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202300"/>
  <mc:AlternateContent xmlns:mc="http://schemas.openxmlformats.org/markup-compatibility/2006">
    <mc:Choice Requires="x15">
      <x15ac:absPath xmlns:x15ac="http://schemas.microsoft.com/office/spreadsheetml/2010/11/ac" url="\\SERVER12\Share\03 業務部\★再エネ主力化\520ソーラーカーポート\R8当初（カーポート）\03_公募・周知（カーポート）\二次公募掲載資料(0625～0716)\ouboshorui_set_carport_8t02\"/>
    </mc:Choice>
  </mc:AlternateContent>
  <xr:revisionPtr revIDLastSave="0" documentId="8_{C1215533-33D5-4F8B-9A85-5DE6F2A08B98}" xr6:coauthVersionLast="47" xr6:coauthVersionMax="47" xr10:uidLastSave="{00000000-0000-0000-0000-000000000000}"/>
  <workbookProtection lockStructure="1"/>
  <bookViews>
    <workbookView xWindow="28680" yWindow="-120" windowWidth="29040" windowHeight="15720" tabRatio="944" firstSheet="2" activeTab="5" xr2:uid="{ED743046-DB51-4FDB-B008-7EED1BCB2FDE}"/>
  </bookViews>
  <sheets>
    <sheet name="自治体コード" sheetId="21" state="hidden" r:id="rId1"/>
    <sheet name="データ抽出" sheetId="17" state="hidden" r:id="rId2"/>
    <sheet name="提出書類チェックリスト" sheetId="11" r:id="rId3"/>
    <sheet name="A-1" sheetId="4" r:id="rId4"/>
    <sheet name="A-1-1" sheetId="2" r:id="rId5"/>
    <sheet name="B-1" sheetId="1" r:id="rId6"/>
    <sheet name="B-4" sheetId="12" r:id="rId7"/>
    <sheet name="B-5" sheetId="13" r:id="rId8"/>
    <sheet name="B-6" sheetId="28" r:id="rId9"/>
    <sheet name="B-7" sheetId="16" r:id="rId10"/>
    <sheet name="C0-1（応募申請）" sheetId="25" r:id="rId11"/>
    <sheet name="C0-2-1" sheetId="9" r:id="rId12"/>
    <sheet name="C0-2-2" sheetId="26" r:id="rId13"/>
    <sheet name="C0-2-3" sheetId="10" r:id="rId14"/>
    <sheet name="C0-3" sheetId="22" r:id="rId15"/>
    <sheet name="申請概要" sheetId="18" state="hidden" r:id="rId16"/>
    <sheet name="form" sheetId="6" state="hidden" r:id="rId17"/>
  </sheets>
  <definedNames>
    <definedName name="_xlnm.Print_Area" localSheetId="3">'A-1'!$A$1:$BI$50</definedName>
    <definedName name="_xlnm.Print_Area" localSheetId="4">'A-1-1'!$A:$BI</definedName>
    <definedName name="_xlnm.Print_Area" localSheetId="5">'B-1'!$A$1:$BI$312</definedName>
    <definedName name="_xlnm.Print_Area" localSheetId="6">'B-4'!$A$1:$N$29</definedName>
    <definedName name="_xlnm.Print_Area" localSheetId="7">'B-5'!$A$1:$AJ$26</definedName>
    <definedName name="_xlnm.Print_Area" localSheetId="8">'B-6'!$A$1:$I$14</definedName>
    <definedName name="_xlnm.Print_Area" localSheetId="9">'B-7'!$A$1:$G$24</definedName>
    <definedName name="_xlnm.Print_Area" localSheetId="10">'C0-1（応募申請）'!$A$1:$Y$97</definedName>
    <definedName name="_xlnm.Print_Area" localSheetId="11">'C0-2-1'!$B$1:$Y$132</definedName>
    <definedName name="_xlnm.Print_Area" localSheetId="12">'C0-2-2'!$B$1:$Y$131</definedName>
    <definedName name="_xlnm.Print_Area" localSheetId="14">'C0-3'!$A$1:$B$36</definedName>
    <definedName name="_xlnm.Print_Area" localSheetId="16">form!$A:$BI</definedName>
    <definedName name="_xlnm.Print_Area" localSheetId="15">申請概要!$A$1:$BN$54</definedName>
    <definedName name="_xlnm.Print_Area" localSheetId="2">提出書類チェックリスト!$A:$E</definedName>
    <definedName name="愛知県">自治体コード!$C$1015:$C$1068</definedName>
    <definedName name="愛媛県">自治体コード!$C$1459:$C$1478</definedName>
    <definedName name="茨城県">自治体コード!$C$422:$C$465</definedName>
    <definedName name="沖縄県">自治体コード!$C$1755:$C$1795</definedName>
    <definedName name="岩手県">自治体コード!$C$230:$C$262</definedName>
    <definedName name="岐阜県">自治体コード!$C$936:$C$977</definedName>
    <definedName name="宮崎県">自治体コード!$C$1684:$C$1709</definedName>
    <definedName name="宮城県">自治体コード!$C$264:$C$298</definedName>
    <definedName name="京都府">自治体コード!$C$1120:$C$1145</definedName>
    <definedName name="熊本県">自治体コード!$C$1619:$C$1663</definedName>
    <definedName name="群馬県">自治体コード!$C$493:$C$527</definedName>
    <definedName name="広島県">自治体コード!$C$1372:$C$1394</definedName>
    <definedName name="香川県">自治体コード!$C$1441:$C$1457</definedName>
    <definedName name="高知県">自治体コード!$C$1480:$C$1513</definedName>
    <definedName name="佐賀県">自治体コード!$C$1576:$C$1595</definedName>
    <definedName name="埼玉県">自治体コード!$C$529:$C$591</definedName>
    <definedName name="三重県">自治体コード!$C$1070:$C$1098</definedName>
    <definedName name="山形県">自治体コード!$C$326:$C$360</definedName>
    <definedName name="山口県">自治体コード!$C$1396:$C$1414</definedName>
    <definedName name="山梨県">自治体コード!$C$830:$C$856</definedName>
    <definedName name="鹿児島県">自治体コード!$C$1711:$C$1753</definedName>
    <definedName name="秋田県">自治体コード!$C$300:$C$324</definedName>
    <definedName name="新潟県">自治体コード!$C$745:$C$774</definedName>
    <definedName name="神奈川県">自治体コード!$C$711:$C$743</definedName>
    <definedName name="青森県">自治体コード!$C$189:$C$228</definedName>
    <definedName name="静岡県">自治体コード!$C$979:$C$1013</definedName>
    <definedName name="石川県">自治体コード!$C$792:$C$810</definedName>
    <definedName name="千葉県">自治体コード!$C$593:$C$646</definedName>
    <definedName name="大阪府">自治体コード!$C$1147:$C$1189</definedName>
    <definedName name="大分県">自治体コード!$C$1665:$C$1682</definedName>
    <definedName name="長崎県">自治体コード!$C$1597:$C$1617</definedName>
    <definedName name="長野県">自治体コード!$C$858:$C$934</definedName>
    <definedName name="鳥取県">自治体コード!$C$1304:$C$1322</definedName>
    <definedName name="島根県">自治体コード!$C$1324:$C$1342</definedName>
    <definedName name="東京都">自治体コード!$C$648:$C$709</definedName>
    <definedName name="徳島県">自治体コード!$C$1416:$C$1439</definedName>
    <definedName name="栃木県">自治体コード!$C$467:$C$491</definedName>
    <definedName name="奈良県">自治体コード!$C$1233:$C$1271</definedName>
    <definedName name="富山県">自治体コード!$C$776:$C$790</definedName>
    <definedName name="福井県">自治体コード!$C$812:$C$828</definedName>
    <definedName name="福岡県">自治体コード!$C$1515:$C$1574</definedName>
    <definedName name="福島県">自治体コード!$C$362:$C$420</definedName>
    <definedName name="兵庫県">自治体コード!$C$1191:$C$1231</definedName>
    <definedName name="北海道">自治体コード!$C$3:$C$187</definedName>
    <definedName name="和歌山県">自治体コード!$C$1273:$C$1302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8" l="1"/>
  <c r="B24" i="18"/>
  <c r="AK29" i="18"/>
  <c r="AJ29" i="18"/>
  <c r="AI29" i="18"/>
  <c r="AK28" i="18"/>
  <c r="AJ28" i="18"/>
  <c r="AI28" i="18"/>
  <c r="BE2" i="18" l="1"/>
  <c r="AM2" i="18"/>
  <c r="AR263" i="1" l="1"/>
  <c r="AR262" i="1"/>
  <c r="AR250" i="1"/>
  <c r="BB87" i="1" l="1"/>
  <c r="P95" i="25"/>
  <c r="P94" i="25"/>
  <c r="P93" i="25"/>
  <c r="P89" i="25"/>
  <c r="I95" i="25"/>
  <c r="I94" i="25"/>
  <c r="I93" i="25"/>
  <c r="I89" i="25"/>
  <c r="B95" i="25"/>
  <c r="B94" i="25"/>
  <c r="B93" i="25"/>
  <c r="A4" i="25" l="1"/>
  <c r="Y102" i="26"/>
  <c r="Y103" i="26"/>
  <c r="Y104" i="26"/>
  <c r="Y105" i="26"/>
  <c r="Y106" i="26"/>
  <c r="Y107" i="26"/>
  <c r="Y108" i="26"/>
  <c r="Y109" i="26"/>
  <c r="Y110" i="26"/>
  <c r="Y111" i="26"/>
  <c r="Y112" i="26"/>
  <c r="Y113" i="26"/>
  <c r="Y114" i="26"/>
  <c r="Y115" i="26"/>
  <c r="Y116" i="26"/>
  <c r="Y117" i="26"/>
  <c r="Y118" i="26"/>
  <c r="Y119" i="26"/>
  <c r="Y120" i="26"/>
  <c r="Y121" i="26"/>
  <c r="Y122" i="26"/>
  <c r="Y123" i="26"/>
  <c r="Y124" i="26"/>
  <c r="Y125" i="26"/>
  <c r="Y126" i="26"/>
  <c r="Y127" i="26"/>
  <c r="Y128" i="26"/>
  <c r="Y129" i="26"/>
  <c r="Y130" i="26"/>
  <c r="X102" i="26"/>
  <c r="X103" i="26"/>
  <c r="X104" i="26"/>
  <c r="X105" i="26"/>
  <c r="X106" i="26"/>
  <c r="X107" i="26"/>
  <c r="X108" i="26"/>
  <c r="X109" i="26"/>
  <c r="X110" i="26"/>
  <c r="X111" i="26"/>
  <c r="X112" i="26"/>
  <c r="X113" i="26"/>
  <c r="X114" i="26"/>
  <c r="X115" i="26"/>
  <c r="X116" i="26"/>
  <c r="X117" i="26"/>
  <c r="X118" i="26"/>
  <c r="X119" i="26"/>
  <c r="X120" i="26"/>
  <c r="X121" i="26"/>
  <c r="X122" i="26"/>
  <c r="X123" i="26"/>
  <c r="X124" i="26"/>
  <c r="X125" i="26"/>
  <c r="X126" i="26"/>
  <c r="X127" i="26"/>
  <c r="X128" i="26"/>
  <c r="X129" i="26"/>
  <c r="X130" i="26"/>
  <c r="W102" i="26"/>
  <c r="W103" i="26"/>
  <c r="W104" i="26"/>
  <c r="W105" i="26"/>
  <c r="W106" i="26"/>
  <c r="W107" i="26"/>
  <c r="W108" i="26"/>
  <c r="W109" i="26"/>
  <c r="W110" i="26"/>
  <c r="W111" i="26"/>
  <c r="W112" i="26"/>
  <c r="W113" i="26"/>
  <c r="W114" i="26"/>
  <c r="W115" i="26"/>
  <c r="W116" i="26"/>
  <c r="W117" i="26"/>
  <c r="W118" i="26"/>
  <c r="W119" i="26"/>
  <c r="W120" i="26"/>
  <c r="W121" i="26"/>
  <c r="W122" i="26"/>
  <c r="W123" i="26"/>
  <c r="W124" i="26"/>
  <c r="W125" i="26"/>
  <c r="W126" i="26"/>
  <c r="W127" i="26"/>
  <c r="W128" i="26"/>
  <c r="W129" i="26"/>
  <c r="W130" i="26"/>
  <c r="J102" i="26"/>
  <c r="J103" i="26"/>
  <c r="J104" i="26"/>
  <c r="J105" i="26"/>
  <c r="J106" i="26"/>
  <c r="J107" i="26"/>
  <c r="J108" i="26"/>
  <c r="J109" i="26"/>
  <c r="J110" i="26"/>
  <c r="J111" i="26"/>
  <c r="J112" i="26"/>
  <c r="J113" i="26"/>
  <c r="J114" i="26"/>
  <c r="J115" i="26"/>
  <c r="J116" i="26"/>
  <c r="J117" i="26"/>
  <c r="J118" i="26"/>
  <c r="J119" i="26"/>
  <c r="J120" i="26"/>
  <c r="J121" i="26"/>
  <c r="J122" i="26"/>
  <c r="J123" i="26"/>
  <c r="J124" i="26"/>
  <c r="J125" i="26"/>
  <c r="J126" i="26"/>
  <c r="J127" i="26"/>
  <c r="J128" i="26"/>
  <c r="J129" i="26"/>
  <c r="J130" i="26"/>
  <c r="AS45" i="18"/>
  <c r="BB187" i="1" l="1"/>
  <c r="J3" i="2"/>
  <c r="C297" i="17" l="1" a="1"/>
  <c r="C297" i="17" s="1"/>
  <c r="Q103" i="26" l="1"/>
  <c r="T92" i="9"/>
  <c r="U92" i="9"/>
  <c r="V92" i="9"/>
  <c r="T93" i="9"/>
  <c r="U93" i="9"/>
  <c r="V93" i="9"/>
  <c r="T94" i="9"/>
  <c r="U94" i="9"/>
  <c r="V94" i="9"/>
  <c r="T95" i="9"/>
  <c r="U95" i="9"/>
  <c r="V95" i="9"/>
  <c r="T96" i="9"/>
  <c r="U96" i="9"/>
  <c r="V96" i="9"/>
  <c r="T97" i="9"/>
  <c r="U97" i="9"/>
  <c r="V97" i="9"/>
  <c r="T98" i="9"/>
  <c r="U98" i="9"/>
  <c r="V98" i="9"/>
  <c r="T99" i="9"/>
  <c r="U99" i="9"/>
  <c r="V99" i="9"/>
  <c r="T100" i="9"/>
  <c r="U100" i="9"/>
  <c r="V100" i="9"/>
  <c r="T101" i="9"/>
  <c r="U101" i="9"/>
  <c r="V101" i="9"/>
  <c r="T102" i="9"/>
  <c r="U102" i="9"/>
  <c r="V102" i="9"/>
  <c r="T103" i="9"/>
  <c r="U103" i="9"/>
  <c r="V103" i="9"/>
  <c r="T104" i="9"/>
  <c r="U104" i="9"/>
  <c r="V104" i="9"/>
  <c r="T105" i="9"/>
  <c r="U105" i="9"/>
  <c r="V105" i="9"/>
  <c r="T106" i="9"/>
  <c r="U106" i="9"/>
  <c r="V106" i="9"/>
  <c r="T107" i="9"/>
  <c r="U107" i="9"/>
  <c r="V107" i="9"/>
  <c r="T108" i="9"/>
  <c r="U108" i="9"/>
  <c r="V108" i="9"/>
  <c r="T109" i="9"/>
  <c r="U109" i="9"/>
  <c r="V109" i="9"/>
  <c r="T110" i="9"/>
  <c r="U110" i="9"/>
  <c r="V110" i="9"/>
  <c r="T111" i="9"/>
  <c r="U111" i="9"/>
  <c r="V111" i="9"/>
  <c r="T112" i="9"/>
  <c r="U112" i="9"/>
  <c r="V112" i="9"/>
  <c r="T113" i="9"/>
  <c r="U113" i="9"/>
  <c r="V113" i="9"/>
  <c r="T114" i="9"/>
  <c r="U114" i="9"/>
  <c r="V114" i="9"/>
  <c r="T115" i="9"/>
  <c r="U115" i="9"/>
  <c r="V115" i="9"/>
  <c r="T116" i="9"/>
  <c r="U116" i="9"/>
  <c r="V116" i="9"/>
  <c r="T117" i="9"/>
  <c r="U117" i="9"/>
  <c r="V117" i="9"/>
  <c r="T118" i="9"/>
  <c r="U118" i="9"/>
  <c r="V118" i="9"/>
  <c r="T119" i="9"/>
  <c r="U119" i="9"/>
  <c r="V119" i="9"/>
  <c r="T120" i="9"/>
  <c r="U120" i="9"/>
  <c r="V120" i="9"/>
  <c r="Q92" i="9"/>
  <c r="R92" i="9"/>
  <c r="S92" i="9"/>
  <c r="Q93" i="9"/>
  <c r="R93" i="9"/>
  <c r="S93" i="9"/>
  <c r="Q94" i="9"/>
  <c r="R94" i="9"/>
  <c r="S94" i="9"/>
  <c r="Q95" i="9"/>
  <c r="R95" i="9"/>
  <c r="S95" i="9"/>
  <c r="Q96" i="9"/>
  <c r="R96" i="9"/>
  <c r="S96" i="9"/>
  <c r="Q97" i="9"/>
  <c r="R97" i="9"/>
  <c r="S97" i="9"/>
  <c r="Q98" i="9"/>
  <c r="R98" i="9"/>
  <c r="S98" i="9"/>
  <c r="Q99" i="9"/>
  <c r="R99" i="9"/>
  <c r="S99" i="9"/>
  <c r="Q100" i="9"/>
  <c r="R100" i="9"/>
  <c r="S100" i="9"/>
  <c r="Q101" i="9"/>
  <c r="R101" i="9"/>
  <c r="S101" i="9"/>
  <c r="Q102" i="9"/>
  <c r="R102" i="9"/>
  <c r="S102" i="9"/>
  <c r="Q103" i="9"/>
  <c r="R103" i="9"/>
  <c r="S103" i="9"/>
  <c r="Q104" i="9"/>
  <c r="R104" i="9"/>
  <c r="S104" i="9"/>
  <c r="Q105" i="9"/>
  <c r="R105" i="9"/>
  <c r="S105" i="9"/>
  <c r="Q106" i="9"/>
  <c r="R106" i="9"/>
  <c r="S106" i="9"/>
  <c r="Q107" i="9"/>
  <c r="R107" i="9"/>
  <c r="S107" i="9"/>
  <c r="Q108" i="9"/>
  <c r="R108" i="9"/>
  <c r="S108" i="9"/>
  <c r="Q109" i="9"/>
  <c r="R109" i="9"/>
  <c r="S109" i="9"/>
  <c r="Q110" i="9"/>
  <c r="R110" i="9"/>
  <c r="S110" i="9"/>
  <c r="Q111" i="9"/>
  <c r="R111" i="9"/>
  <c r="S111" i="9"/>
  <c r="Q112" i="9"/>
  <c r="R112" i="9"/>
  <c r="S112" i="9"/>
  <c r="Q113" i="9"/>
  <c r="R113" i="9"/>
  <c r="S113" i="9"/>
  <c r="Q114" i="9"/>
  <c r="R114" i="9"/>
  <c r="S114" i="9"/>
  <c r="Q115" i="9"/>
  <c r="R115" i="9"/>
  <c r="S115" i="9"/>
  <c r="Q116" i="9"/>
  <c r="R116" i="9"/>
  <c r="S116" i="9"/>
  <c r="Q117" i="9"/>
  <c r="R117" i="9"/>
  <c r="S117" i="9"/>
  <c r="Q118" i="9"/>
  <c r="R118" i="9"/>
  <c r="S118" i="9"/>
  <c r="Q119" i="9"/>
  <c r="R119" i="9"/>
  <c r="S119" i="9"/>
  <c r="Q120" i="9"/>
  <c r="R120" i="9"/>
  <c r="S120" i="9"/>
  <c r="K92" i="9"/>
  <c r="L92" i="9"/>
  <c r="M92" i="9"/>
  <c r="N92" i="9"/>
  <c r="O92" i="9"/>
  <c r="P92" i="9"/>
  <c r="K93" i="9"/>
  <c r="L93" i="9"/>
  <c r="M93" i="9"/>
  <c r="N93" i="9"/>
  <c r="O93" i="9"/>
  <c r="P93" i="9"/>
  <c r="K94" i="9"/>
  <c r="L94" i="9"/>
  <c r="M94" i="9"/>
  <c r="N94" i="9"/>
  <c r="O94" i="9"/>
  <c r="P94" i="9"/>
  <c r="K95" i="9"/>
  <c r="L95" i="9"/>
  <c r="M95" i="9"/>
  <c r="N95" i="9"/>
  <c r="O95" i="9"/>
  <c r="P95" i="9"/>
  <c r="K96" i="9"/>
  <c r="L96" i="9"/>
  <c r="M96" i="9"/>
  <c r="N96" i="9"/>
  <c r="O96" i="9"/>
  <c r="P96" i="9"/>
  <c r="K97" i="9"/>
  <c r="L97" i="9"/>
  <c r="M97" i="9"/>
  <c r="N97" i="9"/>
  <c r="O97" i="9"/>
  <c r="P97" i="9"/>
  <c r="K98" i="9"/>
  <c r="L98" i="9"/>
  <c r="M98" i="9"/>
  <c r="N98" i="9"/>
  <c r="O98" i="9"/>
  <c r="P98" i="9"/>
  <c r="K99" i="9"/>
  <c r="L99" i="9"/>
  <c r="M99" i="9"/>
  <c r="N99" i="9"/>
  <c r="O99" i="9"/>
  <c r="P99" i="9"/>
  <c r="K100" i="9"/>
  <c r="L100" i="9"/>
  <c r="M100" i="9"/>
  <c r="N100" i="9"/>
  <c r="O100" i="9"/>
  <c r="P100" i="9"/>
  <c r="K101" i="9"/>
  <c r="L101" i="9"/>
  <c r="M101" i="9"/>
  <c r="N101" i="9"/>
  <c r="O101" i="9"/>
  <c r="P101" i="9"/>
  <c r="K102" i="9"/>
  <c r="L102" i="9"/>
  <c r="M102" i="9"/>
  <c r="N102" i="9"/>
  <c r="O102" i="9"/>
  <c r="P102" i="9"/>
  <c r="K103" i="9"/>
  <c r="L103" i="9"/>
  <c r="M103" i="9"/>
  <c r="N103" i="9"/>
  <c r="O103" i="9"/>
  <c r="P103" i="9"/>
  <c r="K104" i="9"/>
  <c r="L104" i="9"/>
  <c r="M104" i="9"/>
  <c r="N104" i="9"/>
  <c r="O104" i="9"/>
  <c r="P104" i="9"/>
  <c r="K105" i="9"/>
  <c r="L105" i="9"/>
  <c r="M105" i="9"/>
  <c r="N105" i="9"/>
  <c r="O105" i="9"/>
  <c r="P105" i="9"/>
  <c r="K106" i="9"/>
  <c r="L106" i="9"/>
  <c r="M106" i="9"/>
  <c r="N106" i="9"/>
  <c r="O106" i="9"/>
  <c r="P106" i="9"/>
  <c r="K107" i="9"/>
  <c r="L107" i="9"/>
  <c r="M107" i="9"/>
  <c r="N107" i="9"/>
  <c r="O107" i="9"/>
  <c r="P107" i="9"/>
  <c r="K108" i="9"/>
  <c r="L108" i="9"/>
  <c r="M108" i="9"/>
  <c r="N108" i="9"/>
  <c r="O108" i="9"/>
  <c r="P108" i="9"/>
  <c r="K109" i="9"/>
  <c r="L109" i="9"/>
  <c r="M109" i="9"/>
  <c r="N109" i="9"/>
  <c r="O109" i="9"/>
  <c r="P109" i="9"/>
  <c r="K110" i="9"/>
  <c r="L110" i="9"/>
  <c r="M110" i="9"/>
  <c r="N110" i="9"/>
  <c r="O110" i="9"/>
  <c r="P110" i="9"/>
  <c r="K111" i="9"/>
  <c r="L111" i="9"/>
  <c r="M111" i="9"/>
  <c r="N111" i="9"/>
  <c r="O111" i="9"/>
  <c r="P111" i="9"/>
  <c r="K112" i="9"/>
  <c r="L112" i="9"/>
  <c r="M112" i="9"/>
  <c r="N112" i="9"/>
  <c r="O112" i="9"/>
  <c r="P112" i="9"/>
  <c r="K113" i="9"/>
  <c r="L113" i="9"/>
  <c r="M113" i="9"/>
  <c r="N113" i="9"/>
  <c r="O113" i="9"/>
  <c r="P113" i="9"/>
  <c r="K114" i="9"/>
  <c r="L114" i="9"/>
  <c r="M114" i="9"/>
  <c r="N114" i="9"/>
  <c r="O114" i="9"/>
  <c r="P114" i="9"/>
  <c r="L115" i="9"/>
  <c r="M115" i="9"/>
  <c r="N115" i="9"/>
  <c r="O115" i="9"/>
  <c r="P115" i="9"/>
  <c r="K116" i="9"/>
  <c r="L116" i="9"/>
  <c r="M116" i="9"/>
  <c r="N116" i="9"/>
  <c r="O116" i="9"/>
  <c r="P116" i="9"/>
  <c r="K117" i="9"/>
  <c r="L117" i="9"/>
  <c r="M117" i="9"/>
  <c r="N117" i="9"/>
  <c r="O117" i="9"/>
  <c r="P117" i="9"/>
  <c r="K118" i="9"/>
  <c r="L118" i="9"/>
  <c r="M118" i="9"/>
  <c r="N118" i="9"/>
  <c r="O118" i="9"/>
  <c r="P118" i="9"/>
  <c r="K119" i="9"/>
  <c r="L119" i="9"/>
  <c r="M119" i="9"/>
  <c r="N119" i="9"/>
  <c r="O119" i="9"/>
  <c r="P119" i="9"/>
  <c r="K120" i="9"/>
  <c r="L120" i="9"/>
  <c r="M120" i="9"/>
  <c r="N120" i="9"/>
  <c r="O120" i="9"/>
  <c r="P120" i="9"/>
  <c r="V91" i="9"/>
  <c r="V121" i="9" s="1"/>
  <c r="U91" i="9"/>
  <c r="U121" i="9" s="1"/>
  <c r="T91" i="9"/>
  <c r="T121" i="9" s="1"/>
  <c r="S91" i="9"/>
  <c r="S121" i="9" s="1"/>
  <c r="R91" i="9"/>
  <c r="R121" i="9" s="1"/>
  <c r="Q91" i="9"/>
  <c r="Q121" i="9" s="1"/>
  <c r="M91" i="9"/>
  <c r="M121" i="9" s="1"/>
  <c r="N91" i="9"/>
  <c r="N121" i="9" s="1"/>
  <c r="O91" i="9"/>
  <c r="O121" i="9" s="1"/>
  <c r="P91" i="9"/>
  <c r="P121" i="9" s="1"/>
  <c r="T10" i="9"/>
  <c r="U10" i="9"/>
  <c r="V10" i="9"/>
  <c r="T11" i="9"/>
  <c r="U11" i="9"/>
  <c r="V11" i="9"/>
  <c r="T12" i="9"/>
  <c r="U12" i="9"/>
  <c r="V12" i="9"/>
  <c r="T13" i="9"/>
  <c r="U13" i="9"/>
  <c r="V13" i="9"/>
  <c r="T14" i="9"/>
  <c r="U14" i="9"/>
  <c r="V14" i="9"/>
  <c r="T15" i="9"/>
  <c r="U15" i="9"/>
  <c r="V15" i="9"/>
  <c r="T16" i="9"/>
  <c r="U16" i="9"/>
  <c r="V16" i="9"/>
  <c r="T17" i="9"/>
  <c r="U17" i="9"/>
  <c r="V17" i="9"/>
  <c r="T18" i="9"/>
  <c r="U18" i="9"/>
  <c r="V18" i="9"/>
  <c r="T19" i="9"/>
  <c r="U19" i="9"/>
  <c r="V19" i="9"/>
  <c r="T20" i="9"/>
  <c r="U20" i="9"/>
  <c r="V20" i="9"/>
  <c r="T21" i="9"/>
  <c r="U21" i="9"/>
  <c r="V21" i="9"/>
  <c r="T22" i="9"/>
  <c r="U22" i="9"/>
  <c r="V22" i="9"/>
  <c r="T23" i="9"/>
  <c r="U23" i="9"/>
  <c r="V23" i="9"/>
  <c r="T24" i="9"/>
  <c r="U24" i="9"/>
  <c r="V24" i="9"/>
  <c r="T25" i="9"/>
  <c r="U25" i="9"/>
  <c r="V25" i="9"/>
  <c r="T26" i="9"/>
  <c r="U26" i="9"/>
  <c r="V26" i="9"/>
  <c r="T27" i="9"/>
  <c r="U27" i="9"/>
  <c r="V27" i="9"/>
  <c r="T28" i="9"/>
  <c r="U28" i="9"/>
  <c r="V28" i="9"/>
  <c r="T29" i="9"/>
  <c r="U29" i="9"/>
  <c r="V29" i="9"/>
  <c r="T30" i="9"/>
  <c r="U30" i="9"/>
  <c r="V30" i="9"/>
  <c r="T31" i="9"/>
  <c r="U31" i="9"/>
  <c r="V31" i="9"/>
  <c r="T32" i="9"/>
  <c r="U32" i="9"/>
  <c r="V32" i="9"/>
  <c r="T33" i="9"/>
  <c r="U33" i="9"/>
  <c r="V33" i="9"/>
  <c r="T34" i="9"/>
  <c r="U34" i="9"/>
  <c r="V34" i="9"/>
  <c r="T35" i="9"/>
  <c r="U35" i="9"/>
  <c r="V35" i="9"/>
  <c r="T36" i="9"/>
  <c r="U36" i="9"/>
  <c r="V36" i="9"/>
  <c r="T37" i="9"/>
  <c r="U37" i="9"/>
  <c r="V37" i="9"/>
  <c r="T38" i="9"/>
  <c r="U38" i="9"/>
  <c r="V38" i="9"/>
  <c r="T39" i="9"/>
  <c r="U39" i="9"/>
  <c r="V39" i="9"/>
  <c r="T40" i="9"/>
  <c r="U40" i="9"/>
  <c r="V40" i="9"/>
  <c r="T41" i="9"/>
  <c r="U41" i="9"/>
  <c r="V41" i="9"/>
  <c r="T42" i="9"/>
  <c r="U42" i="9"/>
  <c r="V42" i="9"/>
  <c r="T43" i="9"/>
  <c r="U43" i="9"/>
  <c r="V43" i="9"/>
  <c r="T44" i="9"/>
  <c r="U44" i="9"/>
  <c r="V44" i="9"/>
  <c r="T45" i="9"/>
  <c r="U45" i="9"/>
  <c r="V45" i="9"/>
  <c r="T46" i="9"/>
  <c r="U46" i="9"/>
  <c r="V46" i="9"/>
  <c r="T47" i="9"/>
  <c r="U47" i="9"/>
  <c r="V47" i="9"/>
  <c r="T48" i="9"/>
  <c r="U48" i="9"/>
  <c r="V48" i="9"/>
  <c r="T49" i="9"/>
  <c r="U49" i="9"/>
  <c r="V49" i="9"/>
  <c r="T50" i="9"/>
  <c r="U50" i="9"/>
  <c r="V50" i="9"/>
  <c r="T51" i="9"/>
  <c r="U51" i="9"/>
  <c r="V51" i="9"/>
  <c r="T52" i="9"/>
  <c r="U52" i="9"/>
  <c r="V52" i="9"/>
  <c r="T53" i="9"/>
  <c r="U53" i="9"/>
  <c r="V53" i="9"/>
  <c r="T54" i="9"/>
  <c r="U54" i="9"/>
  <c r="V54" i="9"/>
  <c r="T55" i="9"/>
  <c r="U55" i="9"/>
  <c r="V55" i="9"/>
  <c r="T56" i="9"/>
  <c r="U56" i="9"/>
  <c r="V56" i="9"/>
  <c r="T57" i="9"/>
  <c r="U57" i="9"/>
  <c r="V57" i="9"/>
  <c r="T58" i="9"/>
  <c r="U58" i="9"/>
  <c r="V58" i="9"/>
  <c r="T59" i="9"/>
  <c r="U59" i="9"/>
  <c r="V59" i="9"/>
  <c r="T60" i="9"/>
  <c r="U60" i="9"/>
  <c r="V60" i="9"/>
  <c r="T61" i="9"/>
  <c r="U61" i="9"/>
  <c r="V61" i="9"/>
  <c r="T62" i="9"/>
  <c r="U62" i="9"/>
  <c r="V62" i="9"/>
  <c r="T63" i="9"/>
  <c r="U63" i="9"/>
  <c r="V63" i="9"/>
  <c r="T64" i="9"/>
  <c r="U64" i="9"/>
  <c r="V64" i="9"/>
  <c r="T65" i="9"/>
  <c r="U65" i="9"/>
  <c r="V65" i="9"/>
  <c r="T66" i="9"/>
  <c r="U66" i="9"/>
  <c r="V66" i="9"/>
  <c r="T67" i="9"/>
  <c r="U67" i="9"/>
  <c r="V67" i="9"/>
  <c r="T68" i="9"/>
  <c r="U68" i="9"/>
  <c r="V68" i="9"/>
  <c r="T69" i="9"/>
  <c r="U69" i="9"/>
  <c r="V69" i="9"/>
  <c r="T70" i="9"/>
  <c r="U70" i="9"/>
  <c r="V70" i="9"/>
  <c r="T71" i="9"/>
  <c r="U71" i="9"/>
  <c r="V71" i="9"/>
  <c r="T72" i="9"/>
  <c r="U72" i="9"/>
  <c r="V72" i="9"/>
  <c r="T73" i="9"/>
  <c r="U73" i="9"/>
  <c r="V73" i="9"/>
  <c r="T74" i="9"/>
  <c r="U74" i="9"/>
  <c r="V74" i="9"/>
  <c r="T75" i="9"/>
  <c r="U75" i="9"/>
  <c r="V75" i="9"/>
  <c r="T76" i="9"/>
  <c r="U76" i="9"/>
  <c r="V76" i="9"/>
  <c r="T77" i="9"/>
  <c r="U77" i="9"/>
  <c r="V77" i="9"/>
  <c r="T78" i="9"/>
  <c r="U78" i="9"/>
  <c r="V78" i="9"/>
  <c r="T79" i="9"/>
  <c r="U79" i="9"/>
  <c r="V79" i="9"/>
  <c r="T80" i="9"/>
  <c r="U80" i="9"/>
  <c r="V80" i="9"/>
  <c r="T81" i="9"/>
  <c r="U81" i="9"/>
  <c r="V81" i="9"/>
  <c r="T82" i="9"/>
  <c r="U82" i="9"/>
  <c r="V82" i="9"/>
  <c r="T83" i="9"/>
  <c r="U83" i="9"/>
  <c r="V83" i="9"/>
  <c r="T84" i="9"/>
  <c r="U84" i="9"/>
  <c r="V84" i="9"/>
  <c r="T85" i="9"/>
  <c r="U85" i="9"/>
  <c r="V85" i="9"/>
  <c r="T86" i="9"/>
  <c r="U86" i="9"/>
  <c r="V86" i="9"/>
  <c r="T87" i="9"/>
  <c r="U87" i="9"/>
  <c r="V87" i="9"/>
  <c r="T88" i="9"/>
  <c r="U88" i="9"/>
  <c r="V88" i="9"/>
  <c r="Q10" i="9"/>
  <c r="R10" i="9"/>
  <c r="S10" i="9"/>
  <c r="Q11" i="9"/>
  <c r="R11" i="9"/>
  <c r="S11" i="9"/>
  <c r="Q12" i="9"/>
  <c r="R12" i="9"/>
  <c r="S12" i="9"/>
  <c r="Q13" i="9"/>
  <c r="R13" i="9"/>
  <c r="S13" i="9"/>
  <c r="Q14" i="9"/>
  <c r="R14" i="9"/>
  <c r="S14" i="9"/>
  <c r="Q15" i="9"/>
  <c r="R15" i="9"/>
  <c r="S15" i="9"/>
  <c r="Q16" i="9"/>
  <c r="R16" i="9"/>
  <c r="S16" i="9"/>
  <c r="Q17" i="9"/>
  <c r="R17" i="9"/>
  <c r="S17" i="9"/>
  <c r="Q18" i="9"/>
  <c r="R18" i="9"/>
  <c r="S18" i="9"/>
  <c r="Q19" i="9"/>
  <c r="R19" i="9"/>
  <c r="S19" i="9"/>
  <c r="Q20" i="9"/>
  <c r="R20" i="9"/>
  <c r="S20" i="9"/>
  <c r="Q21" i="9"/>
  <c r="R21" i="9"/>
  <c r="S21" i="9"/>
  <c r="Q22" i="9"/>
  <c r="R22" i="9"/>
  <c r="S22" i="9"/>
  <c r="Q23" i="9"/>
  <c r="R23" i="9"/>
  <c r="S23" i="9"/>
  <c r="Q24" i="9"/>
  <c r="R24" i="9"/>
  <c r="S24" i="9"/>
  <c r="Q25" i="9"/>
  <c r="R25" i="9"/>
  <c r="S25" i="9"/>
  <c r="Q26" i="9"/>
  <c r="R26" i="9"/>
  <c r="S26" i="9"/>
  <c r="Q27" i="9"/>
  <c r="R27" i="9"/>
  <c r="S27" i="9"/>
  <c r="Q28" i="9"/>
  <c r="R28" i="9"/>
  <c r="S28" i="9"/>
  <c r="Q29" i="9"/>
  <c r="R29" i="9"/>
  <c r="S29" i="9"/>
  <c r="Q30" i="9"/>
  <c r="R30" i="9"/>
  <c r="S30" i="9"/>
  <c r="Q31" i="9"/>
  <c r="R31" i="9"/>
  <c r="S31" i="9"/>
  <c r="Q32" i="9"/>
  <c r="R32" i="9"/>
  <c r="S32" i="9"/>
  <c r="Q33" i="9"/>
  <c r="R33" i="9"/>
  <c r="S33" i="9"/>
  <c r="Q34" i="9"/>
  <c r="R34" i="9"/>
  <c r="S34" i="9"/>
  <c r="Q35" i="9"/>
  <c r="R35" i="9"/>
  <c r="S35" i="9"/>
  <c r="Q36" i="9"/>
  <c r="R36" i="9"/>
  <c r="S36" i="9"/>
  <c r="Q37" i="9"/>
  <c r="R37" i="9"/>
  <c r="S37" i="9"/>
  <c r="Q38" i="9"/>
  <c r="R38" i="9"/>
  <c r="S38" i="9"/>
  <c r="Q39" i="9"/>
  <c r="R39" i="9"/>
  <c r="S39" i="9"/>
  <c r="Q40" i="9"/>
  <c r="R40" i="9"/>
  <c r="S40" i="9"/>
  <c r="Q41" i="9"/>
  <c r="R41" i="9"/>
  <c r="S41" i="9"/>
  <c r="Q42" i="9"/>
  <c r="R42" i="9"/>
  <c r="S42" i="9"/>
  <c r="Q43" i="9"/>
  <c r="R43" i="9"/>
  <c r="S43" i="9"/>
  <c r="Q44" i="9"/>
  <c r="R44" i="9"/>
  <c r="S44" i="9"/>
  <c r="Q45" i="9"/>
  <c r="R45" i="9"/>
  <c r="S45" i="9"/>
  <c r="Q46" i="9"/>
  <c r="R46" i="9"/>
  <c r="S46" i="9"/>
  <c r="Q47" i="9"/>
  <c r="R47" i="9"/>
  <c r="S47" i="9"/>
  <c r="Q48" i="9"/>
  <c r="R48" i="9"/>
  <c r="S48" i="9"/>
  <c r="Q49" i="9"/>
  <c r="R49" i="9"/>
  <c r="S49" i="9"/>
  <c r="Q50" i="9"/>
  <c r="R50" i="9"/>
  <c r="S50" i="9"/>
  <c r="Q51" i="9"/>
  <c r="R51" i="9"/>
  <c r="S51" i="9"/>
  <c r="Q52" i="9"/>
  <c r="R52" i="9"/>
  <c r="S52" i="9"/>
  <c r="Q53" i="9"/>
  <c r="R53" i="9"/>
  <c r="S53" i="9"/>
  <c r="Q54" i="9"/>
  <c r="R54" i="9"/>
  <c r="S54" i="9"/>
  <c r="Q55" i="9"/>
  <c r="R55" i="9"/>
  <c r="S55" i="9"/>
  <c r="Q56" i="9"/>
  <c r="R56" i="9"/>
  <c r="S56" i="9"/>
  <c r="Q57" i="9"/>
  <c r="R57" i="9"/>
  <c r="S57" i="9"/>
  <c r="Q58" i="9"/>
  <c r="R58" i="9"/>
  <c r="S58" i="9"/>
  <c r="Q59" i="9"/>
  <c r="R59" i="9"/>
  <c r="S59" i="9"/>
  <c r="Q60" i="9"/>
  <c r="R60" i="9"/>
  <c r="S60" i="9"/>
  <c r="Q61" i="9"/>
  <c r="R61" i="9"/>
  <c r="S61" i="9"/>
  <c r="Q62" i="9"/>
  <c r="R62" i="9"/>
  <c r="S62" i="9"/>
  <c r="Q63" i="9"/>
  <c r="R63" i="9"/>
  <c r="S63" i="9"/>
  <c r="Q64" i="9"/>
  <c r="R64" i="9"/>
  <c r="S64" i="9"/>
  <c r="Q65" i="9"/>
  <c r="R65" i="9"/>
  <c r="S65" i="9"/>
  <c r="Q66" i="9"/>
  <c r="R66" i="9"/>
  <c r="S66" i="9"/>
  <c r="Q67" i="9"/>
  <c r="R67" i="9"/>
  <c r="S67" i="9"/>
  <c r="Q68" i="9"/>
  <c r="R68" i="9"/>
  <c r="S68" i="9"/>
  <c r="Q69" i="9"/>
  <c r="R69" i="9"/>
  <c r="S69" i="9"/>
  <c r="Q70" i="9"/>
  <c r="R70" i="9"/>
  <c r="S70" i="9"/>
  <c r="Q71" i="9"/>
  <c r="R71" i="9"/>
  <c r="S71" i="9"/>
  <c r="Q72" i="9"/>
  <c r="R72" i="9"/>
  <c r="S72" i="9"/>
  <c r="Q73" i="9"/>
  <c r="R73" i="9"/>
  <c r="S73" i="9"/>
  <c r="Q74" i="9"/>
  <c r="R74" i="9"/>
  <c r="S74" i="9"/>
  <c r="Q75" i="9"/>
  <c r="R75" i="9"/>
  <c r="S75" i="9"/>
  <c r="Q76" i="9"/>
  <c r="R76" i="9"/>
  <c r="S76" i="9"/>
  <c r="Q77" i="9"/>
  <c r="R77" i="9"/>
  <c r="S77" i="9"/>
  <c r="Q78" i="9"/>
  <c r="R78" i="9"/>
  <c r="S78" i="9"/>
  <c r="Q79" i="9"/>
  <c r="R79" i="9"/>
  <c r="S79" i="9"/>
  <c r="Q80" i="9"/>
  <c r="R80" i="9"/>
  <c r="S80" i="9"/>
  <c r="Q81" i="9"/>
  <c r="R81" i="9"/>
  <c r="S81" i="9"/>
  <c r="Q82" i="9"/>
  <c r="R82" i="9"/>
  <c r="S82" i="9"/>
  <c r="Q83" i="9"/>
  <c r="R83" i="9"/>
  <c r="S83" i="9"/>
  <c r="Q84" i="9"/>
  <c r="R84" i="9"/>
  <c r="S84" i="9"/>
  <c r="Q85" i="9"/>
  <c r="R85" i="9"/>
  <c r="S85" i="9"/>
  <c r="Q86" i="9"/>
  <c r="R86" i="9"/>
  <c r="S86" i="9"/>
  <c r="Q87" i="9"/>
  <c r="R87" i="9"/>
  <c r="S87" i="9"/>
  <c r="Q88" i="9"/>
  <c r="R88" i="9"/>
  <c r="S88" i="9"/>
  <c r="K10" i="9"/>
  <c r="L10" i="9"/>
  <c r="M10" i="9"/>
  <c r="N10" i="9"/>
  <c r="O10" i="9"/>
  <c r="P10" i="9"/>
  <c r="K11" i="9"/>
  <c r="L11" i="9"/>
  <c r="M11" i="9"/>
  <c r="N11" i="9"/>
  <c r="O11" i="9"/>
  <c r="P11" i="9"/>
  <c r="K12" i="9"/>
  <c r="L12" i="9"/>
  <c r="M12" i="9"/>
  <c r="N12" i="9"/>
  <c r="O12" i="9"/>
  <c r="P12" i="9"/>
  <c r="K13" i="9"/>
  <c r="L13" i="9"/>
  <c r="M13" i="9"/>
  <c r="N13" i="9"/>
  <c r="O13" i="9"/>
  <c r="P13" i="9"/>
  <c r="K14" i="9"/>
  <c r="L14" i="9"/>
  <c r="M14" i="9"/>
  <c r="N14" i="9"/>
  <c r="O14" i="9"/>
  <c r="P14" i="9"/>
  <c r="K15" i="9"/>
  <c r="L15" i="9"/>
  <c r="M15" i="9"/>
  <c r="N15" i="9"/>
  <c r="O15" i="9"/>
  <c r="P15" i="9"/>
  <c r="K16" i="9"/>
  <c r="L16" i="9"/>
  <c r="M16" i="9"/>
  <c r="N16" i="9"/>
  <c r="O16" i="9"/>
  <c r="P16" i="9"/>
  <c r="K17" i="9"/>
  <c r="L17" i="9"/>
  <c r="M17" i="9"/>
  <c r="N17" i="9"/>
  <c r="O17" i="9"/>
  <c r="P17" i="9"/>
  <c r="K18" i="9"/>
  <c r="L18" i="9"/>
  <c r="M18" i="9"/>
  <c r="N18" i="9"/>
  <c r="O18" i="9"/>
  <c r="P18" i="9"/>
  <c r="K19" i="9"/>
  <c r="L19" i="9"/>
  <c r="M19" i="9"/>
  <c r="N19" i="9"/>
  <c r="O19" i="9"/>
  <c r="P19" i="9"/>
  <c r="K20" i="9"/>
  <c r="L20" i="9"/>
  <c r="M20" i="9"/>
  <c r="N20" i="9"/>
  <c r="O20" i="9"/>
  <c r="P20" i="9"/>
  <c r="K21" i="9"/>
  <c r="L21" i="9"/>
  <c r="M21" i="9"/>
  <c r="N21" i="9"/>
  <c r="O21" i="9"/>
  <c r="P21" i="9"/>
  <c r="K22" i="9"/>
  <c r="L22" i="9"/>
  <c r="M22" i="9"/>
  <c r="N22" i="9"/>
  <c r="O22" i="9"/>
  <c r="P22" i="9"/>
  <c r="K23" i="9"/>
  <c r="L23" i="9"/>
  <c r="M23" i="9"/>
  <c r="N23" i="9"/>
  <c r="O23" i="9"/>
  <c r="P23" i="9"/>
  <c r="K24" i="9"/>
  <c r="L24" i="9"/>
  <c r="M24" i="9"/>
  <c r="N24" i="9"/>
  <c r="O24" i="9"/>
  <c r="P24" i="9"/>
  <c r="L25" i="9"/>
  <c r="M25" i="9"/>
  <c r="N25" i="9"/>
  <c r="O25" i="9"/>
  <c r="P25" i="9"/>
  <c r="K26" i="9"/>
  <c r="L26" i="9"/>
  <c r="M26" i="9"/>
  <c r="N26" i="9"/>
  <c r="O26" i="9"/>
  <c r="P26" i="9"/>
  <c r="K27" i="9"/>
  <c r="L27" i="9"/>
  <c r="M27" i="9"/>
  <c r="N27" i="9"/>
  <c r="O27" i="9"/>
  <c r="P27" i="9"/>
  <c r="K28" i="9"/>
  <c r="L28" i="9"/>
  <c r="M28" i="9"/>
  <c r="N28" i="9"/>
  <c r="O28" i="9"/>
  <c r="P28" i="9"/>
  <c r="K29" i="9"/>
  <c r="L29" i="9"/>
  <c r="M29" i="9"/>
  <c r="N29" i="9"/>
  <c r="O29" i="9"/>
  <c r="P29" i="9"/>
  <c r="K30" i="9"/>
  <c r="L30" i="9"/>
  <c r="M30" i="9"/>
  <c r="N30" i="9"/>
  <c r="O30" i="9"/>
  <c r="P30" i="9"/>
  <c r="K31" i="9"/>
  <c r="L31" i="9"/>
  <c r="M31" i="9"/>
  <c r="N31" i="9"/>
  <c r="O31" i="9"/>
  <c r="P31" i="9"/>
  <c r="K32" i="9"/>
  <c r="L32" i="9"/>
  <c r="M32" i="9"/>
  <c r="N32" i="9"/>
  <c r="O32" i="9"/>
  <c r="P32" i="9"/>
  <c r="K33" i="9"/>
  <c r="L33" i="9"/>
  <c r="M33" i="9"/>
  <c r="N33" i="9"/>
  <c r="O33" i="9"/>
  <c r="P33" i="9"/>
  <c r="K34" i="9"/>
  <c r="L34" i="9"/>
  <c r="M34" i="9"/>
  <c r="N34" i="9"/>
  <c r="O34" i="9"/>
  <c r="P34" i="9"/>
  <c r="K35" i="9"/>
  <c r="L35" i="9"/>
  <c r="M35" i="9"/>
  <c r="N35" i="9"/>
  <c r="O35" i="9"/>
  <c r="P35" i="9"/>
  <c r="K36" i="9"/>
  <c r="L36" i="9"/>
  <c r="M36" i="9"/>
  <c r="N36" i="9"/>
  <c r="O36" i="9"/>
  <c r="P36" i="9"/>
  <c r="K37" i="9"/>
  <c r="L37" i="9"/>
  <c r="M37" i="9"/>
  <c r="N37" i="9"/>
  <c r="O37" i="9"/>
  <c r="P37" i="9"/>
  <c r="K38" i="9"/>
  <c r="L38" i="9"/>
  <c r="M38" i="9"/>
  <c r="N38" i="9"/>
  <c r="O38" i="9"/>
  <c r="P38" i="9"/>
  <c r="K39" i="9"/>
  <c r="L39" i="9"/>
  <c r="M39" i="9"/>
  <c r="N39" i="9"/>
  <c r="O39" i="9"/>
  <c r="P39" i="9"/>
  <c r="K40" i="9"/>
  <c r="L40" i="9"/>
  <c r="M40" i="9"/>
  <c r="N40" i="9"/>
  <c r="O40" i="9"/>
  <c r="P40" i="9"/>
  <c r="K41" i="9"/>
  <c r="L41" i="9"/>
  <c r="M41" i="9"/>
  <c r="N41" i="9"/>
  <c r="O41" i="9"/>
  <c r="P41" i="9"/>
  <c r="K42" i="9"/>
  <c r="L42" i="9"/>
  <c r="M42" i="9"/>
  <c r="N42" i="9"/>
  <c r="O42" i="9"/>
  <c r="P42" i="9"/>
  <c r="K43" i="9"/>
  <c r="L43" i="9"/>
  <c r="M43" i="9"/>
  <c r="N43" i="9"/>
  <c r="O43" i="9"/>
  <c r="P43" i="9"/>
  <c r="K44" i="9"/>
  <c r="L44" i="9"/>
  <c r="M44" i="9"/>
  <c r="N44" i="9"/>
  <c r="O44" i="9"/>
  <c r="P44" i="9"/>
  <c r="K45" i="9"/>
  <c r="L45" i="9"/>
  <c r="M45" i="9"/>
  <c r="N45" i="9"/>
  <c r="O45" i="9"/>
  <c r="P45" i="9"/>
  <c r="K46" i="9"/>
  <c r="L46" i="9"/>
  <c r="M46" i="9"/>
  <c r="N46" i="9"/>
  <c r="O46" i="9"/>
  <c r="P46" i="9"/>
  <c r="K47" i="9"/>
  <c r="L47" i="9"/>
  <c r="M47" i="9"/>
  <c r="N47" i="9"/>
  <c r="O47" i="9"/>
  <c r="P47" i="9"/>
  <c r="K48" i="9"/>
  <c r="L48" i="9"/>
  <c r="M48" i="9"/>
  <c r="N48" i="9"/>
  <c r="O48" i="9"/>
  <c r="P48" i="9"/>
  <c r="K49" i="9"/>
  <c r="L49" i="9"/>
  <c r="M49" i="9"/>
  <c r="N49" i="9"/>
  <c r="O49" i="9"/>
  <c r="P49" i="9"/>
  <c r="K50" i="9"/>
  <c r="L50" i="9"/>
  <c r="M50" i="9"/>
  <c r="N50" i="9"/>
  <c r="O50" i="9"/>
  <c r="P50" i="9"/>
  <c r="K51" i="9"/>
  <c r="L51" i="9"/>
  <c r="M51" i="9"/>
  <c r="N51" i="9"/>
  <c r="O51" i="9"/>
  <c r="P51" i="9"/>
  <c r="K52" i="9"/>
  <c r="L52" i="9"/>
  <c r="M52" i="9"/>
  <c r="N52" i="9"/>
  <c r="O52" i="9"/>
  <c r="P52" i="9"/>
  <c r="K53" i="9"/>
  <c r="L53" i="9"/>
  <c r="M53" i="9"/>
  <c r="N53" i="9"/>
  <c r="O53" i="9"/>
  <c r="P53" i="9"/>
  <c r="K54" i="9"/>
  <c r="L54" i="9"/>
  <c r="M54" i="9"/>
  <c r="N54" i="9"/>
  <c r="O54" i="9"/>
  <c r="P54" i="9"/>
  <c r="K55" i="9"/>
  <c r="L55" i="9"/>
  <c r="M55" i="9"/>
  <c r="N55" i="9"/>
  <c r="O55" i="9"/>
  <c r="P55" i="9"/>
  <c r="K56" i="9"/>
  <c r="L56" i="9"/>
  <c r="M56" i="9"/>
  <c r="N56" i="9"/>
  <c r="O56" i="9"/>
  <c r="P56" i="9"/>
  <c r="K57" i="9"/>
  <c r="L57" i="9"/>
  <c r="M57" i="9"/>
  <c r="N57" i="9"/>
  <c r="O57" i="9"/>
  <c r="P57" i="9"/>
  <c r="K58" i="9"/>
  <c r="L58" i="9"/>
  <c r="M58" i="9"/>
  <c r="N58" i="9"/>
  <c r="O58" i="9"/>
  <c r="P58" i="9"/>
  <c r="K59" i="9"/>
  <c r="L59" i="9"/>
  <c r="M59" i="9"/>
  <c r="N59" i="9"/>
  <c r="O59" i="9"/>
  <c r="P59" i="9"/>
  <c r="K60" i="9"/>
  <c r="L60" i="9"/>
  <c r="M60" i="9"/>
  <c r="N60" i="9"/>
  <c r="O60" i="9"/>
  <c r="P60" i="9"/>
  <c r="K61" i="9"/>
  <c r="L61" i="9"/>
  <c r="M61" i="9"/>
  <c r="N61" i="9"/>
  <c r="O61" i="9"/>
  <c r="P61" i="9"/>
  <c r="K62" i="9"/>
  <c r="L62" i="9"/>
  <c r="M62" i="9"/>
  <c r="N62" i="9"/>
  <c r="O62" i="9"/>
  <c r="P62" i="9"/>
  <c r="K63" i="9"/>
  <c r="L63" i="9"/>
  <c r="M63" i="9"/>
  <c r="N63" i="9"/>
  <c r="O63" i="9"/>
  <c r="P63" i="9"/>
  <c r="K64" i="9"/>
  <c r="L64" i="9"/>
  <c r="M64" i="9"/>
  <c r="N64" i="9"/>
  <c r="O64" i="9"/>
  <c r="P64" i="9"/>
  <c r="K65" i="9"/>
  <c r="L65" i="9"/>
  <c r="M65" i="9"/>
  <c r="N65" i="9"/>
  <c r="O65" i="9"/>
  <c r="P65" i="9"/>
  <c r="K66" i="9"/>
  <c r="L66" i="9"/>
  <c r="M66" i="9"/>
  <c r="N66" i="9"/>
  <c r="O66" i="9"/>
  <c r="P66" i="9"/>
  <c r="K67" i="9"/>
  <c r="L67" i="9"/>
  <c r="M67" i="9"/>
  <c r="N67" i="9"/>
  <c r="O67" i="9"/>
  <c r="P67" i="9"/>
  <c r="K68" i="9"/>
  <c r="L68" i="9"/>
  <c r="M68" i="9"/>
  <c r="N68" i="9"/>
  <c r="O68" i="9"/>
  <c r="P68" i="9"/>
  <c r="K69" i="9"/>
  <c r="L69" i="9"/>
  <c r="M69" i="9"/>
  <c r="N69" i="9"/>
  <c r="O69" i="9"/>
  <c r="P69" i="9"/>
  <c r="K70" i="9"/>
  <c r="L70" i="9"/>
  <c r="M70" i="9"/>
  <c r="N70" i="9"/>
  <c r="O70" i="9"/>
  <c r="P70" i="9"/>
  <c r="K71" i="9"/>
  <c r="L71" i="9"/>
  <c r="M71" i="9"/>
  <c r="N71" i="9"/>
  <c r="O71" i="9"/>
  <c r="P71" i="9"/>
  <c r="K72" i="9"/>
  <c r="L72" i="9"/>
  <c r="M72" i="9"/>
  <c r="N72" i="9"/>
  <c r="O72" i="9"/>
  <c r="P72" i="9"/>
  <c r="K73" i="9"/>
  <c r="L73" i="9"/>
  <c r="M73" i="9"/>
  <c r="N73" i="9"/>
  <c r="O73" i="9"/>
  <c r="P73" i="9"/>
  <c r="K74" i="9"/>
  <c r="L74" i="9"/>
  <c r="M74" i="9"/>
  <c r="N74" i="9"/>
  <c r="O74" i="9"/>
  <c r="P74" i="9"/>
  <c r="K75" i="9"/>
  <c r="L75" i="9"/>
  <c r="M75" i="9"/>
  <c r="N75" i="9"/>
  <c r="O75" i="9"/>
  <c r="P75" i="9"/>
  <c r="K76" i="9"/>
  <c r="L76" i="9"/>
  <c r="M76" i="9"/>
  <c r="N76" i="9"/>
  <c r="O76" i="9"/>
  <c r="P76" i="9"/>
  <c r="K77" i="9"/>
  <c r="L77" i="9"/>
  <c r="M77" i="9"/>
  <c r="N77" i="9"/>
  <c r="O77" i="9"/>
  <c r="P77" i="9"/>
  <c r="K78" i="9"/>
  <c r="L78" i="9"/>
  <c r="M78" i="9"/>
  <c r="N78" i="9"/>
  <c r="O78" i="9"/>
  <c r="P78" i="9"/>
  <c r="K79" i="9"/>
  <c r="L79" i="9"/>
  <c r="M79" i="9"/>
  <c r="N79" i="9"/>
  <c r="O79" i="9"/>
  <c r="P79" i="9"/>
  <c r="K80" i="9"/>
  <c r="L80" i="9"/>
  <c r="M80" i="9"/>
  <c r="N80" i="9"/>
  <c r="O80" i="9"/>
  <c r="P80" i="9"/>
  <c r="K81" i="9"/>
  <c r="L81" i="9"/>
  <c r="M81" i="9"/>
  <c r="N81" i="9"/>
  <c r="O81" i="9"/>
  <c r="P81" i="9"/>
  <c r="K82" i="9"/>
  <c r="L82" i="9"/>
  <c r="M82" i="9"/>
  <c r="N82" i="9"/>
  <c r="O82" i="9"/>
  <c r="P82" i="9"/>
  <c r="K83" i="9"/>
  <c r="L83" i="9"/>
  <c r="M83" i="9"/>
  <c r="N83" i="9"/>
  <c r="O83" i="9"/>
  <c r="P83" i="9"/>
  <c r="K84" i="9"/>
  <c r="L84" i="9"/>
  <c r="M84" i="9"/>
  <c r="N84" i="9"/>
  <c r="O84" i="9"/>
  <c r="P84" i="9"/>
  <c r="K85" i="9"/>
  <c r="L85" i="9"/>
  <c r="M85" i="9"/>
  <c r="N85" i="9"/>
  <c r="O85" i="9"/>
  <c r="P85" i="9"/>
  <c r="K86" i="9"/>
  <c r="L86" i="9"/>
  <c r="M86" i="9"/>
  <c r="N86" i="9"/>
  <c r="O86" i="9"/>
  <c r="P86" i="9"/>
  <c r="K87" i="9"/>
  <c r="L87" i="9"/>
  <c r="M87" i="9"/>
  <c r="N87" i="9"/>
  <c r="O87" i="9"/>
  <c r="P87" i="9"/>
  <c r="K88" i="9"/>
  <c r="L88" i="9"/>
  <c r="M88" i="9"/>
  <c r="N88" i="9"/>
  <c r="O88" i="9"/>
  <c r="P88" i="9"/>
  <c r="V9" i="9"/>
  <c r="Q9" i="9"/>
  <c r="T102" i="26"/>
  <c r="U102" i="26"/>
  <c r="V102" i="26"/>
  <c r="T103" i="26"/>
  <c r="U103" i="26"/>
  <c r="V103" i="26"/>
  <c r="T104" i="26"/>
  <c r="U104" i="26"/>
  <c r="V104" i="26"/>
  <c r="T105" i="26"/>
  <c r="U105" i="26"/>
  <c r="V105" i="26"/>
  <c r="T106" i="26"/>
  <c r="U106" i="26"/>
  <c r="V106" i="26"/>
  <c r="T107" i="26"/>
  <c r="U107" i="26"/>
  <c r="V107" i="26"/>
  <c r="T108" i="26"/>
  <c r="U108" i="26"/>
  <c r="V108" i="26"/>
  <c r="T109" i="26"/>
  <c r="U109" i="26"/>
  <c r="V109" i="26"/>
  <c r="T110" i="26"/>
  <c r="U110" i="26"/>
  <c r="V110" i="26"/>
  <c r="T111" i="26"/>
  <c r="U111" i="26"/>
  <c r="V111" i="26"/>
  <c r="T112" i="26"/>
  <c r="U112" i="26"/>
  <c r="V112" i="26"/>
  <c r="T113" i="26"/>
  <c r="U113" i="26"/>
  <c r="V113" i="26"/>
  <c r="T114" i="26"/>
  <c r="U114" i="26"/>
  <c r="V114" i="26"/>
  <c r="T115" i="26"/>
  <c r="U115" i="26"/>
  <c r="V115" i="26"/>
  <c r="T116" i="26"/>
  <c r="U116" i="26"/>
  <c r="V116" i="26"/>
  <c r="T117" i="26"/>
  <c r="U117" i="26"/>
  <c r="V117" i="26"/>
  <c r="T118" i="26"/>
  <c r="U118" i="26"/>
  <c r="V118" i="26"/>
  <c r="T119" i="26"/>
  <c r="U119" i="26"/>
  <c r="V119" i="26"/>
  <c r="T120" i="26"/>
  <c r="U120" i="26"/>
  <c r="V120" i="26"/>
  <c r="T121" i="26"/>
  <c r="U121" i="26"/>
  <c r="V121" i="26"/>
  <c r="T122" i="26"/>
  <c r="U122" i="26"/>
  <c r="V122" i="26"/>
  <c r="T123" i="26"/>
  <c r="U123" i="26"/>
  <c r="V123" i="26"/>
  <c r="T124" i="26"/>
  <c r="U124" i="26"/>
  <c r="V124" i="26"/>
  <c r="T125" i="26"/>
  <c r="U125" i="26"/>
  <c r="V125" i="26"/>
  <c r="T126" i="26"/>
  <c r="U126" i="26"/>
  <c r="V126" i="26"/>
  <c r="T127" i="26"/>
  <c r="U127" i="26"/>
  <c r="V127" i="26"/>
  <c r="T128" i="26"/>
  <c r="U128" i="26"/>
  <c r="V128" i="26"/>
  <c r="T129" i="26"/>
  <c r="U129" i="26"/>
  <c r="V129" i="26"/>
  <c r="T130" i="26"/>
  <c r="U130" i="26"/>
  <c r="V130" i="26"/>
  <c r="V101" i="26"/>
  <c r="U101" i="26"/>
  <c r="T101" i="26"/>
  <c r="R103" i="26"/>
  <c r="S103" i="26"/>
  <c r="Q104" i="26"/>
  <c r="R104" i="26"/>
  <c r="S104" i="26"/>
  <c r="Q105" i="26"/>
  <c r="R105" i="26"/>
  <c r="S105" i="26"/>
  <c r="Q106" i="26"/>
  <c r="R106" i="26"/>
  <c r="S106" i="26"/>
  <c r="Q107" i="26"/>
  <c r="R107" i="26"/>
  <c r="S107" i="26"/>
  <c r="Q108" i="26"/>
  <c r="R108" i="26"/>
  <c r="S108" i="26"/>
  <c r="Q109" i="26"/>
  <c r="R109" i="26"/>
  <c r="S109" i="26"/>
  <c r="Q110" i="26"/>
  <c r="R110" i="26"/>
  <c r="S110" i="26"/>
  <c r="Q111" i="26"/>
  <c r="R111" i="26"/>
  <c r="S111" i="26"/>
  <c r="Q112" i="26"/>
  <c r="R112" i="26"/>
  <c r="S112" i="26"/>
  <c r="Q113" i="26"/>
  <c r="R113" i="26"/>
  <c r="S113" i="26"/>
  <c r="Q114" i="26"/>
  <c r="R114" i="26"/>
  <c r="S114" i="26"/>
  <c r="Q115" i="26"/>
  <c r="R115" i="26"/>
  <c r="S115" i="26"/>
  <c r="Q116" i="26"/>
  <c r="R116" i="26"/>
  <c r="S116" i="26"/>
  <c r="Q117" i="26"/>
  <c r="R117" i="26"/>
  <c r="S117" i="26"/>
  <c r="Q118" i="26"/>
  <c r="R118" i="26"/>
  <c r="S118" i="26"/>
  <c r="Q119" i="26"/>
  <c r="R119" i="26"/>
  <c r="S119" i="26"/>
  <c r="Q120" i="26"/>
  <c r="R120" i="26"/>
  <c r="S120" i="26"/>
  <c r="Q121" i="26"/>
  <c r="R121" i="26"/>
  <c r="S121" i="26"/>
  <c r="Q122" i="26"/>
  <c r="R122" i="26"/>
  <c r="S122" i="26"/>
  <c r="Q123" i="26"/>
  <c r="R123" i="26"/>
  <c r="S123" i="26"/>
  <c r="Q124" i="26"/>
  <c r="R124" i="26"/>
  <c r="S124" i="26"/>
  <c r="Q125" i="26"/>
  <c r="R125" i="26"/>
  <c r="S125" i="26"/>
  <c r="Q126" i="26"/>
  <c r="R126" i="26"/>
  <c r="S126" i="26"/>
  <c r="Q127" i="26"/>
  <c r="R127" i="26"/>
  <c r="S127" i="26"/>
  <c r="Q128" i="26"/>
  <c r="R128" i="26"/>
  <c r="S128" i="26"/>
  <c r="Q129" i="26"/>
  <c r="R129" i="26"/>
  <c r="S129" i="26"/>
  <c r="Q130" i="26"/>
  <c r="R130" i="26"/>
  <c r="S130" i="26"/>
  <c r="R102" i="26"/>
  <c r="S102" i="26"/>
  <c r="Q102" i="26"/>
  <c r="K102" i="26"/>
  <c r="L102" i="26"/>
  <c r="M102" i="26"/>
  <c r="N102" i="26"/>
  <c r="O102" i="26"/>
  <c r="P102" i="26"/>
  <c r="K103" i="26"/>
  <c r="L103" i="26"/>
  <c r="M103" i="26"/>
  <c r="N103" i="26"/>
  <c r="O103" i="26"/>
  <c r="P103" i="26"/>
  <c r="K104" i="26"/>
  <c r="L104" i="26"/>
  <c r="M104" i="26"/>
  <c r="N104" i="26"/>
  <c r="O104" i="26"/>
  <c r="P104" i="26"/>
  <c r="K105" i="26"/>
  <c r="L105" i="26"/>
  <c r="M105" i="26"/>
  <c r="N105" i="26"/>
  <c r="O105" i="26"/>
  <c r="P105" i="26"/>
  <c r="K106" i="26"/>
  <c r="L106" i="26"/>
  <c r="M106" i="26"/>
  <c r="N106" i="26"/>
  <c r="O106" i="26"/>
  <c r="P106" i="26"/>
  <c r="K107" i="26"/>
  <c r="L107" i="26"/>
  <c r="M107" i="26"/>
  <c r="N107" i="26"/>
  <c r="O107" i="26"/>
  <c r="P107" i="26"/>
  <c r="K108" i="26"/>
  <c r="L108" i="26"/>
  <c r="M108" i="26"/>
  <c r="N108" i="26"/>
  <c r="O108" i="26"/>
  <c r="P108" i="26"/>
  <c r="K109" i="26"/>
  <c r="L109" i="26"/>
  <c r="M109" i="26"/>
  <c r="N109" i="26"/>
  <c r="O109" i="26"/>
  <c r="P109" i="26"/>
  <c r="K110" i="26"/>
  <c r="L110" i="26"/>
  <c r="M110" i="26"/>
  <c r="N110" i="26"/>
  <c r="O110" i="26"/>
  <c r="P110" i="26"/>
  <c r="K111" i="26"/>
  <c r="L111" i="26"/>
  <c r="M111" i="26"/>
  <c r="N111" i="26"/>
  <c r="O111" i="26"/>
  <c r="P111" i="26"/>
  <c r="K112" i="26"/>
  <c r="L112" i="26"/>
  <c r="M112" i="26"/>
  <c r="N112" i="26"/>
  <c r="O112" i="26"/>
  <c r="P112" i="26"/>
  <c r="K113" i="26"/>
  <c r="L113" i="26"/>
  <c r="M113" i="26"/>
  <c r="N113" i="26"/>
  <c r="O113" i="26"/>
  <c r="P113" i="26"/>
  <c r="K114" i="26"/>
  <c r="L114" i="26"/>
  <c r="M114" i="26"/>
  <c r="N114" i="26"/>
  <c r="O114" i="26"/>
  <c r="P114" i="26"/>
  <c r="L115" i="26"/>
  <c r="M115" i="26"/>
  <c r="N115" i="26"/>
  <c r="O115" i="26"/>
  <c r="P115" i="26"/>
  <c r="K116" i="26"/>
  <c r="L116" i="26"/>
  <c r="M116" i="26"/>
  <c r="N116" i="26"/>
  <c r="O116" i="26"/>
  <c r="P116" i="26"/>
  <c r="K117" i="26"/>
  <c r="L117" i="26"/>
  <c r="M117" i="26"/>
  <c r="N117" i="26"/>
  <c r="O117" i="26"/>
  <c r="P117" i="26"/>
  <c r="K118" i="26"/>
  <c r="L118" i="26"/>
  <c r="M118" i="26"/>
  <c r="N118" i="26"/>
  <c r="O118" i="26"/>
  <c r="P118" i="26"/>
  <c r="K119" i="26"/>
  <c r="L119" i="26"/>
  <c r="M119" i="26"/>
  <c r="N119" i="26"/>
  <c r="O119" i="26"/>
  <c r="P119" i="26"/>
  <c r="K120" i="26"/>
  <c r="L120" i="26"/>
  <c r="M120" i="26"/>
  <c r="N120" i="26"/>
  <c r="O120" i="26"/>
  <c r="P120" i="26"/>
  <c r="K121" i="26"/>
  <c r="L121" i="26"/>
  <c r="M121" i="26"/>
  <c r="N121" i="26"/>
  <c r="O121" i="26"/>
  <c r="P121" i="26"/>
  <c r="K122" i="26"/>
  <c r="L122" i="26"/>
  <c r="M122" i="26"/>
  <c r="N122" i="26"/>
  <c r="O122" i="26"/>
  <c r="P122" i="26"/>
  <c r="K123" i="26"/>
  <c r="L123" i="26"/>
  <c r="M123" i="26"/>
  <c r="N123" i="26"/>
  <c r="O123" i="26"/>
  <c r="P123" i="26"/>
  <c r="K124" i="26"/>
  <c r="L124" i="26"/>
  <c r="M124" i="26"/>
  <c r="N124" i="26"/>
  <c r="O124" i="26"/>
  <c r="P124" i="26"/>
  <c r="K125" i="26"/>
  <c r="L125" i="26"/>
  <c r="M125" i="26"/>
  <c r="N125" i="26"/>
  <c r="O125" i="26"/>
  <c r="P125" i="26"/>
  <c r="K126" i="26"/>
  <c r="L126" i="26"/>
  <c r="M126" i="26"/>
  <c r="N126" i="26"/>
  <c r="O126" i="26"/>
  <c r="P126" i="26"/>
  <c r="K127" i="26"/>
  <c r="L127" i="26"/>
  <c r="M127" i="26"/>
  <c r="N127" i="26"/>
  <c r="O127" i="26"/>
  <c r="P127" i="26"/>
  <c r="K128" i="26"/>
  <c r="L128" i="26"/>
  <c r="M128" i="26"/>
  <c r="N128" i="26"/>
  <c r="O128" i="26"/>
  <c r="P128" i="26"/>
  <c r="K129" i="26"/>
  <c r="L129" i="26"/>
  <c r="M129" i="26"/>
  <c r="N129" i="26"/>
  <c r="O129" i="26"/>
  <c r="P129" i="26"/>
  <c r="K130" i="26"/>
  <c r="L130" i="26"/>
  <c r="M130" i="26"/>
  <c r="N130" i="26"/>
  <c r="O130" i="26"/>
  <c r="P130" i="26"/>
  <c r="S101" i="26"/>
  <c r="R101" i="26"/>
  <c r="Q101" i="26"/>
  <c r="M101" i="26"/>
  <c r="N101" i="26"/>
  <c r="O101" i="26"/>
  <c r="P101" i="26"/>
  <c r="J9" i="9"/>
  <c r="T9" i="9" s="1"/>
  <c r="X101" i="26"/>
  <c r="K115" i="26"/>
  <c r="J101" i="26"/>
  <c r="L101" i="26" s="1"/>
  <c r="K101" i="26"/>
  <c r="L129" i="9"/>
  <c r="M129" i="9"/>
  <c r="N129" i="9"/>
  <c r="O129" i="9"/>
  <c r="P129" i="9"/>
  <c r="Q129" i="9"/>
  <c r="R129" i="9"/>
  <c r="S129" i="9"/>
  <c r="T129" i="9"/>
  <c r="U129" i="9"/>
  <c r="V129" i="9"/>
  <c r="X129" i="9"/>
  <c r="L127" i="9"/>
  <c r="M127" i="9"/>
  <c r="N127" i="9"/>
  <c r="O127" i="9"/>
  <c r="P127" i="9"/>
  <c r="Q127" i="9"/>
  <c r="R127" i="9"/>
  <c r="S127" i="9"/>
  <c r="T127" i="9"/>
  <c r="U127" i="9"/>
  <c r="V127" i="9"/>
  <c r="X127" i="9"/>
  <c r="L125" i="9"/>
  <c r="M125" i="9"/>
  <c r="N125" i="9"/>
  <c r="O125" i="9"/>
  <c r="P125" i="9"/>
  <c r="Q125" i="9"/>
  <c r="R125" i="9"/>
  <c r="S125" i="9"/>
  <c r="T125" i="9"/>
  <c r="U125" i="9"/>
  <c r="V125" i="9"/>
  <c r="X125" i="9"/>
  <c r="U9" i="9" l="1"/>
  <c r="S9" i="9"/>
  <c r="R9" i="9"/>
  <c r="Q131" i="26"/>
  <c r="Q122" i="9" s="1"/>
  <c r="K131" i="26"/>
  <c r="K122" i="9" s="1"/>
  <c r="P131" i="26"/>
  <c r="P122" i="9" s="1"/>
  <c r="N131" i="26"/>
  <c r="N122" i="9" s="1"/>
  <c r="M131" i="26"/>
  <c r="M122" i="9" s="1"/>
  <c r="O131" i="26"/>
  <c r="O122" i="9" s="1"/>
  <c r="L131" i="26"/>
  <c r="L122" i="9" s="1"/>
  <c r="V131" i="26"/>
  <c r="V122" i="9" s="1"/>
  <c r="R131" i="26"/>
  <c r="R122" i="9" s="1"/>
  <c r="S131" i="26"/>
  <c r="S122" i="9" s="1"/>
  <c r="U131" i="26"/>
  <c r="U122" i="9" s="1"/>
  <c r="T131" i="26"/>
  <c r="T122" i="9" s="1"/>
  <c r="X9" i="9"/>
  <c r="K9" i="9"/>
  <c r="X131" i="26"/>
  <c r="X122" i="9" s="1"/>
  <c r="B131" i="26"/>
  <c r="W131" i="26" l="1"/>
  <c r="P18" i="25" s="1"/>
  <c r="I85" i="25" s="1"/>
  <c r="X6" i="10"/>
  <c r="U18" i="25" l="1"/>
  <c r="C292" i="17" s="1" a="1"/>
  <c r="C292" i="17" s="1"/>
  <c r="C291" i="17" a="1"/>
  <c r="C291" i="17" s="1"/>
  <c r="W122" i="9"/>
  <c r="X15" i="10"/>
  <c r="X16" i="10"/>
  <c r="X17" i="10"/>
  <c r="X18" i="10"/>
  <c r="X14" i="10"/>
  <c r="X23" i="10"/>
  <c r="X24" i="10"/>
  <c r="X25" i="10"/>
  <c r="X26" i="10"/>
  <c r="X31" i="10"/>
  <c r="X32" i="10"/>
  <c r="X33" i="10"/>
  <c r="X34" i="10"/>
  <c r="X22" i="10"/>
  <c r="X30" i="10"/>
  <c r="C293" i="17" l="1"/>
  <c r="I92" i="10"/>
  <c r="M20" i="25" l="1"/>
  <c r="T10" i="25" l="1"/>
  <c r="I49" i="25"/>
  <c r="I48" i="25"/>
  <c r="AR261" i="1" l="1"/>
  <c r="B22" i="9"/>
  <c r="J22" i="9"/>
  <c r="X22" i="9"/>
  <c r="B23" i="9"/>
  <c r="J23" i="9"/>
  <c r="X23" i="9"/>
  <c r="B24" i="9"/>
  <c r="J24" i="9"/>
  <c r="X24" i="9"/>
  <c r="B25" i="9"/>
  <c r="J25" i="9"/>
  <c r="K25" i="9" s="1"/>
  <c r="X25" i="9"/>
  <c r="B26" i="9"/>
  <c r="J26" i="9"/>
  <c r="X26" i="9"/>
  <c r="B27" i="9"/>
  <c r="J27" i="9"/>
  <c r="X27" i="9"/>
  <c r="B28" i="9"/>
  <c r="J28" i="9"/>
  <c r="X28" i="9"/>
  <c r="B29" i="9"/>
  <c r="J29" i="9"/>
  <c r="X29" i="9"/>
  <c r="B30" i="9"/>
  <c r="J30" i="9"/>
  <c r="X30" i="9"/>
  <c r="B31" i="9"/>
  <c r="J31" i="9"/>
  <c r="X31" i="9"/>
  <c r="BB86" i="1" a="1"/>
  <c r="BB86" i="1" s="1"/>
  <c r="BP86" i="1" a="1"/>
  <c r="BP86" i="1" s="1"/>
  <c r="AW198" i="1"/>
  <c r="AW197" i="1"/>
  <c r="AW196" i="1"/>
  <c r="BB169" i="1"/>
  <c r="AR256" i="1"/>
  <c r="AR259" i="1" s="1"/>
  <c r="BB83" i="1" s="1" a="1"/>
  <c r="BB83" i="1" s="1"/>
  <c r="BB183" i="1"/>
  <c r="BB182" i="1"/>
  <c r="BB181" i="1"/>
  <c r="BB180" i="1"/>
  <c r="BB179" i="1"/>
  <c r="BB178" i="1"/>
  <c r="BB177" i="1"/>
  <c r="AU165" i="1"/>
  <c r="AU164" i="1"/>
  <c r="AU163" i="1"/>
  <c r="AU162" i="1"/>
  <c r="AU161" i="1"/>
  <c r="AU160" i="1"/>
  <c r="AU159" i="1"/>
  <c r="AU158" i="1"/>
  <c r="AU157" i="1"/>
  <c r="AU156" i="1"/>
  <c r="AU155" i="1"/>
  <c r="AU154" i="1"/>
  <c r="AU153" i="1"/>
  <c r="AU152" i="1"/>
  <c r="AU151" i="1"/>
  <c r="AI165" i="1"/>
  <c r="BB165" i="1" s="1"/>
  <c r="AI164" i="1"/>
  <c r="BB164" i="1" s="1"/>
  <c r="AI163" i="1"/>
  <c r="BB163" i="1" s="1"/>
  <c r="AI162" i="1"/>
  <c r="BB162" i="1" s="1"/>
  <c r="AI161" i="1"/>
  <c r="BB161" i="1" s="1"/>
  <c r="AI160" i="1"/>
  <c r="BB160" i="1" s="1"/>
  <c r="AI159" i="1"/>
  <c r="BB159" i="1" s="1"/>
  <c r="AI158" i="1"/>
  <c r="BB158" i="1" s="1"/>
  <c r="AI157" i="1"/>
  <c r="BB157" i="1" s="1"/>
  <c r="AI156" i="1"/>
  <c r="BB156" i="1" s="1"/>
  <c r="AI155" i="1"/>
  <c r="BB155" i="1" s="1"/>
  <c r="AI154" i="1"/>
  <c r="BB154" i="1" s="1"/>
  <c r="AI153" i="1"/>
  <c r="BB153" i="1" s="1"/>
  <c r="AI152" i="1"/>
  <c r="BB152" i="1" s="1"/>
  <c r="AI151" i="1"/>
  <c r="BB151" i="1" s="1"/>
  <c r="BB90" i="1"/>
  <c r="BB89" i="1"/>
  <c r="BB88" i="1"/>
  <c r="BB82" i="1"/>
  <c r="BB184" i="1" l="1"/>
  <c r="I43" i="25" s="1"/>
  <c r="I45" i="25" s="1"/>
  <c r="AR264" i="1"/>
  <c r="BB166" i="1"/>
  <c r="AU166" i="1"/>
  <c r="W22" i="9"/>
  <c r="Y22" i="9" s="1"/>
  <c r="W28" i="9"/>
  <c r="Y28" i="9" s="1"/>
  <c r="W29" i="9"/>
  <c r="Y29" i="9" s="1"/>
  <c r="W25" i="9"/>
  <c r="Y25" i="9" s="1"/>
  <c r="W24" i="9"/>
  <c r="Y24" i="9" s="1"/>
  <c r="W27" i="9"/>
  <c r="Y27" i="9" s="1"/>
  <c r="W23" i="9"/>
  <c r="Y23" i="9" s="1"/>
  <c r="W31" i="9"/>
  <c r="Y31" i="9" s="1"/>
  <c r="W30" i="9"/>
  <c r="Y30" i="9" s="1"/>
  <c r="W26" i="9"/>
  <c r="Y26" i="9" s="1"/>
  <c r="C238" i="17"/>
  <c r="C235" i="17"/>
  <c r="C233" i="17"/>
  <c r="C231" i="17"/>
  <c r="C229" i="17"/>
  <c r="C81" i="17"/>
  <c r="C73" i="17"/>
  <c r="C71" i="17"/>
  <c r="C1" i="17"/>
  <c r="M17" i="25" l="1"/>
  <c r="BB84" i="1" a="1"/>
  <c r="BB84" i="1" s="1"/>
  <c r="AI14" i="18"/>
  <c r="Y30" i="18"/>
  <c r="Y29" i="18"/>
  <c r="Y28" i="18"/>
  <c r="Z28" i="18" s="1"/>
  <c r="Q28" i="18"/>
  <c r="R28" i="18" s="1"/>
  <c r="I28" i="18"/>
  <c r="J28" i="18" s="1"/>
  <c r="BO147" i="1"/>
  <c r="BN147" i="1"/>
  <c r="BM147" i="1"/>
  <c r="K2" i="18"/>
  <c r="X109" i="9"/>
  <c r="J109" i="9"/>
  <c r="B109" i="9"/>
  <c r="X117" i="9"/>
  <c r="J117" i="9"/>
  <c r="B117" i="9"/>
  <c r="X116" i="9"/>
  <c r="J116" i="9"/>
  <c r="B116" i="9"/>
  <c r="X115" i="9"/>
  <c r="J115" i="9"/>
  <c r="K115" i="9" s="1"/>
  <c r="B115" i="9"/>
  <c r="X114" i="9"/>
  <c r="J114" i="9"/>
  <c r="B114" i="9"/>
  <c r="X113" i="9"/>
  <c r="J113" i="9"/>
  <c r="B113" i="9"/>
  <c r="X112" i="9"/>
  <c r="J112" i="9"/>
  <c r="B112" i="9"/>
  <c r="X111" i="9"/>
  <c r="J111" i="9"/>
  <c r="B111" i="9"/>
  <c r="X110" i="9"/>
  <c r="J110" i="9"/>
  <c r="B110" i="9"/>
  <c r="X108" i="9"/>
  <c r="J108" i="9"/>
  <c r="B108" i="9"/>
  <c r="X107" i="9"/>
  <c r="J107" i="9"/>
  <c r="B107" i="9"/>
  <c r="X106" i="9"/>
  <c r="J106" i="9"/>
  <c r="B106" i="9"/>
  <c r="X105" i="9"/>
  <c r="J105" i="9"/>
  <c r="B105" i="9"/>
  <c r="X118" i="9"/>
  <c r="J118" i="9"/>
  <c r="B118" i="9"/>
  <c r="X104" i="9"/>
  <c r="J104" i="9"/>
  <c r="B104" i="9"/>
  <c r="X103" i="9"/>
  <c r="J103" i="9"/>
  <c r="B103" i="9"/>
  <c r="X102" i="9"/>
  <c r="J102" i="9"/>
  <c r="B102" i="9"/>
  <c r="X101" i="9"/>
  <c r="J101" i="9"/>
  <c r="B101" i="9"/>
  <c r="X100" i="9"/>
  <c r="J100" i="9"/>
  <c r="B100" i="9"/>
  <c r="X99" i="9"/>
  <c r="J99" i="9"/>
  <c r="B99" i="9"/>
  <c r="X73" i="9"/>
  <c r="J73" i="9"/>
  <c r="B73" i="9"/>
  <c r="X72" i="9"/>
  <c r="J72" i="9"/>
  <c r="B72" i="9"/>
  <c r="X71" i="9"/>
  <c r="J71" i="9"/>
  <c r="B71" i="9"/>
  <c r="X70" i="9"/>
  <c r="J70" i="9"/>
  <c r="B70" i="9"/>
  <c r="X69" i="9"/>
  <c r="J69" i="9"/>
  <c r="B69" i="9"/>
  <c r="X68" i="9"/>
  <c r="J68" i="9"/>
  <c r="B68" i="9"/>
  <c r="X67" i="9"/>
  <c r="J67" i="9"/>
  <c r="B67" i="9"/>
  <c r="X66" i="9"/>
  <c r="J66" i="9"/>
  <c r="B66" i="9"/>
  <c r="X65" i="9"/>
  <c r="J65" i="9"/>
  <c r="B65" i="9"/>
  <c r="X64" i="9"/>
  <c r="J64" i="9"/>
  <c r="B64" i="9"/>
  <c r="X63" i="9"/>
  <c r="J63" i="9"/>
  <c r="B63" i="9"/>
  <c r="X62" i="9"/>
  <c r="J62" i="9"/>
  <c r="B62" i="9"/>
  <c r="X61" i="9"/>
  <c r="J61" i="9"/>
  <c r="B61" i="9"/>
  <c r="X60" i="9"/>
  <c r="J60" i="9"/>
  <c r="B60" i="9"/>
  <c r="X59" i="9"/>
  <c r="J59" i="9"/>
  <c r="B59" i="9"/>
  <c r="X58" i="9"/>
  <c r="J58" i="9"/>
  <c r="B58" i="9"/>
  <c r="X57" i="9"/>
  <c r="J57" i="9"/>
  <c r="B57" i="9"/>
  <c r="X56" i="9"/>
  <c r="J56" i="9"/>
  <c r="B56" i="9"/>
  <c r="X55" i="9"/>
  <c r="J55" i="9"/>
  <c r="B55" i="9"/>
  <c r="X54" i="9"/>
  <c r="J54" i="9"/>
  <c r="B54" i="9"/>
  <c r="X53" i="9"/>
  <c r="J53" i="9"/>
  <c r="B53" i="9"/>
  <c r="X86" i="9"/>
  <c r="J86" i="9"/>
  <c r="B86" i="9"/>
  <c r="X85" i="9"/>
  <c r="J85" i="9"/>
  <c r="B85" i="9"/>
  <c r="X84" i="9"/>
  <c r="J84" i="9"/>
  <c r="B84" i="9"/>
  <c r="X83" i="9"/>
  <c r="J83" i="9"/>
  <c r="B83" i="9"/>
  <c r="X82" i="9"/>
  <c r="J82" i="9"/>
  <c r="B82" i="9"/>
  <c r="X81" i="9"/>
  <c r="J81" i="9"/>
  <c r="B81" i="9"/>
  <c r="X80" i="9"/>
  <c r="J80" i="9"/>
  <c r="B80" i="9"/>
  <c r="X79" i="9"/>
  <c r="J79" i="9"/>
  <c r="B79" i="9"/>
  <c r="X78" i="9"/>
  <c r="J78" i="9"/>
  <c r="B78" i="9"/>
  <c r="X77" i="9"/>
  <c r="J77" i="9"/>
  <c r="B77" i="9"/>
  <c r="X76" i="9"/>
  <c r="J76" i="9"/>
  <c r="B76" i="9"/>
  <c r="X75" i="9"/>
  <c r="J75" i="9"/>
  <c r="B75" i="9"/>
  <c r="X74" i="9"/>
  <c r="J74" i="9"/>
  <c r="B74" i="9"/>
  <c r="X52" i="9"/>
  <c r="J52" i="9"/>
  <c r="B52" i="9"/>
  <c r="X51" i="9"/>
  <c r="J51" i="9"/>
  <c r="B51" i="9"/>
  <c r="X50" i="9"/>
  <c r="J50" i="9"/>
  <c r="B50" i="9"/>
  <c r="X49" i="9"/>
  <c r="J49" i="9"/>
  <c r="B49" i="9"/>
  <c r="X48" i="9"/>
  <c r="J48" i="9"/>
  <c r="B48" i="9"/>
  <c r="X47" i="9"/>
  <c r="J47" i="9"/>
  <c r="B47" i="9"/>
  <c r="X46" i="9"/>
  <c r="J46" i="9"/>
  <c r="B46" i="9"/>
  <c r="X45" i="9"/>
  <c r="J45" i="9"/>
  <c r="B45" i="9"/>
  <c r="X44" i="9"/>
  <c r="J44" i="9"/>
  <c r="B44" i="9"/>
  <c r="X43" i="9"/>
  <c r="J43" i="9"/>
  <c r="B43" i="9"/>
  <c r="X42" i="9"/>
  <c r="J42" i="9"/>
  <c r="B42" i="9"/>
  <c r="X41" i="9"/>
  <c r="J41" i="9"/>
  <c r="B41" i="9"/>
  <c r="X40" i="9"/>
  <c r="J40" i="9"/>
  <c r="B40" i="9"/>
  <c r="X38" i="9"/>
  <c r="J38" i="9"/>
  <c r="B38" i="9"/>
  <c r="X37" i="9"/>
  <c r="J37" i="9"/>
  <c r="B37" i="9"/>
  <c r="X36" i="9"/>
  <c r="J36" i="9"/>
  <c r="B36" i="9"/>
  <c r="X35" i="9"/>
  <c r="J35" i="9"/>
  <c r="B35" i="9"/>
  <c r="X34" i="9"/>
  <c r="J34" i="9"/>
  <c r="B34" i="9"/>
  <c r="X33" i="9"/>
  <c r="J33" i="9"/>
  <c r="B33" i="9"/>
  <c r="X32" i="9"/>
  <c r="J32" i="9"/>
  <c r="B32" i="9"/>
  <c r="BK14" i="18"/>
  <c r="C118" i="17"/>
  <c r="C117" i="17"/>
  <c r="C116" i="17"/>
  <c r="C115" i="17"/>
  <c r="AA174" i="1" a="1"/>
  <c r="AA174" i="1" s="1"/>
  <c r="BD174" i="1" a="1"/>
  <c r="BD174" i="1" s="1"/>
  <c r="C144" i="17"/>
  <c r="C142" i="17"/>
  <c r="X20" i="9"/>
  <c r="J20" i="9"/>
  <c r="B20" i="9"/>
  <c r="X19" i="9"/>
  <c r="J19" i="9"/>
  <c r="B19" i="9"/>
  <c r="X21" i="9"/>
  <c r="J21" i="9"/>
  <c r="B21" i="9"/>
  <c r="X18" i="9"/>
  <c r="J18" i="9"/>
  <c r="B18" i="9"/>
  <c r="X17" i="9"/>
  <c r="J17" i="9"/>
  <c r="B17" i="9"/>
  <c r="X16" i="9"/>
  <c r="J16" i="9"/>
  <c r="B16" i="9"/>
  <c r="B92" i="9"/>
  <c r="B93" i="9"/>
  <c r="B94" i="9"/>
  <c r="B95" i="9"/>
  <c r="B96" i="9"/>
  <c r="B97" i="9"/>
  <c r="B98" i="9"/>
  <c r="B119" i="9"/>
  <c r="B120" i="9"/>
  <c r="B91" i="9"/>
  <c r="B11" i="9"/>
  <c r="B12" i="9"/>
  <c r="B13" i="9"/>
  <c r="B14" i="9"/>
  <c r="B15" i="9"/>
  <c r="B39" i="9"/>
  <c r="B87" i="9"/>
  <c r="B88" i="9"/>
  <c r="B9" i="9"/>
  <c r="B10" i="9"/>
  <c r="X39" i="9"/>
  <c r="J39" i="9"/>
  <c r="W115" i="9" l="1"/>
  <c r="Y115" i="9" s="1"/>
  <c r="W111" i="9"/>
  <c r="Y111" i="9" s="1"/>
  <c r="W109" i="9"/>
  <c r="Y109" i="9" s="1"/>
  <c r="W106" i="9"/>
  <c r="Y106" i="9" s="1"/>
  <c r="BP147" i="1"/>
  <c r="W108" i="9"/>
  <c r="Y108" i="9" s="1"/>
  <c r="W113" i="9"/>
  <c r="Y113" i="9" s="1"/>
  <c r="W117" i="9"/>
  <c r="Y117" i="9" s="1"/>
  <c r="W112" i="9"/>
  <c r="Y112" i="9" s="1"/>
  <c r="W107" i="9"/>
  <c r="Y107" i="9" s="1"/>
  <c r="W116" i="9"/>
  <c r="Y116" i="9" s="1"/>
  <c r="W105" i="9"/>
  <c r="Y105" i="9" s="1"/>
  <c r="W110" i="9"/>
  <c r="Y110" i="9" s="1"/>
  <c r="W114" i="9"/>
  <c r="Y114" i="9" s="1"/>
  <c r="W99" i="9"/>
  <c r="W102" i="9"/>
  <c r="Y102" i="9" s="1"/>
  <c r="W103" i="9"/>
  <c r="Y103" i="9" s="1"/>
  <c r="W100" i="9"/>
  <c r="Y100" i="9" s="1"/>
  <c r="W104" i="9"/>
  <c r="Y104" i="9" s="1"/>
  <c r="W101" i="9"/>
  <c r="Y101" i="9" s="1"/>
  <c r="W118" i="9"/>
  <c r="Y118" i="9" s="1"/>
  <c r="W58" i="9"/>
  <c r="Y58" i="9" s="1"/>
  <c r="W68" i="9"/>
  <c r="Y68" i="9" s="1"/>
  <c r="W55" i="9"/>
  <c r="Y55" i="9" s="1"/>
  <c r="W59" i="9"/>
  <c r="Y59" i="9" s="1"/>
  <c r="W63" i="9"/>
  <c r="Y63" i="9" s="1"/>
  <c r="W67" i="9"/>
  <c r="Y67" i="9" s="1"/>
  <c r="W71" i="9"/>
  <c r="Y71" i="9" s="1"/>
  <c r="W60" i="9"/>
  <c r="Y60" i="9" s="1"/>
  <c r="W64" i="9"/>
  <c r="Y64" i="9" s="1"/>
  <c r="W72" i="9"/>
  <c r="Y72" i="9" s="1"/>
  <c r="W65" i="9"/>
  <c r="Y65" i="9" s="1"/>
  <c r="W54" i="9"/>
  <c r="Y54" i="9" s="1"/>
  <c r="W56" i="9"/>
  <c r="Y56" i="9" s="1"/>
  <c r="W62" i="9"/>
  <c r="Y62" i="9" s="1"/>
  <c r="W66" i="9"/>
  <c r="Y66" i="9" s="1"/>
  <c r="W70" i="9"/>
  <c r="Y70" i="9" s="1"/>
  <c r="W53" i="9"/>
  <c r="Y53" i="9" s="1"/>
  <c r="W57" i="9"/>
  <c r="Y57" i="9" s="1"/>
  <c r="W61" i="9"/>
  <c r="Y61" i="9" s="1"/>
  <c r="W69" i="9"/>
  <c r="Y69" i="9" s="1"/>
  <c r="W73" i="9"/>
  <c r="Y73" i="9" s="1"/>
  <c r="W76" i="9"/>
  <c r="Y76" i="9" s="1"/>
  <c r="W44" i="9"/>
  <c r="Y44" i="9" s="1"/>
  <c r="W43" i="9"/>
  <c r="Y43" i="9" s="1"/>
  <c r="W49" i="9"/>
  <c r="Y49" i="9" s="1"/>
  <c r="W74" i="9"/>
  <c r="Y74" i="9" s="1"/>
  <c r="W84" i="9"/>
  <c r="Y84" i="9" s="1"/>
  <c r="W40" i="9"/>
  <c r="Y40" i="9" s="1"/>
  <c r="W48" i="9"/>
  <c r="Y48" i="9" s="1"/>
  <c r="W52" i="9"/>
  <c r="Y52" i="9" s="1"/>
  <c r="W75" i="9"/>
  <c r="Y75" i="9" s="1"/>
  <c r="W80" i="9"/>
  <c r="Y80" i="9" s="1"/>
  <c r="W83" i="9"/>
  <c r="Y83" i="9" s="1"/>
  <c r="W41" i="9"/>
  <c r="Y41" i="9" s="1"/>
  <c r="W45" i="9"/>
  <c r="Y45" i="9" s="1"/>
  <c r="W33" i="9"/>
  <c r="Y33" i="9" s="1"/>
  <c r="W37" i="9"/>
  <c r="Y37" i="9" s="1"/>
  <c r="W42" i="9"/>
  <c r="Y42" i="9" s="1"/>
  <c r="W46" i="9"/>
  <c r="Y46" i="9" s="1"/>
  <c r="W50" i="9"/>
  <c r="Y50" i="9" s="1"/>
  <c r="W77" i="9"/>
  <c r="Y77" i="9" s="1"/>
  <c r="W81" i="9"/>
  <c r="Y81" i="9" s="1"/>
  <c r="W85" i="9"/>
  <c r="Y85" i="9" s="1"/>
  <c r="W79" i="9"/>
  <c r="Y79" i="9" s="1"/>
  <c r="W47" i="9"/>
  <c r="Y47" i="9" s="1"/>
  <c r="W51" i="9"/>
  <c r="Y51" i="9" s="1"/>
  <c r="W78" i="9"/>
  <c r="Y78" i="9" s="1"/>
  <c r="W82" i="9"/>
  <c r="Y82" i="9" s="1"/>
  <c r="W86" i="9"/>
  <c r="Y86" i="9" s="1"/>
  <c r="W34" i="9"/>
  <c r="Y34" i="9" s="1"/>
  <c r="W38" i="9"/>
  <c r="Y38" i="9" s="1"/>
  <c r="W35" i="9"/>
  <c r="Y35" i="9" s="1"/>
  <c r="W32" i="9"/>
  <c r="Y32" i="9" s="1"/>
  <c r="W36" i="9"/>
  <c r="Y36" i="9" s="1"/>
  <c r="W19" i="9"/>
  <c r="Y19" i="9" s="1"/>
  <c r="W20" i="9"/>
  <c r="Y20" i="9" s="1"/>
  <c r="AR268" i="1"/>
  <c r="BJ268" i="1"/>
  <c r="W16" i="9"/>
  <c r="Y16" i="9" s="1"/>
  <c r="W17" i="9"/>
  <c r="Y17" i="9" s="1"/>
  <c r="W18" i="9"/>
  <c r="Y18" i="9" s="1"/>
  <c r="W21" i="9"/>
  <c r="Y21" i="9" s="1"/>
  <c r="W39" i="9"/>
  <c r="Y39" i="9" s="1"/>
  <c r="Y99" i="9" l="1"/>
  <c r="E9" i="16"/>
  <c r="G9" i="16" s="1"/>
  <c r="F53" i="2" l="1"/>
  <c r="AP52" i="2"/>
  <c r="C94" i="17" l="1"/>
  <c r="C93" i="17"/>
  <c r="BD13" i="2" l="1"/>
  <c r="BD14" i="2"/>
  <c r="AX13" i="2"/>
  <c r="Q31" i="4"/>
  <c r="Q36" i="4"/>
  <c r="Q26" i="4"/>
  <c r="I86" i="25" l="1"/>
  <c r="A3" i="22"/>
  <c r="B20" i="4" l="1"/>
  <c r="R92" i="10" l="1"/>
  <c r="C163" i="17"/>
  <c r="C164" i="17"/>
  <c r="C187" i="17"/>
  <c r="C186" i="17"/>
  <c r="C185" i="17"/>
  <c r="C184" i="17"/>
  <c r="C121" i="17"/>
  <c r="C120" i="17" l="1"/>
  <c r="C119" i="17"/>
  <c r="A1795" i="21" l="1"/>
  <c r="A1794" i="21"/>
  <c r="A1793" i="21"/>
  <c r="A1792" i="21"/>
  <c r="A1791" i="21"/>
  <c r="A1790" i="21"/>
  <c r="A1789" i="21"/>
  <c r="A1788" i="21"/>
  <c r="A1787" i="21"/>
  <c r="A1786" i="21"/>
  <c r="A1785" i="21"/>
  <c r="A1784" i="21"/>
  <c r="A1783" i="21"/>
  <c r="A1782" i="21"/>
  <c r="A1781" i="21"/>
  <c r="A1780" i="21"/>
  <c r="A1779" i="21"/>
  <c r="A1778" i="21"/>
  <c r="A1777" i="21"/>
  <c r="A1776" i="21"/>
  <c r="A1775" i="21"/>
  <c r="A1774" i="21"/>
  <c r="A1773" i="21"/>
  <c r="A1772" i="21"/>
  <c r="A1771" i="21"/>
  <c r="A1770" i="21"/>
  <c r="A1769" i="21"/>
  <c r="A1768" i="21"/>
  <c r="A1767" i="21"/>
  <c r="A1766" i="21"/>
  <c r="A1765" i="21"/>
  <c r="A1764" i="21"/>
  <c r="A1763" i="21"/>
  <c r="A1762" i="21"/>
  <c r="A1761" i="21"/>
  <c r="A1760" i="21"/>
  <c r="A1759" i="21"/>
  <c r="A1758" i="21"/>
  <c r="A1757" i="21"/>
  <c r="A1756" i="21"/>
  <c r="A1755" i="21"/>
  <c r="A1754" i="21"/>
  <c r="A1753" i="21"/>
  <c r="A1752" i="21"/>
  <c r="A1751" i="21"/>
  <c r="A1750" i="21"/>
  <c r="A1749" i="21"/>
  <c r="A1748" i="21"/>
  <c r="A1747" i="21"/>
  <c r="A1746" i="21"/>
  <c r="A1745" i="21"/>
  <c r="A1744" i="21"/>
  <c r="A1743" i="21"/>
  <c r="A1742" i="21"/>
  <c r="A1741" i="21"/>
  <c r="A1740" i="21"/>
  <c r="A1739" i="21"/>
  <c r="A1738" i="21"/>
  <c r="A1737" i="21"/>
  <c r="A1736" i="21"/>
  <c r="A1735" i="21"/>
  <c r="A1734" i="21"/>
  <c r="A1733" i="21"/>
  <c r="A1732" i="21"/>
  <c r="A1731" i="21"/>
  <c r="A1730" i="21"/>
  <c r="A1729" i="21"/>
  <c r="A1728" i="21"/>
  <c r="A1727" i="21"/>
  <c r="A1726" i="21"/>
  <c r="A1725" i="21"/>
  <c r="A1724" i="21"/>
  <c r="A1723" i="21"/>
  <c r="A1722" i="21"/>
  <c r="A1721" i="21"/>
  <c r="A1720" i="21"/>
  <c r="A1719" i="21"/>
  <c r="A1718" i="21"/>
  <c r="A1717" i="21"/>
  <c r="A1716" i="21"/>
  <c r="A1715" i="21"/>
  <c r="A1714" i="21"/>
  <c r="A1713" i="21"/>
  <c r="A1712" i="21"/>
  <c r="A1711" i="21"/>
  <c r="A1710" i="21"/>
  <c r="A1709" i="21"/>
  <c r="A1708" i="21"/>
  <c r="A1707" i="21"/>
  <c r="A1706" i="21"/>
  <c r="A1705" i="21"/>
  <c r="A1704" i="21"/>
  <c r="A1703" i="21"/>
  <c r="A1702" i="21"/>
  <c r="A1701" i="21"/>
  <c r="A1700" i="21"/>
  <c r="A1699" i="21"/>
  <c r="A1698" i="21"/>
  <c r="A1697" i="21"/>
  <c r="A1696" i="21"/>
  <c r="A1695" i="21"/>
  <c r="A1694" i="21"/>
  <c r="A1693" i="21"/>
  <c r="A1692" i="21"/>
  <c r="A1691" i="21"/>
  <c r="A1690" i="21"/>
  <c r="A1689" i="21"/>
  <c r="A1688" i="21"/>
  <c r="A1687" i="21"/>
  <c r="A1686" i="21"/>
  <c r="A1685" i="21"/>
  <c r="A1684" i="21"/>
  <c r="A1683" i="21"/>
  <c r="A1682" i="21"/>
  <c r="A1681" i="21"/>
  <c r="A1680" i="21"/>
  <c r="A1679" i="21"/>
  <c r="A1678" i="21"/>
  <c r="A1677" i="21"/>
  <c r="A1676" i="21"/>
  <c r="A1675" i="21"/>
  <c r="A1674" i="21"/>
  <c r="A1673" i="21"/>
  <c r="A1672" i="21"/>
  <c r="A1671" i="21"/>
  <c r="A1670" i="21"/>
  <c r="A1669" i="21"/>
  <c r="A1668" i="21"/>
  <c r="A1667" i="21"/>
  <c r="A1666" i="21"/>
  <c r="A1665" i="21"/>
  <c r="A1664" i="21"/>
  <c r="A1663" i="21"/>
  <c r="A1662" i="21"/>
  <c r="A1661" i="21"/>
  <c r="A1660" i="21"/>
  <c r="A1659" i="21"/>
  <c r="A1658" i="21"/>
  <c r="A1657" i="21"/>
  <c r="A1656" i="21"/>
  <c r="A1655" i="21"/>
  <c r="A1654" i="21"/>
  <c r="A1653" i="21"/>
  <c r="A1652" i="21"/>
  <c r="A1651" i="21"/>
  <c r="A1650" i="21"/>
  <c r="A1649" i="21"/>
  <c r="A1648" i="21"/>
  <c r="A1647" i="21"/>
  <c r="A1646" i="21"/>
  <c r="A1645" i="21"/>
  <c r="A1644" i="21"/>
  <c r="A1643" i="21"/>
  <c r="A1642" i="21"/>
  <c r="A1641" i="21"/>
  <c r="A1640" i="21"/>
  <c r="A1639" i="21"/>
  <c r="A1638" i="21"/>
  <c r="A1637" i="21"/>
  <c r="A1636" i="21"/>
  <c r="A1635" i="21"/>
  <c r="A1634" i="21"/>
  <c r="A1633" i="21"/>
  <c r="A1632" i="21"/>
  <c r="A1631" i="21"/>
  <c r="A1630" i="21"/>
  <c r="A1629" i="21"/>
  <c r="A1628" i="21"/>
  <c r="A1627" i="21"/>
  <c r="A1626" i="21"/>
  <c r="A1625" i="21"/>
  <c r="A1624" i="21"/>
  <c r="A1623" i="21"/>
  <c r="A1622" i="21"/>
  <c r="A1621" i="21"/>
  <c r="A1620" i="21"/>
  <c r="A1619" i="21"/>
  <c r="A1618" i="21"/>
  <c r="A1617" i="21"/>
  <c r="A1616" i="21"/>
  <c r="A1615" i="21"/>
  <c r="A1614" i="21"/>
  <c r="A1613" i="21"/>
  <c r="A1612" i="21"/>
  <c r="A1611" i="21"/>
  <c r="A1610" i="21"/>
  <c r="A1609" i="21"/>
  <c r="A1608" i="21"/>
  <c r="A1607" i="21"/>
  <c r="A1606" i="21"/>
  <c r="A1605" i="21"/>
  <c r="A1604" i="21"/>
  <c r="A1603" i="21"/>
  <c r="A1602" i="21"/>
  <c r="A1601" i="21"/>
  <c r="A1600" i="21"/>
  <c r="A1599" i="21"/>
  <c r="A1598" i="21"/>
  <c r="A1597" i="21"/>
  <c r="A1596" i="21"/>
  <c r="A1595" i="21"/>
  <c r="A1594" i="21"/>
  <c r="A1593" i="21"/>
  <c r="A1592" i="21"/>
  <c r="A1591" i="21"/>
  <c r="A1590" i="21"/>
  <c r="A1589" i="21"/>
  <c r="A1588" i="21"/>
  <c r="A1587" i="21"/>
  <c r="A1586" i="21"/>
  <c r="A1585" i="21"/>
  <c r="A1584" i="21"/>
  <c r="A1583" i="21"/>
  <c r="A1582" i="21"/>
  <c r="A1581" i="21"/>
  <c r="A1580" i="21"/>
  <c r="A1579" i="21"/>
  <c r="A1578" i="21"/>
  <c r="A1577" i="21"/>
  <c r="A1576" i="21"/>
  <c r="A1575" i="21"/>
  <c r="A1574" i="21"/>
  <c r="A1573" i="21"/>
  <c r="A1572" i="21"/>
  <c r="A1571" i="21"/>
  <c r="A1570" i="21"/>
  <c r="A1569" i="21"/>
  <c r="A1568" i="21"/>
  <c r="A1567" i="21"/>
  <c r="A1566" i="21"/>
  <c r="A1565" i="21"/>
  <c r="A1564" i="21"/>
  <c r="A1563" i="21"/>
  <c r="A1562" i="21"/>
  <c r="A1561" i="21"/>
  <c r="A1560" i="21"/>
  <c r="A1559" i="21"/>
  <c r="A1558" i="21"/>
  <c r="A1557" i="21"/>
  <c r="A1556" i="21"/>
  <c r="A1555" i="21"/>
  <c r="A1554" i="21"/>
  <c r="A1553" i="21"/>
  <c r="A1552" i="21"/>
  <c r="A1551" i="21"/>
  <c r="A1550" i="21"/>
  <c r="A1549" i="21"/>
  <c r="A1548" i="21"/>
  <c r="A1547" i="21"/>
  <c r="A1546" i="21"/>
  <c r="A1545" i="21"/>
  <c r="A1544" i="21"/>
  <c r="A1543" i="21"/>
  <c r="A1542" i="21"/>
  <c r="A1541" i="21"/>
  <c r="A1540" i="21"/>
  <c r="A1539" i="21"/>
  <c r="A1538" i="21"/>
  <c r="A1537" i="21"/>
  <c r="A1536" i="21"/>
  <c r="A1535" i="21"/>
  <c r="A1534" i="21"/>
  <c r="A1533" i="21"/>
  <c r="A1532" i="21"/>
  <c r="A1531" i="21"/>
  <c r="A1530" i="21"/>
  <c r="A1529" i="21"/>
  <c r="A1528" i="21"/>
  <c r="A1527" i="21"/>
  <c r="A1526" i="21"/>
  <c r="A1525" i="21"/>
  <c r="A1524" i="21"/>
  <c r="A1523" i="21"/>
  <c r="A1522" i="21"/>
  <c r="A1521" i="21"/>
  <c r="A1520" i="21"/>
  <c r="A1519" i="21"/>
  <c r="A1518" i="21"/>
  <c r="A1517" i="21"/>
  <c r="A1516" i="21"/>
  <c r="A1515" i="21"/>
  <c r="A1514" i="21"/>
  <c r="A1513" i="21"/>
  <c r="A1512" i="21"/>
  <c r="A1511" i="21"/>
  <c r="A1510" i="21"/>
  <c r="A1509" i="21"/>
  <c r="A1508" i="21"/>
  <c r="A1507" i="21"/>
  <c r="A1506" i="21"/>
  <c r="A1505" i="21"/>
  <c r="A1504" i="21"/>
  <c r="A1503" i="21"/>
  <c r="A1502" i="21"/>
  <c r="A1501" i="21"/>
  <c r="A1500" i="21"/>
  <c r="A1499" i="21"/>
  <c r="A1498" i="21"/>
  <c r="A1497" i="21"/>
  <c r="A1496" i="21"/>
  <c r="A1495" i="21"/>
  <c r="A1494" i="21"/>
  <c r="A1493" i="21"/>
  <c r="A1492" i="21"/>
  <c r="A1491" i="21"/>
  <c r="A1490" i="21"/>
  <c r="A1489" i="21"/>
  <c r="A1488" i="21"/>
  <c r="A1487" i="21"/>
  <c r="A1486" i="21"/>
  <c r="A1485" i="21"/>
  <c r="A1484" i="21"/>
  <c r="A1483" i="21"/>
  <c r="A1482" i="21"/>
  <c r="A1481" i="21"/>
  <c r="A1480" i="21"/>
  <c r="A1479" i="21"/>
  <c r="A1478" i="21"/>
  <c r="A1477" i="21"/>
  <c r="A1476" i="21"/>
  <c r="A1475" i="21"/>
  <c r="A1474" i="21"/>
  <c r="A1473" i="21"/>
  <c r="A1472" i="21"/>
  <c r="A1471" i="21"/>
  <c r="A1470" i="21"/>
  <c r="A1469" i="21"/>
  <c r="A1468" i="21"/>
  <c r="A1467" i="21"/>
  <c r="A1466" i="21"/>
  <c r="A1465" i="21"/>
  <c r="A1464" i="21"/>
  <c r="A1463" i="21"/>
  <c r="A1462" i="21"/>
  <c r="A1461" i="21"/>
  <c r="A1460" i="21"/>
  <c r="A1459" i="21"/>
  <c r="A1458" i="21"/>
  <c r="A1457" i="21"/>
  <c r="A1456" i="21"/>
  <c r="A1455" i="21"/>
  <c r="A1454" i="21"/>
  <c r="A1453" i="21"/>
  <c r="A1452" i="21"/>
  <c r="A1451" i="21"/>
  <c r="A1450" i="21"/>
  <c r="A1449" i="21"/>
  <c r="A1448" i="21"/>
  <c r="A1447" i="21"/>
  <c r="A1446" i="21"/>
  <c r="A1445" i="21"/>
  <c r="A1444" i="21"/>
  <c r="A1443" i="21"/>
  <c r="A1442" i="21"/>
  <c r="A1441" i="21"/>
  <c r="A1440" i="21"/>
  <c r="A1439" i="21"/>
  <c r="A1438" i="21"/>
  <c r="A1437" i="21"/>
  <c r="A1436" i="21"/>
  <c r="A1435" i="21"/>
  <c r="A1434" i="21"/>
  <c r="A1433" i="21"/>
  <c r="A1432" i="21"/>
  <c r="A1431" i="21"/>
  <c r="A1430" i="21"/>
  <c r="A1429" i="21"/>
  <c r="A1428" i="21"/>
  <c r="A1427" i="21"/>
  <c r="A1426" i="21"/>
  <c r="A1425" i="21"/>
  <c r="A1424" i="21"/>
  <c r="A1423" i="21"/>
  <c r="A1422" i="21"/>
  <c r="A1421" i="21"/>
  <c r="A1420" i="21"/>
  <c r="A1419" i="21"/>
  <c r="A1418" i="21"/>
  <c r="A1417" i="21"/>
  <c r="A1416" i="21"/>
  <c r="A1415" i="21"/>
  <c r="A1414" i="21"/>
  <c r="A1413" i="21"/>
  <c r="A1412" i="21"/>
  <c r="A1411" i="21"/>
  <c r="A1410" i="21"/>
  <c r="A1409" i="21"/>
  <c r="A1408" i="21"/>
  <c r="A1407" i="21"/>
  <c r="A1406" i="21"/>
  <c r="A1405" i="21"/>
  <c r="A1404" i="21"/>
  <c r="A1403" i="21"/>
  <c r="A1402" i="21"/>
  <c r="A1401" i="21"/>
  <c r="A1400" i="21"/>
  <c r="A1399" i="21"/>
  <c r="A1398" i="21"/>
  <c r="A1397" i="21"/>
  <c r="A1396" i="21"/>
  <c r="A1395" i="21"/>
  <c r="A1394" i="21"/>
  <c r="A1393" i="21"/>
  <c r="A1392" i="21"/>
  <c r="A1391" i="21"/>
  <c r="A1390" i="21"/>
  <c r="A1389" i="21"/>
  <c r="A1388" i="21"/>
  <c r="A1387" i="21"/>
  <c r="A1386" i="21"/>
  <c r="A1385" i="21"/>
  <c r="A1384" i="21"/>
  <c r="A1383" i="21"/>
  <c r="A1382" i="21"/>
  <c r="A1381" i="21"/>
  <c r="A1380" i="21"/>
  <c r="A1379" i="21"/>
  <c r="A1378" i="21"/>
  <c r="A1377" i="21"/>
  <c r="A1376" i="21"/>
  <c r="A1375" i="21"/>
  <c r="A1374" i="21"/>
  <c r="A1373" i="21"/>
  <c r="A1372" i="21"/>
  <c r="A1371" i="21"/>
  <c r="A1370" i="21"/>
  <c r="A1369" i="21"/>
  <c r="A1368" i="21"/>
  <c r="A1367" i="21"/>
  <c r="A1366" i="21"/>
  <c r="A1365" i="21"/>
  <c r="A1364" i="21"/>
  <c r="A1363" i="21"/>
  <c r="A1362" i="21"/>
  <c r="A1361" i="21"/>
  <c r="A1360" i="21"/>
  <c r="A1359" i="21"/>
  <c r="A1358" i="21"/>
  <c r="A1357" i="21"/>
  <c r="A1356" i="21"/>
  <c r="A1355" i="21"/>
  <c r="A1354" i="21"/>
  <c r="A1353" i="21"/>
  <c r="A1352" i="21"/>
  <c r="A1351" i="21"/>
  <c r="A1350" i="21"/>
  <c r="A1349" i="21"/>
  <c r="A1348" i="21"/>
  <c r="A1347" i="21"/>
  <c r="A1346" i="21"/>
  <c r="A1345" i="21"/>
  <c r="A1344" i="21"/>
  <c r="A1343" i="21"/>
  <c r="A1342" i="21"/>
  <c r="A1341" i="21"/>
  <c r="A1340" i="21"/>
  <c r="A1339" i="21"/>
  <c r="A1338" i="21"/>
  <c r="A1337" i="21"/>
  <c r="A1336" i="21"/>
  <c r="A1335" i="21"/>
  <c r="A1334" i="21"/>
  <c r="A1333" i="21"/>
  <c r="A1332" i="21"/>
  <c r="A1331" i="21"/>
  <c r="A1330" i="21"/>
  <c r="A1329" i="21"/>
  <c r="A1328" i="21"/>
  <c r="A1327" i="21"/>
  <c r="A1326" i="21"/>
  <c r="A1325" i="21"/>
  <c r="A1324" i="21"/>
  <c r="A1323" i="21"/>
  <c r="A1322" i="21"/>
  <c r="A1321" i="21"/>
  <c r="A1320" i="21"/>
  <c r="A1319" i="21"/>
  <c r="A1318" i="21"/>
  <c r="A1317" i="21"/>
  <c r="A1316" i="21"/>
  <c r="A1315" i="21"/>
  <c r="A1314" i="21"/>
  <c r="A1313" i="21"/>
  <c r="A1312" i="21"/>
  <c r="A1311" i="21"/>
  <c r="A1310" i="21"/>
  <c r="A1309" i="21"/>
  <c r="A1308" i="21"/>
  <c r="A1307" i="21"/>
  <c r="A1306" i="21"/>
  <c r="A1305" i="21"/>
  <c r="A1304" i="21"/>
  <c r="A1303" i="21"/>
  <c r="A1302" i="21"/>
  <c r="A1301" i="21"/>
  <c r="A1300" i="21"/>
  <c r="A1299" i="21"/>
  <c r="A1298" i="21"/>
  <c r="A1297" i="21"/>
  <c r="A1296" i="21"/>
  <c r="A1295" i="21"/>
  <c r="A1294" i="21"/>
  <c r="A1293" i="21"/>
  <c r="A1292" i="21"/>
  <c r="A1291" i="21"/>
  <c r="A1290" i="21"/>
  <c r="A1289" i="21"/>
  <c r="A1288" i="21"/>
  <c r="A1287" i="21"/>
  <c r="A1286" i="21"/>
  <c r="A1285" i="21"/>
  <c r="A1284" i="21"/>
  <c r="A1283" i="21"/>
  <c r="A1282" i="21"/>
  <c r="A1281" i="21"/>
  <c r="A1280" i="21"/>
  <c r="A1279" i="21"/>
  <c r="A1278" i="21"/>
  <c r="A1277" i="21"/>
  <c r="A1276" i="21"/>
  <c r="A1275" i="21"/>
  <c r="A1274" i="21"/>
  <c r="A1273" i="21"/>
  <c r="A1272" i="21"/>
  <c r="A1271" i="21"/>
  <c r="A1270" i="21"/>
  <c r="A1269" i="21"/>
  <c r="A1268" i="21"/>
  <c r="A1267" i="21"/>
  <c r="A1266" i="21"/>
  <c r="A1265" i="21"/>
  <c r="A1264" i="21"/>
  <c r="A1263" i="21"/>
  <c r="A1262" i="21"/>
  <c r="A1261" i="21"/>
  <c r="A1260" i="21"/>
  <c r="A1259" i="21"/>
  <c r="A1258" i="21"/>
  <c r="A1257" i="21"/>
  <c r="A1256" i="21"/>
  <c r="A1255" i="21"/>
  <c r="A1254" i="21"/>
  <c r="A1253" i="21"/>
  <c r="A1252" i="21"/>
  <c r="A1251" i="21"/>
  <c r="A1250" i="21"/>
  <c r="A1249" i="21"/>
  <c r="A1248" i="21"/>
  <c r="A1247" i="21"/>
  <c r="A1246" i="21"/>
  <c r="A1245" i="21"/>
  <c r="A1244" i="21"/>
  <c r="A1243" i="21"/>
  <c r="A1242" i="21"/>
  <c r="A1241" i="21"/>
  <c r="A1240" i="21"/>
  <c r="A1239" i="21"/>
  <c r="A1238" i="21"/>
  <c r="A1237" i="21"/>
  <c r="A1236" i="21"/>
  <c r="A1235" i="21"/>
  <c r="A1234" i="21"/>
  <c r="A1233" i="21"/>
  <c r="A1232" i="21"/>
  <c r="A1231" i="21"/>
  <c r="A1230" i="21"/>
  <c r="A1229" i="21"/>
  <c r="A1228" i="21"/>
  <c r="A1227" i="21"/>
  <c r="A1226" i="21"/>
  <c r="A1225" i="21"/>
  <c r="A1224" i="21"/>
  <c r="A1223" i="21"/>
  <c r="A1222" i="21"/>
  <c r="A1221" i="21"/>
  <c r="A1220" i="21"/>
  <c r="A1219" i="21"/>
  <c r="A1218" i="21"/>
  <c r="A1217" i="21"/>
  <c r="A1216" i="21"/>
  <c r="A1215" i="21"/>
  <c r="A1214" i="21"/>
  <c r="A1213" i="21"/>
  <c r="A1212" i="21"/>
  <c r="A1211" i="21"/>
  <c r="A1210" i="21"/>
  <c r="A1209" i="21"/>
  <c r="A1208" i="21"/>
  <c r="A1207" i="21"/>
  <c r="A1206" i="21"/>
  <c r="A1205" i="21"/>
  <c r="A1204" i="21"/>
  <c r="A1203" i="21"/>
  <c r="A1202" i="21"/>
  <c r="A1201" i="21"/>
  <c r="A1200" i="21"/>
  <c r="A1199" i="21"/>
  <c r="A1198" i="21"/>
  <c r="A1197" i="21"/>
  <c r="A1196" i="21"/>
  <c r="A1195" i="21"/>
  <c r="A1194" i="21"/>
  <c r="A1193" i="21"/>
  <c r="A1192" i="21"/>
  <c r="A1191" i="21"/>
  <c r="A1190" i="21"/>
  <c r="A1189" i="21"/>
  <c r="A1188" i="21"/>
  <c r="A1187" i="21"/>
  <c r="A1186" i="21"/>
  <c r="A1185" i="21"/>
  <c r="A1184" i="21"/>
  <c r="A1183" i="21"/>
  <c r="A1182" i="21"/>
  <c r="A1181" i="21"/>
  <c r="A1180" i="21"/>
  <c r="A1179" i="21"/>
  <c r="A1178" i="21"/>
  <c r="A1177" i="21"/>
  <c r="A1176" i="21"/>
  <c r="A1175" i="21"/>
  <c r="A1174" i="21"/>
  <c r="A1173" i="21"/>
  <c r="A1172" i="21"/>
  <c r="A1171" i="21"/>
  <c r="A1170" i="21"/>
  <c r="A1169" i="21"/>
  <c r="A1168" i="21"/>
  <c r="A1167" i="21"/>
  <c r="A1166" i="21"/>
  <c r="A1165" i="21"/>
  <c r="A1164" i="21"/>
  <c r="A1163" i="21"/>
  <c r="A1162" i="21"/>
  <c r="A1161" i="21"/>
  <c r="A1160" i="21"/>
  <c r="A1159" i="21"/>
  <c r="A1158" i="21"/>
  <c r="A1157" i="21"/>
  <c r="A1156" i="21"/>
  <c r="A1155" i="21"/>
  <c r="A1154" i="21"/>
  <c r="A1153" i="21"/>
  <c r="A1152" i="21"/>
  <c r="A1151" i="21"/>
  <c r="A1150" i="21"/>
  <c r="A1149" i="21"/>
  <c r="A1148" i="21"/>
  <c r="A1147" i="21"/>
  <c r="A1146" i="21"/>
  <c r="A1145" i="21"/>
  <c r="A1144" i="21"/>
  <c r="A1143" i="21"/>
  <c r="A1142" i="21"/>
  <c r="A1141" i="21"/>
  <c r="A1140" i="21"/>
  <c r="A1139" i="21"/>
  <c r="A1138" i="21"/>
  <c r="A1137" i="21"/>
  <c r="A1136" i="21"/>
  <c r="A1135" i="21"/>
  <c r="A1134" i="21"/>
  <c r="A1133" i="21"/>
  <c r="A1132" i="21"/>
  <c r="A1131" i="21"/>
  <c r="A1130" i="21"/>
  <c r="A1129" i="21"/>
  <c r="A1128" i="21"/>
  <c r="A1127" i="21"/>
  <c r="A1126" i="21"/>
  <c r="A1125" i="21"/>
  <c r="A1124" i="21"/>
  <c r="A1123" i="21"/>
  <c r="A1122" i="21"/>
  <c r="A1121" i="21"/>
  <c r="A1120" i="21"/>
  <c r="A1119" i="21"/>
  <c r="A1118" i="21"/>
  <c r="A1117" i="21"/>
  <c r="A1116" i="21"/>
  <c r="A1115" i="21"/>
  <c r="A1114" i="21"/>
  <c r="A1113" i="21"/>
  <c r="A1112" i="21"/>
  <c r="A1111" i="21"/>
  <c r="A1110" i="21"/>
  <c r="A1109" i="21"/>
  <c r="A1108" i="21"/>
  <c r="A1107" i="21"/>
  <c r="A1106" i="21"/>
  <c r="A1105" i="21"/>
  <c r="A1104" i="21"/>
  <c r="A1103" i="21"/>
  <c r="A1102" i="21"/>
  <c r="A1101" i="21"/>
  <c r="A1100" i="21"/>
  <c r="A1099" i="21"/>
  <c r="A1098" i="21"/>
  <c r="A1097" i="21"/>
  <c r="A1096" i="21"/>
  <c r="A1095" i="21"/>
  <c r="A1094" i="21"/>
  <c r="A1093" i="21"/>
  <c r="A1092" i="21"/>
  <c r="A1091" i="21"/>
  <c r="A1090" i="21"/>
  <c r="A1089" i="21"/>
  <c r="A1088" i="21"/>
  <c r="A1087" i="21"/>
  <c r="A1086" i="21"/>
  <c r="A1085" i="21"/>
  <c r="A1084" i="21"/>
  <c r="A1083" i="21"/>
  <c r="A1082" i="21"/>
  <c r="A1081" i="21"/>
  <c r="A1080" i="21"/>
  <c r="A1079" i="21"/>
  <c r="A1078" i="21"/>
  <c r="A1077" i="21"/>
  <c r="A1076" i="21"/>
  <c r="A1075" i="21"/>
  <c r="A1074" i="21"/>
  <c r="A1073" i="21"/>
  <c r="A1072" i="21"/>
  <c r="A1071" i="21"/>
  <c r="A1070" i="21"/>
  <c r="A1069" i="21"/>
  <c r="A1068" i="21"/>
  <c r="A1067" i="21"/>
  <c r="A1066" i="21"/>
  <c r="A1065" i="21"/>
  <c r="A1064" i="21"/>
  <c r="A1063" i="21"/>
  <c r="A1062" i="21"/>
  <c r="A1061" i="21"/>
  <c r="A1060" i="21"/>
  <c r="A1059" i="21"/>
  <c r="A1058" i="21"/>
  <c r="A1057" i="21"/>
  <c r="A1056" i="21"/>
  <c r="A1055" i="21"/>
  <c r="A1054" i="21"/>
  <c r="A1053" i="21"/>
  <c r="A1052" i="21"/>
  <c r="A1051" i="21"/>
  <c r="A1050" i="21"/>
  <c r="A1049" i="21"/>
  <c r="A1048" i="21"/>
  <c r="A1047" i="21"/>
  <c r="A1046" i="21"/>
  <c r="A1045" i="21"/>
  <c r="A1044" i="21"/>
  <c r="A1043" i="21"/>
  <c r="A1042" i="21"/>
  <c r="A1041" i="21"/>
  <c r="A1040" i="21"/>
  <c r="A1039" i="21"/>
  <c r="A1038" i="21"/>
  <c r="A1037" i="21"/>
  <c r="A1036" i="21"/>
  <c r="A1035" i="21"/>
  <c r="A1034" i="21"/>
  <c r="A1033" i="21"/>
  <c r="A1032" i="21"/>
  <c r="A1031" i="21"/>
  <c r="A1030" i="21"/>
  <c r="A1029" i="21"/>
  <c r="A1028" i="21"/>
  <c r="A1027" i="21"/>
  <c r="A1026" i="21"/>
  <c r="A1025" i="21"/>
  <c r="A1024" i="21"/>
  <c r="A1023" i="21"/>
  <c r="A1022" i="21"/>
  <c r="A1021" i="21"/>
  <c r="A1020" i="21"/>
  <c r="A1019" i="21"/>
  <c r="A1018" i="21"/>
  <c r="A1017" i="21"/>
  <c r="A1016" i="21"/>
  <c r="A1015" i="21"/>
  <c r="A1014" i="21"/>
  <c r="A1013" i="21"/>
  <c r="A1012" i="21"/>
  <c r="A1011" i="21"/>
  <c r="A1010" i="21"/>
  <c r="A1009" i="21"/>
  <c r="A1008" i="21"/>
  <c r="A1007" i="21"/>
  <c r="A1006" i="21"/>
  <c r="A1005" i="21"/>
  <c r="A1004" i="21"/>
  <c r="A1003" i="21"/>
  <c r="A1002" i="21"/>
  <c r="A1001" i="21"/>
  <c r="A1000" i="21"/>
  <c r="A999" i="21"/>
  <c r="A998" i="21"/>
  <c r="A997" i="21"/>
  <c r="A996" i="21"/>
  <c r="A995" i="21"/>
  <c r="A994" i="21"/>
  <c r="A993" i="21"/>
  <c r="A992" i="21"/>
  <c r="A991" i="21"/>
  <c r="A990" i="21"/>
  <c r="A989" i="21"/>
  <c r="A988" i="21"/>
  <c r="A987" i="21"/>
  <c r="A986" i="21"/>
  <c r="A985" i="21"/>
  <c r="A984" i="21"/>
  <c r="A983" i="21"/>
  <c r="A982" i="21"/>
  <c r="A981" i="21"/>
  <c r="A980" i="21"/>
  <c r="A979" i="21"/>
  <c r="A978" i="21"/>
  <c r="A977" i="21"/>
  <c r="A976" i="21"/>
  <c r="A975" i="21"/>
  <c r="A974" i="21"/>
  <c r="A973" i="21"/>
  <c r="A972" i="21"/>
  <c r="A971" i="21"/>
  <c r="A970" i="21"/>
  <c r="A969" i="21"/>
  <c r="A968" i="21"/>
  <c r="A967" i="21"/>
  <c r="A966" i="21"/>
  <c r="A965" i="21"/>
  <c r="A964" i="21"/>
  <c r="A963" i="21"/>
  <c r="A962" i="21"/>
  <c r="A961" i="21"/>
  <c r="A960" i="21"/>
  <c r="A959" i="21"/>
  <c r="A958" i="21"/>
  <c r="A957" i="21"/>
  <c r="A956" i="21"/>
  <c r="A955" i="21"/>
  <c r="A954" i="21"/>
  <c r="A953" i="21"/>
  <c r="A952" i="21"/>
  <c r="A951" i="21"/>
  <c r="A950" i="21"/>
  <c r="A949" i="21"/>
  <c r="A948" i="21"/>
  <c r="A947" i="21"/>
  <c r="A946" i="21"/>
  <c r="A945" i="21"/>
  <c r="A944" i="21"/>
  <c r="A943" i="21"/>
  <c r="A942" i="21"/>
  <c r="A941" i="21"/>
  <c r="A940" i="21"/>
  <c r="A939" i="21"/>
  <c r="A938" i="21"/>
  <c r="A937" i="21"/>
  <c r="A936" i="21"/>
  <c r="A935" i="21"/>
  <c r="A934" i="21"/>
  <c r="A933" i="21"/>
  <c r="A932" i="21"/>
  <c r="A931" i="21"/>
  <c r="A930" i="21"/>
  <c r="A929" i="21"/>
  <c r="A928" i="21"/>
  <c r="A927" i="21"/>
  <c r="A926" i="21"/>
  <c r="A925" i="21"/>
  <c r="A924" i="21"/>
  <c r="A923" i="21"/>
  <c r="A922" i="21"/>
  <c r="A921" i="21"/>
  <c r="A920" i="21"/>
  <c r="A919" i="21"/>
  <c r="A918" i="21"/>
  <c r="A917" i="21"/>
  <c r="A916" i="21"/>
  <c r="A915" i="21"/>
  <c r="A914" i="21"/>
  <c r="A913" i="21"/>
  <c r="A912" i="21"/>
  <c r="A911" i="21"/>
  <c r="A910" i="21"/>
  <c r="A909" i="21"/>
  <c r="A908" i="21"/>
  <c r="A907" i="21"/>
  <c r="A906" i="21"/>
  <c r="A905" i="21"/>
  <c r="A904" i="21"/>
  <c r="A903" i="21"/>
  <c r="A902" i="21"/>
  <c r="A901" i="21"/>
  <c r="A900" i="21"/>
  <c r="A899" i="21"/>
  <c r="A898" i="21"/>
  <c r="A897" i="21"/>
  <c r="A896" i="21"/>
  <c r="A895" i="21"/>
  <c r="A894" i="21"/>
  <c r="A893" i="21"/>
  <c r="A892" i="21"/>
  <c r="A891" i="21"/>
  <c r="A890" i="21"/>
  <c r="A889" i="21"/>
  <c r="A888" i="21"/>
  <c r="A887" i="21"/>
  <c r="A886" i="21"/>
  <c r="A885" i="21"/>
  <c r="A884" i="21"/>
  <c r="A883" i="21"/>
  <c r="A882" i="21"/>
  <c r="A881" i="21"/>
  <c r="A880" i="21"/>
  <c r="A879" i="21"/>
  <c r="A878" i="21"/>
  <c r="A877" i="21"/>
  <c r="A876" i="21"/>
  <c r="A875" i="21"/>
  <c r="A874" i="21"/>
  <c r="A873" i="21"/>
  <c r="A872" i="21"/>
  <c r="A871" i="21"/>
  <c r="A870" i="21"/>
  <c r="A869" i="21"/>
  <c r="A868" i="21"/>
  <c r="A867" i="21"/>
  <c r="A866" i="21"/>
  <c r="A865" i="21"/>
  <c r="A864" i="21"/>
  <c r="A863" i="21"/>
  <c r="A862" i="21"/>
  <c r="A861" i="21"/>
  <c r="A860" i="21"/>
  <c r="A859" i="21"/>
  <c r="A858" i="21"/>
  <c r="A857" i="21"/>
  <c r="A856" i="21"/>
  <c r="A855" i="21"/>
  <c r="A854" i="21"/>
  <c r="A853" i="21"/>
  <c r="A852" i="21"/>
  <c r="A851" i="21"/>
  <c r="A850" i="21"/>
  <c r="A849" i="21"/>
  <c r="A848" i="21"/>
  <c r="A847" i="21"/>
  <c r="A846" i="21"/>
  <c r="A845" i="21"/>
  <c r="A844" i="21"/>
  <c r="A843" i="21"/>
  <c r="A842" i="21"/>
  <c r="A841" i="21"/>
  <c r="A840" i="21"/>
  <c r="A839" i="21"/>
  <c r="A838" i="21"/>
  <c r="A837" i="21"/>
  <c r="A836" i="21"/>
  <c r="A835" i="21"/>
  <c r="A834" i="21"/>
  <c r="A833" i="21"/>
  <c r="A832" i="21"/>
  <c r="A831" i="21"/>
  <c r="A830" i="21"/>
  <c r="A829" i="21"/>
  <c r="A828" i="21"/>
  <c r="A827" i="21"/>
  <c r="A826" i="21"/>
  <c r="A825" i="21"/>
  <c r="A824" i="21"/>
  <c r="A823" i="21"/>
  <c r="A822" i="21"/>
  <c r="A821" i="21"/>
  <c r="A820" i="21"/>
  <c r="A819" i="21"/>
  <c r="A818" i="21"/>
  <c r="A817" i="21"/>
  <c r="A816" i="21"/>
  <c r="A815" i="21"/>
  <c r="A814" i="21"/>
  <c r="A813" i="21"/>
  <c r="A812" i="21"/>
  <c r="A811" i="21"/>
  <c r="A810" i="21"/>
  <c r="A809" i="21"/>
  <c r="A808" i="21"/>
  <c r="A807" i="21"/>
  <c r="A806" i="21"/>
  <c r="A805" i="21"/>
  <c r="A804" i="21"/>
  <c r="A803" i="21"/>
  <c r="A802" i="21"/>
  <c r="A801" i="21"/>
  <c r="A800" i="21"/>
  <c r="A799" i="21"/>
  <c r="A798" i="21"/>
  <c r="A797" i="21"/>
  <c r="A796" i="21"/>
  <c r="A795" i="21"/>
  <c r="A794" i="21"/>
  <c r="A793" i="21"/>
  <c r="A792" i="21"/>
  <c r="A791" i="21"/>
  <c r="A790" i="21"/>
  <c r="A789" i="21"/>
  <c r="A788" i="21"/>
  <c r="A787" i="21"/>
  <c r="A786" i="21"/>
  <c r="A785" i="21"/>
  <c r="A784" i="21"/>
  <c r="A783" i="21"/>
  <c r="A782" i="21"/>
  <c r="A781" i="21"/>
  <c r="A780" i="21"/>
  <c r="A779" i="21"/>
  <c r="A778" i="21"/>
  <c r="A777" i="21"/>
  <c r="A776" i="21"/>
  <c r="A775" i="21"/>
  <c r="A774" i="21"/>
  <c r="A773" i="21"/>
  <c r="A772" i="21"/>
  <c r="A771" i="21"/>
  <c r="A770" i="21"/>
  <c r="A769" i="21"/>
  <c r="A768" i="21"/>
  <c r="A767" i="21"/>
  <c r="A766" i="21"/>
  <c r="A765" i="21"/>
  <c r="A764" i="21"/>
  <c r="A763" i="21"/>
  <c r="A762" i="21"/>
  <c r="A761" i="21"/>
  <c r="A760" i="21"/>
  <c r="A759" i="21"/>
  <c r="A758" i="21"/>
  <c r="A757" i="21"/>
  <c r="A756" i="21"/>
  <c r="A755" i="21"/>
  <c r="A754" i="21"/>
  <c r="A753" i="21"/>
  <c r="A752" i="21"/>
  <c r="A751" i="21"/>
  <c r="A750" i="21"/>
  <c r="A749" i="21"/>
  <c r="A748" i="21"/>
  <c r="A747" i="21"/>
  <c r="A746" i="21"/>
  <c r="A745" i="21"/>
  <c r="A744" i="21"/>
  <c r="A743" i="21"/>
  <c r="A742" i="21"/>
  <c r="A741" i="21"/>
  <c r="A740" i="21"/>
  <c r="A739" i="21"/>
  <c r="A738" i="21"/>
  <c r="A737" i="21"/>
  <c r="A736" i="21"/>
  <c r="A735" i="21"/>
  <c r="A734" i="21"/>
  <c r="A733" i="21"/>
  <c r="A732" i="21"/>
  <c r="A731" i="21"/>
  <c r="A730" i="21"/>
  <c r="A729" i="21"/>
  <c r="A728" i="21"/>
  <c r="A727" i="21"/>
  <c r="A726" i="21"/>
  <c r="A725" i="21"/>
  <c r="A724" i="21"/>
  <c r="A723" i="21"/>
  <c r="A722" i="21"/>
  <c r="A721" i="21"/>
  <c r="A720" i="21"/>
  <c r="A719" i="21"/>
  <c r="A718" i="21"/>
  <c r="A717" i="21"/>
  <c r="A716" i="21"/>
  <c r="A715" i="21"/>
  <c r="A714" i="21"/>
  <c r="A713" i="21"/>
  <c r="A712" i="21"/>
  <c r="A711" i="21"/>
  <c r="A710" i="21"/>
  <c r="A709" i="21"/>
  <c r="A708" i="21"/>
  <c r="A707" i="21"/>
  <c r="A706" i="21"/>
  <c r="A705" i="21"/>
  <c r="A704" i="21"/>
  <c r="A703" i="21"/>
  <c r="A702" i="21"/>
  <c r="A701" i="21"/>
  <c r="A700" i="21"/>
  <c r="A699" i="21"/>
  <c r="A698" i="21"/>
  <c r="A697" i="21"/>
  <c r="A696" i="21"/>
  <c r="A695" i="21"/>
  <c r="A694" i="21"/>
  <c r="A693" i="21"/>
  <c r="A692" i="21"/>
  <c r="A691" i="21"/>
  <c r="A690" i="21"/>
  <c r="A689" i="21"/>
  <c r="A688" i="21"/>
  <c r="A687" i="21"/>
  <c r="A686" i="21"/>
  <c r="A685" i="21"/>
  <c r="A684" i="21"/>
  <c r="A683" i="21"/>
  <c r="A682" i="21"/>
  <c r="A681" i="21"/>
  <c r="A680" i="21"/>
  <c r="A679" i="21"/>
  <c r="A678" i="21"/>
  <c r="A677" i="21"/>
  <c r="A676" i="21"/>
  <c r="A675" i="21"/>
  <c r="A674" i="21"/>
  <c r="A673" i="21"/>
  <c r="A672" i="21"/>
  <c r="A671" i="21"/>
  <c r="A670" i="21"/>
  <c r="A669" i="21"/>
  <c r="A668" i="21"/>
  <c r="A667" i="21"/>
  <c r="A666" i="21"/>
  <c r="A665" i="21"/>
  <c r="A664" i="21"/>
  <c r="A663" i="21"/>
  <c r="A662" i="21"/>
  <c r="A661" i="21"/>
  <c r="A660" i="21"/>
  <c r="A659" i="21"/>
  <c r="A658" i="21"/>
  <c r="A657" i="21"/>
  <c r="A656" i="21"/>
  <c r="A655" i="21"/>
  <c r="A654" i="21"/>
  <c r="A653" i="21"/>
  <c r="A652" i="21"/>
  <c r="A651" i="21"/>
  <c r="A650" i="21"/>
  <c r="A649" i="21"/>
  <c r="A648" i="21"/>
  <c r="A647" i="21"/>
  <c r="A646" i="21"/>
  <c r="A645" i="21"/>
  <c r="A644" i="21"/>
  <c r="A643" i="21"/>
  <c r="A642" i="21"/>
  <c r="A641" i="21"/>
  <c r="A640" i="21"/>
  <c r="A639" i="21"/>
  <c r="A638" i="21"/>
  <c r="A637" i="21"/>
  <c r="A636" i="21"/>
  <c r="A635" i="21"/>
  <c r="A634" i="21"/>
  <c r="A633" i="21"/>
  <c r="A632" i="21"/>
  <c r="A631" i="21"/>
  <c r="A630" i="21"/>
  <c r="A629" i="21"/>
  <c r="A628" i="21"/>
  <c r="A627" i="21"/>
  <c r="A626" i="21"/>
  <c r="A625" i="21"/>
  <c r="A624" i="21"/>
  <c r="A623" i="21"/>
  <c r="A622" i="21"/>
  <c r="A621" i="21"/>
  <c r="A620" i="21"/>
  <c r="A619" i="21"/>
  <c r="A618" i="21"/>
  <c r="A617" i="21"/>
  <c r="A616" i="21"/>
  <c r="A615" i="21"/>
  <c r="A614" i="21"/>
  <c r="A613" i="21"/>
  <c r="A612" i="21"/>
  <c r="A611" i="21"/>
  <c r="A610" i="21"/>
  <c r="A609" i="21"/>
  <c r="A608" i="21"/>
  <c r="A607" i="21"/>
  <c r="A606" i="21"/>
  <c r="A605" i="21"/>
  <c r="A604" i="21"/>
  <c r="A603" i="21"/>
  <c r="A602" i="21"/>
  <c r="A601" i="21"/>
  <c r="A600" i="21"/>
  <c r="A599" i="21"/>
  <c r="A598" i="21"/>
  <c r="A597" i="21"/>
  <c r="A596" i="21"/>
  <c r="A595" i="21"/>
  <c r="A594" i="21"/>
  <c r="A593" i="21"/>
  <c r="A592" i="21"/>
  <c r="A591" i="21"/>
  <c r="A590" i="21"/>
  <c r="A589" i="21"/>
  <c r="A588" i="21"/>
  <c r="A587" i="21"/>
  <c r="A586" i="21"/>
  <c r="A585" i="21"/>
  <c r="A584" i="21"/>
  <c r="A583" i="21"/>
  <c r="A582" i="21"/>
  <c r="A581" i="21"/>
  <c r="A580" i="21"/>
  <c r="A579" i="21"/>
  <c r="A578" i="21"/>
  <c r="A577" i="21"/>
  <c r="A576" i="21"/>
  <c r="A575" i="21"/>
  <c r="A574" i="21"/>
  <c r="A573" i="21"/>
  <c r="A572" i="21"/>
  <c r="A571" i="21"/>
  <c r="A570" i="21"/>
  <c r="A569" i="21"/>
  <c r="A568" i="21"/>
  <c r="A567" i="21"/>
  <c r="A566" i="21"/>
  <c r="A565" i="21"/>
  <c r="A564" i="21"/>
  <c r="A563" i="21"/>
  <c r="A562" i="21"/>
  <c r="A561" i="21"/>
  <c r="A560" i="21"/>
  <c r="A559" i="21"/>
  <c r="A558" i="21"/>
  <c r="A557" i="21"/>
  <c r="A556" i="21"/>
  <c r="A555" i="21"/>
  <c r="A554" i="21"/>
  <c r="A553" i="21"/>
  <c r="A552" i="21"/>
  <c r="A551" i="21"/>
  <c r="A550" i="21"/>
  <c r="A549" i="21"/>
  <c r="A548" i="21"/>
  <c r="A547" i="21"/>
  <c r="A546" i="21"/>
  <c r="A545" i="21"/>
  <c r="A544" i="21"/>
  <c r="A543" i="21"/>
  <c r="A542" i="21"/>
  <c r="A541" i="21"/>
  <c r="A540" i="21"/>
  <c r="A539" i="21"/>
  <c r="A538" i="21"/>
  <c r="A537" i="21"/>
  <c r="A536" i="21"/>
  <c r="A535" i="21"/>
  <c r="A534" i="21"/>
  <c r="A533" i="21"/>
  <c r="A532" i="21"/>
  <c r="A531" i="21"/>
  <c r="A530" i="21"/>
  <c r="A529" i="21"/>
  <c r="A528" i="21"/>
  <c r="A527" i="21"/>
  <c r="A526" i="21"/>
  <c r="A525" i="21"/>
  <c r="A524" i="21"/>
  <c r="A523" i="21"/>
  <c r="A522" i="21"/>
  <c r="A521" i="21"/>
  <c r="A520" i="21"/>
  <c r="A519" i="21"/>
  <c r="A518" i="21"/>
  <c r="A517" i="21"/>
  <c r="A516" i="21"/>
  <c r="A515" i="21"/>
  <c r="A514" i="21"/>
  <c r="A513" i="21"/>
  <c r="A512" i="21"/>
  <c r="A511" i="21"/>
  <c r="A510" i="21"/>
  <c r="A509" i="21"/>
  <c r="A508" i="21"/>
  <c r="A507" i="21"/>
  <c r="A506" i="21"/>
  <c r="A505" i="21"/>
  <c r="A504" i="21"/>
  <c r="A503" i="21"/>
  <c r="A502" i="21"/>
  <c r="A501" i="21"/>
  <c r="A500" i="21"/>
  <c r="A499" i="21"/>
  <c r="A498" i="21"/>
  <c r="A497" i="21"/>
  <c r="A496" i="21"/>
  <c r="A495" i="21"/>
  <c r="A494" i="21"/>
  <c r="A493" i="21"/>
  <c r="A492" i="21"/>
  <c r="A491" i="21"/>
  <c r="A490" i="21"/>
  <c r="A489" i="21"/>
  <c r="A488" i="21"/>
  <c r="A487" i="21"/>
  <c r="A486" i="21"/>
  <c r="A485" i="21"/>
  <c r="A484" i="21"/>
  <c r="A483" i="21"/>
  <c r="A482" i="21"/>
  <c r="A481" i="21"/>
  <c r="A480" i="21"/>
  <c r="A479" i="21"/>
  <c r="A478" i="21"/>
  <c r="A477" i="21"/>
  <c r="A476" i="21"/>
  <c r="A475" i="21"/>
  <c r="A474" i="21"/>
  <c r="A473" i="21"/>
  <c r="A472" i="21"/>
  <c r="A471" i="21"/>
  <c r="A470" i="21"/>
  <c r="A469" i="21"/>
  <c r="A468" i="21"/>
  <c r="A467" i="21"/>
  <c r="A466" i="21"/>
  <c r="A465" i="21"/>
  <c r="A464" i="21"/>
  <c r="A463" i="21"/>
  <c r="A462" i="21"/>
  <c r="A461" i="21"/>
  <c r="A460" i="21"/>
  <c r="A459" i="21"/>
  <c r="A458" i="21"/>
  <c r="A457" i="21"/>
  <c r="A456" i="21"/>
  <c r="A455" i="21"/>
  <c r="A454" i="21"/>
  <c r="A453" i="21"/>
  <c r="A452" i="21"/>
  <c r="A451" i="21"/>
  <c r="A450" i="21"/>
  <c r="A449" i="21"/>
  <c r="A448" i="21"/>
  <c r="A447" i="21"/>
  <c r="A446" i="21"/>
  <c r="A445" i="21"/>
  <c r="A444" i="21"/>
  <c r="A443" i="21"/>
  <c r="A442" i="21"/>
  <c r="A441" i="21"/>
  <c r="A440" i="21"/>
  <c r="A439" i="21"/>
  <c r="A438" i="21"/>
  <c r="A437" i="21"/>
  <c r="A436" i="21"/>
  <c r="A435" i="21"/>
  <c r="A434" i="21"/>
  <c r="A433" i="21"/>
  <c r="A432" i="21"/>
  <c r="A431" i="21"/>
  <c r="A430" i="21"/>
  <c r="A429" i="21"/>
  <c r="A428" i="21"/>
  <c r="A427" i="21"/>
  <c r="A426" i="21"/>
  <c r="A425" i="21"/>
  <c r="A424" i="21"/>
  <c r="A423" i="21"/>
  <c r="A422" i="21"/>
  <c r="A421" i="21"/>
  <c r="A420" i="21"/>
  <c r="A419" i="21"/>
  <c r="A418" i="21"/>
  <c r="A417" i="21"/>
  <c r="A416" i="21"/>
  <c r="A415" i="21"/>
  <c r="A414" i="21"/>
  <c r="A413" i="21"/>
  <c r="A412" i="21"/>
  <c r="A411" i="21"/>
  <c r="A410" i="21"/>
  <c r="A409" i="21"/>
  <c r="A408" i="21"/>
  <c r="A407" i="21"/>
  <c r="A406" i="21"/>
  <c r="A405" i="21"/>
  <c r="A404" i="21"/>
  <c r="A403" i="21"/>
  <c r="A402" i="21"/>
  <c r="A401" i="21"/>
  <c r="A400" i="21"/>
  <c r="A399" i="21"/>
  <c r="A398" i="21"/>
  <c r="A397" i="21"/>
  <c r="A396" i="21"/>
  <c r="A395" i="21"/>
  <c r="A394" i="21"/>
  <c r="A393" i="21"/>
  <c r="A392" i="21"/>
  <c r="A391" i="21"/>
  <c r="A390" i="21"/>
  <c r="A389" i="21"/>
  <c r="A388" i="21"/>
  <c r="A387" i="21"/>
  <c r="A386" i="21"/>
  <c r="A385" i="21"/>
  <c r="A384" i="21"/>
  <c r="A383" i="21"/>
  <c r="A382" i="21"/>
  <c r="A381" i="21"/>
  <c r="A380" i="21"/>
  <c r="A379" i="21"/>
  <c r="A378" i="21"/>
  <c r="A377" i="21"/>
  <c r="A376" i="21"/>
  <c r="A375" i="21"/>
  <c r="A374" i="21"/>
  <c r="A373" i="21"/>
  <c r="A372" i="21"/>
  <c r="A371" i="21"/>
  <c r="A370" i="21"/>
  <c r="A369" i="21"/>
  <c r="A368" i="21"/>
  <c r="A367" i="21"/>
  <c r="A366" i="21"/>
  <c r="A365" i="21"/>
  <c r="A364" i="21"/>
  <c r="A363" i="21"/>
  <c r="A362" i="21"/>
  <c r="A361" i="21"/>
  <c r="A360" i="21"/>
  <c r="A359" i="21"/>
  <c r="A358" i="21"/>
  <c r="A357" i="21"/>
  <c r="A356" i="21"/>
  <c r="A355" i="21"/>
  <c r="A354" i="21"/>
  <c r="A353" i="21"/>
  <c r="A352" i="21"/>
  <c r="A351" i="21"/>
  <c r="A350" i="21"/>
  <c r="A349" i="21"/>
  <c r="A348" i="21"/>
  <c r="A347" i="21"/>
  <c r="A346" i="21"/>
  <c r="A345" i="21"/>
  <c r="A344" i="21"/>
  <c r="A343" i="21"/>
  <c r="A342" i="21"/>
  <c r="A341" i="21"/>
  <c r="A340" i="21"/>
  <c r="A339" i="21"/>
  <c r="A338" i="21"/>
  <c r="A337" i="21"/>
  <c r="A336" i="21"/>
  <c r="A335" i="21"/>
  <c r="A334" i="21"/>
  <c r="A333" i="21"/>
  <c r="A332" i="21"/>
  <c r="A331" i="21"/>
  <c r="A330" i="21"/>
  <c r="A329" i="21"/>
  <c r="A328" i="21"/>
  <c r="A327" i="21"/>
  <c r="A326" i="21"/>
  <c r="A325" i="21"/>
  <c r="A324" i="21"/>
  <c r="A323" i="21"/>
  <c r="A322" i="21"/>
  <c r="A321" i="21"/>
  <c r="A320" i="21"/>
  <c r="A319" i="21"/>
  <c r="A318" i="21"/>
  <c r="A317" i="21"/>
  <c r="A316" i="21"/>
  <c r="A315" i="21"/>
  <c r="A314" i="21"/>
  <c r="A313" i="21"/>
  <c r="A312" i="21"/>
  <c r="A311" i="21"/>
  <c r="A310" i="21"/>
  <c r="A309" i="21"/>
  <c r="A308" i="21"/>
  <c r="A307" i="21"/>
  <c r="A306" i="21"/>
  <c r="A305" i="21"/>
  <c r="A304" i="21"/>
  <c r="A303" i="21"/>
  <c r="A302" i="21"/>
  <c r="A301" i="21"/>
  <c r="A300" i="21"/>
  <c r="A299" i="21"/>
  <c r="A298" i="21"/>
  <c r="A297" i="21"/>
  <c r="A296" i="21"/>
  <c r="A295" i="21"/>
  <c r="A294" i="21"/>
  <c r="A293" i="21"/>
  <c r="A292" i="21"/>
  <c r="A291" i="21"/>
  <c r="A290" i="21"/>
  <c r="A289" i="21"/>
  <c r="A288" i="21"/>
  <c r="A287" i="21"/>
  <c r="A286" i="21"/>
  <c r="A285" i="21"/>
  <c r="A284" i="21"/>
  <c r="A283" i="21"/>
  <c r="A282" i="21"/>
  <c r="A281" i="21"/>
  <c r="A280" i="21"/>
  <c r="A279" i="21"/>
  <c r="A278" i="21"/>
  <c r="A277" i="21"/>
  <c r="A276" i="21"/>
  <c r="A275" i="21"/>
  <c r="A274" i="21"/>
  <c r="A273" i="21"/>
  <c r="A272" i="21"/>
  <c r="A271" i="21"/>
  <c r="A270" i="21"/>
  <c r="A269" i="21"/>
  <c r="A268" i="21"/>
  <c r="A267" i="21"/>
  <c r="A266" i="21"/>
  <c r="A265" i="21"/>
  <c r="A264" i="21"/>
  <c r="A263" i="21"/>
  <c r="A262" i="21"/>
  <c r="A261" i="21"/>
  <c r="A260" i="21"/>
  <c r="A259" i="21"/>
  <c r="A258" i="21"/>
  <c r="A257" i="21"/>
  <c r="A256" i="21"/>
  <c r="A255" i="21"/>
  <c r="A254" i="21"/>
  <c r="A253" i="21"/>
  <c r="A252" i="21"/>
  <c r="A251" i="21"/>
  <c r="A250" i="21"/>
  <c r="A249" i="21"/>
  <c r="A248" i="21"/>
  <c r="A247" i="21"/>
  <c r="A246" i="21"/>
  <c r="A245" i="21"/>
  <c r="A244" i="21"/>
  <c r="A243" i="21"/>
  <c r="A242" i="21"/>
  <c r="A241" i="21"/>
  <c r="A240" i="21"/>
  <c r="A239" i="21"/>
  <c r="A238" i="21"/>
  <c r="A237" i="21"/>
  <c r="A236" i="21"/>
  <c r="A235" i="21"/>
  <c r="A234" i="21"/>
  <c r="A233" i="21"/>
  <c r="A232" i="21"/>
  <c r="A231" i="21"/>
  <c r="A230" i="21"/>
  <c r="A229" i="21"/>
  <c r="A228" i="21"/>
  <c r="A227" i="21"/>
  <c r="A226" i="21"/>
  <c r="A225" i="21"/>
  <c r="A224" i="21"/>
  <c r="A223" i="21"/>
  <c r="A222" i="21"/>
  <c r="A221" i="21"/>
  <c r="A220" i="21"/>
  <c r="A219" i="21"/>
  <c r="A218" i="21"/>
  <c r="A217" i="21"/>
  <c r="A216" i="21"/>
  <c r="A215" i="21"/>
  <c r="A214" i="21"/>
  <c r="A213" i="21"/>
  <c r="A212" i="21"/>
  <c r="A211" i="21"/>
  <c r="A210" i="21"/>
  <c r="A209" i="21"/>
  <c r="A208" i="21"/>
  <c r="A207" i="21"/>
  <c r="A206" i="21"/>
  <c r="A205" i="21"/>
  <c r="A204" i="21"/>
  <c r="A203" i="21"/>
  <c r="A202" i="21"/>
  <c r="A201" i="21"/>
  <c r="A200" i="21"/>
  <c r="A199" i="21"/>
  <c r="A198" i="21"/>
  <c r="A197" i="21"/>
  <c r="A196" i="21"/>
  <c r="A195" i="21"/>
  <c r="A194" i="21"/>
  <c r="A193" i="21"/>
  <c r="A192" i="21"/>
  <c r="A191" i="21"/>
  <c r="A190" i="21"/>
  <c r="A189" i="21"/>
  <c r="A188" i="21"/>
  <c r="A187" i="21"/>
  <c r="A186" i="21"/>
  <c r="A185" i="21"/>
  <c r="A184" i="21"/>
  <c r="A183" i="21"/>
  <c r="A182" i="21"/>
  <c r="A181" i="21"/>
  <c r="A180" i="21"/>
  <c r="A179" i="21"/>
  <c r="A178" i="21"/>
  <c r="A177" i="21"/>
  <c r="A176" i="21"/>
  <c r="A175" i="21"/>
  <c r="A174" i="21"/>
  <c r="A173" i="21"/>
  <c r="A172" i="21"/>
  <c r="A171" i="21"/>
  <c r="A170" i="21"/>
  <c r="A169" i="21"/>
  <c r="A168" i="21"/>
  <c r="A167" i="21"/>
  <c r="A166" i="21"/>
  <c r="A165" i="21"/>
  <c r="A164" i="21"/>
  <c r="A163" i="21"/>
  <c r="A162" i="21"/>
  <c r="A161" i="21"/>
  <c r="A160" i="21"/>
  <c r="A159" i="21"/>
  <c r="A158" i="21"/>
  <c r="A157" i="21"/>
  <c r="A156" i="21"/>
  <c r="A155" i="21"/>
  <c r="A154" i="21"/>
  <c r="A153" i="21"/>
  <c r="A152" i="21"/>
  <c r="A151" i="21"/>
  <c r="A150" i="21"/>
  <c r="A149" i="21"/>
  <c r="A148" i="21"/>
  <c r="A147" i="21"/>
  <c r="A146" i="21"/>
  <c r="A145" i="21"/>
  <c r="A144" i="21"/>
  <c r="A143" i="21"/>
  <c r="A142" i="21"/>
  <c r="A141" i="21"/>
  <c r="A140" i="21"/>
  <c r="A139" i="21"/>
  <c r="A138" i="21"/>
  <c r="A137" i="21"/>
  <c r="A136" i="21"/>
  <c r="A135" i="21"/>
  <c r="A134" i="21"/>
  <c r="A133" i="21"/>
  <c r="A132" i="21"/>
  <c r="A131"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A92" i="21"/>
  <c r="A91" i="21"/>
  <c r="A90" i="21"/>
  <c r="A89"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A2" i="21"/>
  <c r="C179" i="17"/>
  <c r="C180" i="17"/>
  <c r="C178" i="17"/>
  <c r="C176" i="17"/>
  <c r="C177" i="17"/>
  <c r="C175" i="17"/>
  <c r="C174" i="17"/>
  <c r="C173" i="17"/>
  <c r="C172" i="17"/>
  <c r="C171" i="17"/>
  <c r="C169" i="17"/>
  <c r="C168" i="17"/>
  <c r="C161" i="17"/>
  <c r="C162" i="17"/>
  <c r="C165" i="17"/>
  <c r="C166" i="17"/>
  <c r="C160" i="17"/>
  <c r="C154" i="17"/>
  <c r="C155" i="17"/>
  <c r="C158" i="17"/>
  <c r="C159" i="17"/>
  <c r="C153" i="17"/>
  <c r="C152" i="17"/>
  <c r="C151" i="17"/>
  <c r="C149" i="17"/>
  <c r="C147" i="17"/>
  <c r="C247" i="17"/>
  <c r="C246" i="17"/>
  <c r="C245" i="17"/>
  <c r="C244" i="17"/>
  <c r="C240" i="17"/>
  <c r="C241" i="17"/>
  <c r="C239" i="17"/>
  <c r="C236" i="17"/>
  <c r="C230" i="17"/>
  <c r="C232" i="17"/>
  <c r="C234" i="17"/>
  <c r="C237" i="17"/>
  <c r="C228" i="17"/>
  <c r="C227" i="17"/>
  <c r="C226" i="17"/>
  <c r="C225" i="17"/>
  <c r="C224" i="17"/>
  <c r="C223" i="17"/>
  <c r="C221" i="17"/>
  <c r="C220" i="17"/>
  <c r="C208" i="17"/>
  <c r="C205" i="17"/>
  <c r="C204" i="17"/>
  <c r="C202" i="17"/>
  <c r="C203" i="17"/>
  <c r="C201" i="17"/>
  <c r="C200" i="17"/>
  <c r="C207" i="17"/>
  <c r="C198" i="17"/>
  <c r="C197" i="17"/>
  <c r="C196" i="17"/>
  <c r="C195" i="17"/>
  <c r="C194" i="17"/>
  <c r="C193" i="17"/>
  <c r="C192" i="17"/>
  <c r="C189" i="17"/>
  <c r="C190" i="17"/>
  <c r="C191" i="17"/>
  <c r="C188" i="17"/>
  <c r="C140" i="17"/>
  <c r="C139" i="17"/>
  <c r="C138" i="17"/>
  <c r="C137" i="17"/>
  <c r="C135" i="17"/>
  <c r="C136" i="17"/>
  <c r="C134" i="17"/>
  <c r="C133" i="17"/>
  <c r="C132" i="17"/>
  <c r="C131" i="17"/>
  <c r="C130" i="17"/>
  <c r="C129" i="17"/>
  <c r="C128" i="17"/>
  <c r="C127" i="17"/>
  <c r="C126" i="17"/>
  <c r="C125" i="17"/>
  <c r="C122" i="17"/>
  <c r="C123" i="17"/>
  <c r="C124" i="17"/>
  <c r="C99" i="17" l="1"/>
  <c r="C100" i="17"/>
  <c r="C101" i="17"/>
  <c r="C102" i="17"/>
  <c r="C103" i="17"/>
  <c r="C104" i="17"/>
  <c r="C105" i="17"/>
  <c r="C106" i="17"/>
  <c r="C107" i="17"/>
  <c r="C108" i="17"/>
  <c r="C109" i="17"/>
  <c r="C98" i="17"/>
  <c r="C90" i="17"/>
  <c r="C91" i="17"/>
  <c r="C92" i="17"/>
  <c r="C95" i="17"/>
  <c r="C96" i="17"/>
  <c r="C97" i="17"/>
  <c r="C89" i="17"/>
  <c r="C86" i="17"/>
  <c r="C78" i="17"/>
  <c r="C83" i="17"/>
  <c r="C84" i="17"/>
  <c r="C85" i="17"/>
  <c r="C76" i="17"/>
  <c r="C77" i="17"/>
  <c r="C75" i="17"/>
  <c r="C82" i="17"/>
  <c r="C74" i="17"/>
  <c r="C72" i="17"/>
  <c r="C70" i="17"/>
  <c r="C66" i="17"/>
  <c r="C67" i="17"/>
  <c r="C68" i="17"/>
  <c r="C69" i="17"/>
  <c r="C48" i="17"/>
  <c r="C49" i="17"/>
  <c r="C50" i="17"/>
  <c r="C51" i="17"/>
  <c r="C52" i="17"/>
  <c r="C53" i="17"/>
  <c r="C54" i="17"/>
  <c r="C55" i="17"/>
  <c r="C56" i="17"/>
  <c r="C57" i="17"/>
  <c r="C58" i="17"/>
  <c r="C59" i="17"/>
  <c r="C60" i="17"/>
  <c r="C61" i="17"/>
  <c r="C62" i="17"/>
  <c r="C63" i="17"/>
  <c r="C64" i="17"/>
  <c r="C65" i="17"/>
  <c r="C29" i="17"/>
  <c r="C30" i="17"/>
  <c r="C31" i="17"/>
  <c r="C32" i="17"/>
  <c r="C33" i="17"/>
  <c r="C34" i="17"/>
  <c r="C35" i="17"/>
  <c r="C36" i="17"/>
  <c r="C37" i="17"/>
  <c r="C38" i="17"/>
  <c r="C39" i="17"/>
  <c r="C40" i="17"/>
  <c r="C41" i="17"/>
  <c r="C42" i="17"/>
  <c r="C43" i="17"/>
  <c r="C44" i="17"/>
  <c r="C45" i="17"/>
  <c r="C46" i="17"/>
  <c r="C47" i="17"/>
  <c r="C4" i="17"/>
  <c r="C5" i="17"/>
  <c r="C6" i="17"/>
  <c r="C7" i="17"/>
  <c r="C8" i="17"/>
  <c r="C9" i="17"/>
  <c r="C10" i="17"/>
  <c r="C11" i="17"/>
  <c r="C12" i="17"/>
  <c r="C13" i="17"/>
  <c r="C14" i="17"/>
  <c r="C15" i="17"/>
  <c r="C16" i="17"/>
  <c r="C17" i="17"/>
  <c r="C18" i="17"/>
  <c r="C19" i="17"/>
  <c r="C20" i="17"/>
  <c r="C21" i="17"/>
  <c r="C22" i="17"/>
  <c r="C23" i="17"/>
  <c r="C24" i="17"/>
  <c r="C25" i="17"/>
  <c r="C26" i="17"/>
  <c r="C27" i="17"/>
  <c r="C28" i="17"/>
  <c r="C3" i="17"/>
  <c r="C2" i="17"/>
  <c r="AS37" i="18" l="1"/>
  <c r="AS39" i="18"/>
  <c r="AS40" i="18"/>
  <c r="AS41" i="18"/>
  <c r="AS42" i="18"/>
  <c r="AS38" i="18"/>
  <c r="AN39" i="18"/>
  <c r="AN40" i="18"/>
  <c r="AN41" i="18"/>
  <c r="AN42" i="18"/>
  <c r="AN38" i="18"/>
  <c r="AN37" i="18"/>
  <c r="AI39" i="18"/>
  <c r="AI40" i="18"/>
  <c r="AI41" i="18"/>
  <c r="AI42" i="18"/>
  <c r="AI38" i="18"/>
  <c r="AI37" i="18"/>
  <c r="AI21" i="18"/>
  <c r="AI11" i="18"/>
  <c r="AI12" i="18"/>
  <c r="AI13" i="18"/>
  <c r="AI15" i="18"/>
  <c r="AI16" i="18"/>
  <c r="AI17" i="18"/>
  <c r="AI18" i="18"/>
  <c r="AI10" i="18"/>
  <c r="L38" i="18"/>
  <c r="L39" i="18"/>
  <c r="U5" i="18"/>
  <c r="E5" i="18"/>
  <c r="U4" i="18"/>
  <c r="E4" i="18"/>
  <c r="E3" i="18"/>
  <c r="J13" i="18"/>
  <c r="M12" i="18"/>
  <c r="P12" i="18"/>
  <c r="S12" i="18"/>
  <c r="V12" i="18"/>
  <c r="M13" i="18"/>
  <c r="P13" i="18"/>
  <c r="S13" i="18"/>
  <c r="V13" i="18"/>
  <c r="AC11" i="18"/>
  <c r="Y11" i="18"/>
  <c r="V11" i="18"/>
  <c r="S11" i="18"/>
  <c r="P11" i="18"/>
  <c r="M11" i="18"/>
  <c r="J11" i="18"/>
  <c r="J12" i="18"/>
  <c r="F13" i="18"/>
  <c r="F12" i="18"/>
  <c r="B12" i="18"/>
  <c r="B13" i="18"/>
  <c r="B11" i="18"/>
  <c r="BK6" i="18"/>
  <c r="BD6" i="18"/>
  <c r="AI6" i="18"/>
  <c r="AD52" i="18"/>
  <c r="AD53" i="18"/>
  <c r="BK4" i="18"/>
  <c r="BK5" i="18"/>
  <c r="AD51" i="18"/>
  <c r="AD50" i="18"/>
  <c r="AD49" i="18"/>
  <c r="AD46" i="18"/>
  <c r="AD47" i="18"/>
  <c r="AD45" i="18"/>
  <c r="AD44" i="18"/>
  <c r="AD43" i="18"/>
  <c r="AD42" i="18"/>
  <c r="Y42" i="18"/>
  <c r="Y43" i="18"/>
  <c r="Y45" i="18"/>
  <c r="Y46" i="18"/>
  <c r="C52" i="18"/>
  <c r="C51" i="18"/>
  <c r="AJ5" i="18"/>
  <c r="B53" i="18"/>
  <c r="AI4" i="18"/>
  <c r="B50" i="18"/>
  <c r="C45" i="18"/>
  <c r="C46" i="18"/>
  <c r="B43" i="18"/>
  <c r="B44" i="18"/>
  <c r="B47" i="18"/>
  <c r="B49" i="18"/>
  <c r="B42" i="18"/>
  <c r="F52" i="2"/>
  <c r="F50" i="2"/>
  <c r="F48" i="2"/>
  <c r="F47" i="2"/>
  <c r="F45" i="2"/>
  <c r="F44" i="2"/>
  <c r="F42" i="2"/>
  <c r="F39" i="18" a="1"/>
  <c r="F39" i="18" s="1"/>
  <c r="F38" i="18" a="1"/>
  <c r="F38" i="18" s="1"/>
  <c r="I33" i="18"/>
  <c r="Q32" i="18"/>
  <c r="AB33" i="18"/>
  <c r="AB32" i="18"/>
  <c r="Y36" i="18"/>
  <c r="M36" i="18"/>
  <c r="Y35" i="18"/>
  <c r="M35" i="18"/>
  <c r="AK34" i="18"/>
  <c r="AK33" i="18"/>
  <c r="AK32" i="18"/>
  <c r="AK25" i="18"/>
  <c r="AK26" i="18"/>
  <c r="AK27" i="18"/>
  <c r="AJ34" i="18"/>
  <c r="AJ33" i="18"/>
  <c r="AJ32" i="18"/>
  <c r="AJ25" i="18"/>
  <c r="AJ26" i="18"/>
  <c r="AJ27" i="18"/>
  <c r="AK24" i="18"/>
  <c r="AJ24" i="18"/>
  <c r="AI25" i="18"/>
  <c r="AI26" i="18"/>
  <c r="AI27" i="18"/>
  <c r="AI32" i="18"/>
  <c r="AI33" i="18"/>
  <c r="AI34" i="18"/>
  <c r="AI24" i="18"/>
  <c r="E14" i="16"/>
  <c r="G14" i="16" s="1"/>
  <c r="E13" i="16"/>
  <c r="G13" i="16" s="1"/>
  <c r="E12" i="16"/>
  <c r="G12" i="16" s="1"/>
  <c r="E11" i="16"/>
  <c r="G11" i="16" s="1"/>
  <c r="E10" i="16"/>
  <c r="G10" i="16" s="1"/>
  <c r="E8" i="16"/>
  <c r="G8" i="16" s="1"/>
  <c r="E7" i="16"/>
  <c r="G7" i="16" s="1"/>
  <c r="E6" i="16"/>
  <c r="G6" i="16" s="1"/>
  <c r="E5" i="16"/>
  <c r="R2" i="13"/>
  <c r="R1" i="13"/>
  <c r="C4" i="11"/>
  <c r="C3" i="11"/>
  <c r="Q48" i="4"/>
  <c r="Q47" i="4"/>
  <c r="Q46" i="4"/>
  <c r="Q45" i="4"/>
  <c r="Q44" i="4"/>
  <c r="Q43" i="4"/>
  <c r="Q42" i="4"/>
  <c r="Q41" i="4"/>
  <c r="Q40" i="4"/>
  <c r="Q39" i="4"/>
  <c r="Q38" i="4"/>
  <c r="Q37" i="4"/>
  <c r="Q35" i="4"/>
  <c r="Q34" i="4"/>
  <c r="Q33" i="4"/>
  <c r="Q32" i="4"/>
  <c r="Q30" i="4"/>
  <c r="Q29" i="4"/>
  <c r="Q28" i="4"/>
  <c r="Q27" i="4"/>
  <c r="Q25" i="4"/>
  <c r="Q24" i="4"/>
  <c r="V92" i="10"/>
  <c r="T92" i="10"/>
  <c r="S92" i="10"/>
  <c r="Q92" i="10"/>
  <c r="P92" i="10"/>
  <c r="O92" i="10"/>
  <c r="N92" i="10"/>
  <c r="M92" i="10"/>
  <c r="L92" i="10"/>
  <c r="K92" i="10"/>
  <c r="J92" i="10"/>
  <c r="B92" i="10"/>
  <c r="H91" i="10"/>
  <c r="U90" i="10"/>
  <c r="W90" i="10" s="1"/>
  <c r="H90" i="10"/>
  <c r="U89" i="10"/>
  <c r="W89" i="10" s="1"/>
  <c r="H89" i="10"/>
  <c r="U88" i="10"/>
  <c r="W88" i="10" s="1"/>
  <c r="H88" i="10"/>
  <c r="U87" i="10"/>
  <c r="W87" i="10" s="1"/>
  <c r="H87" i="10"/>
  <c r="U86" i="10"/>
  <c r="W86" i="10" s="1"/>
  <c r="H86" i="10"/>
  <c r="U85" i="10"/>
  <c r="W85" i="10" s="1"/>
  <c r="H85" i="10"/>
  <c r="U84" i="10"/>
  <c r="W84" i="10" s="1"/>
  <c r="H84" i="10"/>
  <c r="U83" i="10"/>
  <c r="W83" i="10" s="1"/>
  <c r="H83" i="10"/>
  <c r="U82" i="10"/>
  <c r="H82" i="10"/>
  <c r="V73" i="10"/>
  <c r="T73" i="10"/>
  <c r="S73" i="10"/>
  <c r="R73" i="10"/>
  <c r="Q73" i="10"/>
  <c r="P73" i="10"/>
  <c r="O73" i="10"/>
  <c r="N73" i="10"/>
  <c r="M73" i="10"/>
  <c r="L73" i="10"/>
  <c r="K73" i="10"/>
  <c r="J73" i="10"/>
  <c r="I73" i="10"/>
  <c r="K127" i="9" s="1"/>
  <c r="B73" i="10"/>
  <c r="U72" i="10"/>
  <c r="W72" i="10" s="1"/>
  <c r="H72" i="10"/>
  <c r="U71" i="10"/>
  <c r="W71" i="10" s="1"/>
  <c r="H71" i="10"/>
  <c r="U70" i="10"/>
  <c r="W70" i="10" s="1"/>
  <c r="H70" i="10"/>
  <c r="U69" i="10"/>
  <c r="W69" i="10" s="1"/>
  <c r="H69" i="10"/>
  <c r="U68" i="10"/>
  <c r="W68" i="10" s="1"/>
  <c r="H68" i="10"/>
  <c r="U67" i="10"/>
  <c r="W67" i="10" s="1"/>
  <c r="H67" i="10"/>
  <c r="U66" i="10"/>
  <c r="W66" i="10" s="1"/>
  <c r="H66" i="10"/>
  <c r="U65" i="10"/>
  <c r="W65" i="10" s="1"/>
  <c r="H65" i="10"/>
  <c r="U64" i="10"/>
  <c r="W64" i="10" s="1"/>
  <c r="H64" i="10"/>
  <c r="U63" i="10"/>
  <c r="H63" i="10"/>
  <c r="V54" i="10"/>
  <c r="T54" i="10"/>
  <c r="S54" i="10"/>
  <c r="R54" i="10"/>
  <c r="Q54" i="10"/>
  <c r="P54" i="10"/>
  <c r="O54" i="10"/>
  <c r="N54" i="10"/>
  <c r="M54" i="10"/>
  <c r="L54" i="10"/>
  <c r="K54" i="10"/>
  <c r="J54" i="10"/>
  <c r="I54" i="10"/>
  <c r="K125" i="9" s="1"/>
  <c r="B54" i="10"/>
  <c r="U53" i="10"/>
  <c r="W53" i="10" s="1"/>
  <c r="H53" i="10"/>
  <c r="U52" i="10"/>
  <c r="W52" i="10" s="1"/>
  <c r="H52" i="10"/>
  <c r="U51" i="10"/>
  <c r="W51" i="10" s="1"/>
  <c r="H51" i="10"/>
  <c r="U50" i="10"/>
  <c r="W50" i="10" s="1"/>
  <c r="H50" i="10"/>
  <c r="U49" i="10"/>
  <c r="W49" i="10" s="1"/>
  <c r="H49" i="10"/>
  <c r="U48" i="10"/>
  <c r="W48" i="10" s="1"/>
  <c r="H48" i="10"/>
  <c r="U47" i="10"/>
  <c r="W47" i="10" s="1"/>
  <c r="H47" i="10"/>
  <c r="U46" i="10"/>
  <c r="W46" i="10" s="1"/>
  <c r="H46" i="10"/>
  <c r="U45" i="10"/>
  <c r="W45" i="10" s="1"/>
  <c r="H45" i="10"/>
  <c r="U44" i="10"/>
  <c r="H44" i="10"/>
  <c r="V35" i="10"/>
  <c r="T35" i="10"/>
  <c r="S35" i="10"/>
  <c r="R35" i="10"/>
  <c r="Q35" i="10"/>
  <c r="L35" i="10"/>
  <c r="U34" i="10"/>
  <c r="W34" i="10" s="1"/>
  <c r="U33" i="10"/>
  <c r="W33" i="10" s="1"/>
  <c r="U32" i="10"/>
  <c r="W32" i="10" s="1"/>
  <c r="U31" i="10"/>
  <c r="W31" i="10" s="1"/>
  <c r="U30" i="10"/>
  <c r="V27" i="10"/>
  <c r="T27" i="10"/>
  <c r="S27" i="10"/>
  <c r="R27" i="10"/>
  <c r="Q27" i="10"/>
  <c r="L27" i="10"/>
  <c r="U26" i="10"/>
  <c r="W26" i="10" s="1"/>
  <c r="U25" i="10"/>
  <c r="W25" i="10" s="1"/>
  <c r="U24" i="10"/>
  <c r="W24" i="10" s="1"/>
  <c r="U23" i="10"/>
  <c r="W23" i="10" s="1"/>
  <c r="U22" i="10"/>
  <c r="V19" i="10"/>
  <c r="T19" i="10"/>
  <c r="S19" i="10"/>
  <c r="R19" i="10"/>
  <c r="Q19" i="10"/>
  <c r="L19" i="10"/>
  <c r="U18" i="10"/>
  <c r="W18" i="10" s="1"/>
  <c r="U17" i="10"/>
  <c r="W17" i="10" s="1"/>
  <c r="U16" i="10"/>
  <c r="W16" i="10" s="1"/>
  <c r="U15" i="10"/>
  <c r="W15" i="10" s="1"/>
  <c r="U14" i="10"/>
  <c r="V11" i="10"/>
  <c r="T11" i="10"/>
  <c r="R11" i="10"/>
  <c r="Q11" i="10"/>
  <c r="P11" i="10"/>
  <c r="X10" i="10"/>
  <c r="U10" i="10"/>
  <c r="W10" i="10" s="1"/>
  <c r="S10" i="10"/>
  <c r="X9" i="10"/>
  <c r="U9" i="10"/>
  <c r="W9" i="10" s="1"/>
  <c r="S9" i="10"/>
  <c r="X8" i="10"/>
  <c r="U8" i="10"/>
  <c r="W8" i="10" s="1"/>
  <c r="S8" i="10"/>
  <c r="X7" i="10"/>
  <c r="U7" i="10"/>
  <c r="W7" i="10" s="1"/>
  <c r="S7" i="10"/>
  <c r="U6" i="10"/>
  <c r="W6" i="10" s="1"/>
  <c r="S6" i="10"/>
  <c r="X120" i="9"/>
  <c r="J120" i="9"/>
  <c r="X119" i="9"/>
  <c r="J119" i="9"/>
  <c r="X98" i="9"/>
  <c r="J98" i="9"/>
  <c r="X97" i="9"/>
  <c r="J97" i="9"/>
  <c r="X96" i="9"/>
  <c r="J96" i="9"/>
  <c r="X95" i="9"/>
  <c r="J95" i="9"/>
  <c r="X94" i="9"/>
  <c r="J94" i="9"/>
  <c r="X93" i="9"/>
  <c r="J93" i="9"/>
  <c r="X92" i="9"/>
  <c r="J92" i="9"/>
  <c r="K91" i="9"/>
  <c r="K121" i="9" s="1"/>
  <c r="J91" i="9"/>
  <c r="L91" i="9" s="1"/>
  <c r="L121" i="9" s="1"/>
  <c r="X88" i="9"/>
  <c r="J88" i="9"/>
  <c r="J87" i="9"/>
  <c r="X87" i="9" s="1"/>
  <c r="X15" i="9"/>
  <c r="J15" i="9"/>
  <c r="J14" i="9"/>
  <c r="X14" i="9" s="1"/>
  <c r="J13" i="9"/>
  <c r="X13" i="9" s="1"/>
  <c r="X12" i="9"/>
  <c r="J12" i="9"/>
  <c r="X11" i="9"/>
  <c r="J11" i="9"/>
  <c r="J10" i="9"/>
  <c r="X10" i="9" s="1"/>
  <c r="P9" i="9"/>
  <c r="O9" i="9"/>
  <c r="N9" i="9"/>
  <c r="M9" i="9"/>
  <c r="L9" i="9"/>
  <c r="C216" i="17"/>
  <c r="Z191" i="1" a="1"/>
  <c r="Z191" i="1" s="1"/>
  <c r="Z192" i="1" a="1"/>
  <c r="Z192" i="1" s="1"/>
  <c r="L311" i="1"/>
  <c r="C182" i="17"/>
  <c r="C183" i="17"/>
  <c r="C111" i="17"/>
  <c r="F40" i="2"/>
  <c r="F39" i="2"/>
  <c r="F38" i="2"/>
  <c r="F36" i="2"/>
  <c r="D37" i="2"/>
  <c r="F35" i="2"/>
  <c r="AX14" i="2"/>
  <c r="X91" i="9" l="1"/>
  <c r="X121" i="9" s="1"/>
  <c r="J121" i="9"/>
  <c r="W9" i="9"/>
  <c r="C167" i="17"/>
  <c r="C170" i="17"/>
  <c r="I32" i="18"/>
  <c r="C145" i="17"/>
  <c r="Q29" i="18"/>
  <c r="C209" i="17"/>
  <c r="Y13" i="18"/>
  <c r="C87" i="17"/>
  <c r="Y12" i="18"/>
  <c r="C79" i="17"/>
  <c r="AC13" i="18"/>
  <c r="C88" i="17"/>
  <c r="AC12" i="18"/>
  <c r="C80" i="17"/>
  <c r="X27" i="10"/>
  <c r="P91" i="25" s="1"/>
  <c r="AB31" i="18"/>
  <c r="C181" i="17"/>
  <c r="AD35" i="18"/>
  <c r="C150" i="17"/>
  <c r="R35" i="18"/>
  <c r="C148" i="17"/>
  <c r="C242" i="17"/>
  <c r="Y52" i="18"/>
  <c r="C212" i="17"/>
  <c r="Y51" i="18"/>
  <c r="C211" i="17"/>
  <c r="C206" i="17"/>
  <c r="Y49" i="18"/>
  <c r="C199" i="17"/>
  <c r="BK15" i="18"/>
  <c r="BK16" i="18"/>
  <c r="BK17" i="18"/>
  <c r="BK18" i="18"/>
  <c r="BK10" i="18"/>
  <c r="C110" i="17"/>
  <c r="X35" i="10"/>
  <c r="S11" i="10"/>
  <c r="I31" i="18"/>
  <c r="Y44" i="18"/>
  <c r="W96" i="9"/>
  <c r="Y96" i="9" s="1"/>
  <c r="W13" i="9"/>
  <c r="Y13" i="9" s="1"/>
  <c r="E23" i="16"/>
  <c r="C268" i="1"/>
  <c r="W88" i="9"/>
  <c r="Y88" i="9" s="1"/>
  <c r="W87" i="9"/>
  <c r="Y87" i="9" s="1"/>
  <c r="V89" i="9"/>
  <c r="V131" i="9" s="1"/>
  <c r="U89" i="9"/>
  <c r="U131" i="9" s="1"/>
  <c r="S89" i="9"/>
  <c r="S131" i="9" s="1"/>
  <c r="R89" i="9"/>
  <c r="R131" i="9" s="1"/>
  <c r="Q89" i="9"/>
  <c r="Q131" i="9" s="1"/>
  <c r="P89" i="9"/>
  <c r="P131" i="9" s="1"/>
  <c r="O89" i="9"/>
  <c r="O131" i="9" s="1"/>
  <c r="M89" i="9"/>
  <c r="M131" i="9" s="1"/>
  <c r="E15" i="16"/>
  <c r="G17" i="16" s="1"/>
  <c r="G5" i="16"/>
  <c r="G15" i="16" s="1"/>
  <c r="E21" i="16" s="1"/>
  <c r="W82" i="10"/>
  <c r="H92" i="10"/>
  <c r="U73" i="10"/>
  <c r="W127" i="9" s="1"/>
  <c r="W63" i="10"/>
  <c r="W73" i="10" s="1"/>
  <c r="Y127" i="9" s="1"/>
  <c r="H73" i="10"/>
  <c r="U54" i="10"/>
  <c r="W125" i="9" s="1"/>
  <c r="W44" i="10"/>
  <c r="W54" i="10" s="1"/>
  <c r="Y125" i="9" s="1"/>
  <c r="H54" i="10"/>
  <c r="U35" i="10"/>
  <c r="I92" i="25" s="1"/>
  <c r="W30" i="10"/>
  <c r="W35" i="10" s="1"/>
  <c r="Y128" i="9" s="1"/>
  <c r="U27" i="10"/>
  <c r="I91" i="25" s="1"/>
  <c r="W22" i="10"/>
  <c r="W27" i="10" s="1"/>
  <c r="Y126" i="9" s="1"/>
  <c r="U19" i="10"/>
  <c r="I90" i="25" s="1"/>
  <c r="W14" i="10"/>
  <c r="W19" i="10" s="1"/>
  <c r="Y124" i="9" s="1"/>
  <c r="X11" i="10"/>
  <c r="C268" i="17" s="1"/>
  <c r="W11" i="10"/>
  <c r="Y123" i="9" s="1"/>
  <c r="C264" i="17" s="1"/>
  <c r="U11" i="10"/>
  <c r="T123" i="9" s="1"/>
  <c r="W14" i="9"/>
  <c r="Y14" i="9" s="1"/>
  <c r="L89" i="9"/>
  <c r="L131" i="9" s="1"/>
  <c r="N89" i="9"/>
  <c r="N131" i="9" s="1"/>
  <c r="W95" i="9"/>
  <c r="Y95" i="9" s="1"/>
  <c r="K89" i="9"/>
  <c r="K131" i="9" s="1"/>
  <c r="J89" i="9"/>
  <c r="W120" i="9"/>
  <c r="Y120" i="9" s="1"/>
  <c r="W94" i="9"/>
  <c r="Y94" i="9" s="1"/>
  <c r="W93" i="9"/>
  <c r="Y93" i="9" s="1"/>
  <c r="W92" i="9"/>
  <c r="Y92" i="9" s="1"/>
  <c r="W12" i="9"/>
  <c r="Y12" i="9" s="1"/>
  <c r="W11" i="9"/>
  <c r="Y11" i="9" s="1"/>
  <c r="W98" i="9"/>
  <c r="Y98" i="9" s="1"/>
  <c r="W97" i="9"/>
  <c r="Y97" i="9" s="1"/>
  <c r="W15" i="9"/>
  <c r="Y15" i="9" s="1"/>
  <c r="W10" i="9"/>
  <c r="Y10" i="9" s="1"/>
  <c r="AT168" i="1"/>
  <c r="C284" i="17" l="1"/>
  <c r="P92" i="25"/>
  <c r="I96" i="25"/>
  <c r="G23" i="16" a="1"/>
  <c r="G23" i="16" s="1"/>
  <c r="BB168" i="1"/>
  <c r="BB170" i="1" s="1"/>
  <c r="BB85" i="1" s="1" a="1"/>
  <c r="BB85" i="1" s="1"/>
  <c r="C272" i="17"/>
  <c r="W128" i="9"/>
  <c r="T128" i="9"/>
  <c r="W126" i="9"/>
  <c r="T126" i="9"/>
  <c r="W124" i="9"/>
  <c r="C275" i="17" s="1"/>
  <c r="T124" i="9"/>
  <c r="W119" i="9"/>
  <c r="Y119" i="9" s="1"/>
  <c r="I30" i="18"/>
  <c r="C112" i="17"/>
  <c r="C143" i="17"/>
  <c r="C210" i="17"/>
  <c r="W123" i="9"/>
  <c r="C267" i="17" s="1"/>
  <c r="C269" i="17" s="1"/>
  <c r="Y47" i="18"/>
  <c r="C141" i="17"/>
  <c r="W91" i="9"/>
  <c r="N79" i="1"/>
  <c r="Y50" i="18"/>
  <c r="X89" i="9"/>
  <c r="X131" i="9" s="1"/>
  <c r="T89" i="9"/>
  <c r="T131" i="9" l="1"/>
  <c r="W121" i="9"/>
  <c r="H28" i="25"/>
  <c r="H30" i="25"/>
  <c r="H29" i="25"/>
  <c r="H37" i="25"/>
  <c r="H27" i="25"/>
  <c r="H36" i="25"/>
  <c r="H32" i="25"/>
  <c r="H31" i="25"/>
  <c r="H33" i="25"/>
  <c r="H26" i="25"/>
  <c r="C113" i="17"/>
  <c r="I29" i="18"/>
  <c r="BK11" i="18"/>
  <c r="P132" i="9"/>
  <c r="Y53" i="18"/>
  <c r="C213" i="17"/>
  <c r="BK12" i="18"/>
  <c r="Y91" i="9"/>
  <c r="Y121" i="9" s="1"/>
  <c r="X19" i="10"/>
  <c r="W89" i="9"/>
  <c r="Y9" i="9"/>
  <c r="Y89" i="9" s="1"/>
  <c r="C248" i="17" s="1"/>
  <c r="C276" i="17" l="1"/>
  <c r="C277" i="17" s="1"/>
  <c r="P90" i="25"/>
  <c r="P96" i="25" s="1"/>
  <c r="U19" i="25" s="1"/>
  <c r="W131" i="9"/>
  <c r="P20" i="25"/>
  <c r="P17" i="25"/>
  <c r="C146" i="17"/>
  <c r="BK13" i="18"/>
  <c r="W134" i="9"/>
  <c r="X134" i="9" s="1"/>
  <c r="I58" i="25" l="1"/>
  <c r="I71" i="25"/>
  <c r="I50" i="25"/>
  <c r="C259" i="17" a="1"/>
  <c r="C259" i="17" s="1"/>
  <c r="AR271" i="1"/>
  <c r="C219" i="17" s="1"/>
  <c r="C251" i="17" a="1"/>
  <c r="C251" i="17" s="1"/>
  <c r="AR270" i="1"/>
  <c r="AR267" i="1" s="1"/>
  <c r="BB275" i="1" s="1" a="1"/>
  <c r="BB275" i="1" s="1"/>
  <c r="I56" i="25" l="1"/>
  <c r="C215" i="17"/>
  <c r="C218" i="17"/>
  <c r="C222" i="17" l="1"/>
  <c r="BD5" i="18"/>
  <c r="BK21" i="18" l="1"/>
  <c r="U91" i="10" l="1"/>
  <c r="U92" i="10" s="1"/>
  <c r="W91" i="10"/>
  <c r="W92" i="10" s="1"/>
  <c r="Y129" i="9" s="1"/>
  <c r="C280" i="17" s="1"/>
  <c r="P19" i="25" l="1"/>
  <c r="P21" i="25" s="1"/>
  <c r="W129" i="9"/>
  <c r="W137" i="9"/>
  <c r="X137" i="9" s="1"/>
  <c r="W136" i="9"/>
  <c r="X136" i="9" s="1"/>
  <c r="K129" i="9"/>
  <c r="C283" i="17" l="1"/>
  <c r="C285" i="17" s="1"/>
  <c r="V78" i="1"/>
  <c r="L8" i="18" s="1"/>
  <c r="T8" i="25"/>
  <c r="C299" i="17" s="1" a="1"/>
  <c r="C299" i="17" s="1"/>
  <c r="AR269" i="1"/>
  <c r="AR266" i="1" l="1"/>
  <c r="C217" i="17"/>
  <c r="M132" i="9"/>
  <c r="H25" i="25"/>
  <c r="H34" i="25" s="1"/>
  <c r="C214" i="17" l="1"/>
  <c r="BD4" i="18"/>
  <c r="AS79" i="1"/>
  <c r="W101" i="26" l="1"/>
  <c r="Y101" i="26" s="1"/>
  <c r="I61" i="25" l="1"/>
  <c r="I62" i="25" s="1" a="1"/>
  <c r="I62" i="25" s="1"/>
  <c r="I63" i="25" s="1" a="1"/>
  <c r="I63" i="25" s="1"/>
  <c r="I74" i="25"/>
  <c r="I53" i="25" a="1"/>
  <c r="I53" i="25" s="1"/>
  <c r="I57" i="25" s="1"/>
  <c r="I69" i="25"/>
  <c r="I75" i="25" s="1" a="1"/>
  <c r="I75" i="25" s="1"/>
  <c r="I76" i="25" s="1" a="1"/>
  <c r="I76" i="25" s="1"/>
  <c r="I66" i="25" a="1"/>
  <c r="I66" i="25" s="1"/>
  <c r="I70" i="25" s="1"/>
  <c r="Y131" i="26"/>
  <c r="Y122" i="9" s="1"/>
  <c r="Y131" i="9" s="1"/>
  <c r="L312" i="1" s="1"/>
  <c r="C243" i="17" s="1"/>
  <c r="U20" i="25" l="1" a="1"/>
  <c r="U20" i="25" s="1"/>
  <c r="C260" i="17" s="1" a="1"/>
  <c r="C260" i="17" s="1"/>
  <c r="C261" i="17" s="1"/>
  <c r="C288" i="17"/>
  <c r="W138" i="9"/>
  <c r="X138" i="9" s="1"/>
  <c r="B78" i="1" l="1"/>
  <c r="B8" i="18" s="1"/>
  <c r="W139" i="9" l="1"/>
  <c r="X139" i="9" s="1"/>
  <c r="B8" i="25"/>
  <c r="C296" i="17" s="1" a="1"/>
  <c r="C296" i="17" s="1"/>
  <c r="N8" i="25" l="1"/>
  <c r="C298" i="17" s="1" a="1"/>
  <c r="C298" i="17" s="1"/>
  <c r="C281" i="17" a="1"/>
  <c r="C281" i="17" s="1"/>
  <c r="C282" i="17" s="1"/>
  <c r="C286" i="17" s="1"/>
  <c r="C287" i="17" s="1" a="1"/>
  <c r="C287" i="17" s="1"/>
  <c r="C289" i="17" a="1"/>
  <c r="C289" i="17" s="1"/>
  <c r="C290" i="17" s="1"/>
  <c r="C294" i="17" s="1"/>
  <c r="C295" i="17" s="1" a="1"/>
  <c r="C295" i="17" s="1"/>
  <c r="C265" i="17" a="1"/>
  <c r="C265" i="17" s="1"/>
  <c r="C266" i="17" s="1"/>
  <c r="C270" i="17" s="1"/>
  <c r="C271" i="17" s="1" a="1"/>
  <c r="C271" i="17" s="1"/>
  <c r="C273" i="17" a="1"/>
  <c r="C273" i="17" s="1"/>
  <c r="C274" i="17" s="1"/>
  <c r="C278" i="17" s="1"/>
  <c r="C279" i="17" s="1" a="1"/>
  <c r="C279" i="17" s="1"/>
  <c r="C249" i="17" a="1"/>
  <c r="C249" i="17" s="1"/>
  <c r="C250" i="17" s="1"/>
  <c r="H35" i="25" l="1"/>
  <c r="H38" i="25" s="1"/>
  <c r="H40" i="25" s="1"/>
  <c r="W135" i="9"/>
  <c r="X135" i="9" s="1"/>
  <c r="C256" i="17"/>
  <c r="C257" i="17" s="1" a="1"/>
  <c r="C257" i="17" s="1"/>
  <c r="C258" i="17" l="1"/>
  <c r="C262" i="17" s="1"/>
  <c r="C263" i="17" s="1" a="1"/>
  <c r="C263" i="17" s="1"/>
  <c r="U17" i="25"/>
  <c r="C252" i="17" s="1" a="1"/>
  <c r="C252" i="17" s="1"/>
  <c r="C253" i="17" s="1"/>
  <c r="C254" i="17" s="1"/>
  <c r="C255" i="17" s="1" a="1"/>
  <c r="C255" i="17" s="1"/>
  <c r="U21" i="25" l="1"/>
  <c r="B11" i="25" s="1"/>
  <c r="H11" i="25" s="1"/>
  <c r="C300" i="17" l="1" a="1"/>
  <c r="C300" i="17" s="1"/>
  <c r="N11" i="25"/>
  <c r="C301" i="17" a="1"/>
  <c r="C301" i="17" s="1"/>
  <c r="T12" i="25" l="1"/>
  <c r="B14" i="25" s="1"/>
  <c r="C302" i="17" a="1"/>
  <c r="C302" i="17" s="1"/>
  <c r="AP78" i="1" l="1"/>
  <c r="V8" i="18" s="1"/>
  <c r="C303" i="17" a="1"/>
  <c r="C303"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山嵜 一郎</author>
  </authors>
  <commentList>
    <comment ref="C255" authorId="0" shapeId="0" xr:uid="{B5E98D3B-BF5C-466D-8E0A-0A9CDBB4A1DD}">
      <text>
        <r>
          <rPr>
            <b/>
            <sz val="9"/>
            <color indexed="81"/>
            <rFont val="MS P ゴシック"/>
            <family val="3"/>
            <charset val="128"/>
          </rPr>
          <t>「(8)執行団体が必要と認めた額」としてC01-1（応募申請）のT11（現状０円）を仮に参照しています。</t>
        </r>
      </text>
    </comment>
    <comment ref="C257" authorId="0" shapeId="0" xr:uid="{CFC23DEC-DA4C-41D1-81A0-1D8F6000DF31}">
      <text>
        <r>
          <rPr>
            <b/>
            <sz val="9"/>
            <color indexed="81"/>
            <rFont val="MS P ゴシック"/>
            <family val="3"/>
            <charset val="128"/>
          </rPr>
          <t>総事業費で按分しています</t>
        </r>
      </text>
    </comment>
    <comment ref="C263" authorId="0" shapeId="0" xr:uid="{93387D47-5133-4331-AD7E-8623BE8EBB43}">
      <text>
        <r>
          <rPr>
            <b/>
            <sz val="9"/>
            <color indexed="81"/>
            <rFont val="MS P ゴシック"/>
            <family val="3"/>
            <charset val="128"/>
          </rPr>
          <t>「(8)執行団体が必要と認めた額」としてC01-1（応募申請）のT11（現状０円）を仮に参照しています。</t>
        </r>
      </text>
    </comment>
    <comment ref="C265" authorId="0" shapeId="0" xr:uid="{0CCA4296-BE7A-43DC-9A56-11B9125CAF99}">
      <text>
        <r>
          <rPr>
            <b/>
            <sz val="9"/>
            <color indexed="81"/>
            <rFont val="MS P ゴシック"/>
            <family val="3"/>
            <charset val="128"/>
          </rPr>
          <t>総事業費で按分しています</t>
        </r>
      </text>
    </comment>
    <comment ref="C271" authorId="0" shapeId="0" xr:uid="{3C7BF3FC-A8D3-422E-A6A5-EB00F5373BCB}">
      <text>
        <r>
          <rPr>
            <b/>
            <sz val="9"/>
            <color indexed="81"/>
            <rFont val="MS P ゴシック"/>
            <family val="3"/>
            <charset val="128"/>
          </rPr>
          <t>「(8)執行団体が必要と認めた額」としてC01-1（応募申請）のT11（現状０円）を仮に参照しています。</t>
        </r>
      </text>
    </comment>
    <comment ref="C273" authorId="0" shapeId="0" xr:uid="{AEF03FC7-B3DB-456B-9F6A-AF1E24FFCF85}">
      <text>
        <r>
          <rPr>
            <b/>
            <sz val="9"/>
            <color indexed="81"/>
            <rFont val="MS P ゴシック"/>
            <family val="3"/>
            <charset val="128"/>
          </rPr>
          <t>総事業費で按分しています</t>
        </r>
      </text>
    </comment>
    <comment ref="C279" authorId="0" shapeId="0" xr:uid="{96689784-CB2A-4163-BC61-B8875E994239}">
      <text>
        <r>
          <rPr>
            <b/>
            <sz val="9"/>
            <color indexed="81"/>
            <rFont val="MS P ゴシック"/>
            <family val="3"/>
            <charset val="128"/>
          </rPr>
          <t>「(8)執行団体が必要と認めた額」としてC01-1（応募申請）のT11（現状０円）を仮に参照しています。</t>
        </r>
      </text>
    </comment>
    <comment ref="C281" authorId="0" shapeId="0" xr:uid="{FFDE0AE3-9E66-480C-994E-9270F3FAA99A}">
      <text>
        <r>
          <rPr>
            <b/>
            <sz val="9"/>
            <color indexed="81"/>
            <rFont val="MS P ゴシック"/>
            <family val="3"/>
            <charset val="128"/>
          </rPr>
          <t>総事業費で按分しています</t>
        </r>
      </text>
    </comment>
    <comment ref="C284" authorId="0" shapeId="0" xr:uid="{6B61B76B-391A-4DCA-8424-9877AD70EE8D}">
      <text>
        <r>
          <rPr>
            <b/>
            <sz val="9"/>
            <color indexed="81"/>
            <rFont val="MS P ゴシック"/>
            <family val="3"/>
            <charset val="128"/>
          </rPr>
          <t>設置工事分が入っていません。</t>
        </r>
      </text>
    </comment>
    <comment ref="C287" authorId="0" shapeId="0" xr:uid="{4C934B71-6B03-40B8-8B46-8D307BEFDF7E}">
      <text>
        <r>
          <rPr>
            <b/>
            <sz val="9"/>
            <color indexed="81"/>
            <rFont val="MS P ゴシック"/>
            <family val="3"/>
            <charset val="128"/>
          </rPr>
          <t>「(8)執行団体が必要と認めた額」としてC01-1（応募申請）のT11（現状０円）を仮に参照しています。</t>
        </r>
      </text>
    </comment>
    <comment ref="C289" authorId="0" shapeId="0" xr:uid="{25E5FE51-3E58-4C4C-BDE5-2CA0ECCF4279}">
      <text>
        <r>
          <rPr>
            <b/>
            <sz val="9"/>
            <color indexed="81"/>
            <rFont val="MS P ゴシック"/>
            <family val="3"/>
            <charset val="128"/>
          </rPr>
          <t>総事業費で按分しています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8" authorId="0" shapeId="0" xr:uid="{24078822-FCAE-40E0-B353-BBF181FD9535}">
      <text>
        <r>
          <rPr>
            <b/>
            <sz val="9"/>
            <color indexed="10"/>
            <rFont val="MS P ゴシック"/>
            <family val="3"/>
            <charset val="128"/>
          </rPr>
          <t>✓：提出確認
―：該当なし</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X2" authorId="0" shapeId="0" xr:uid="{7C7DC3E6-D6B3-4FFA-ABEF-4A0CDD3183BE}">
      <text>
        <r>
          <rPr>
            <b/>
            <sz val="9"/>
            <color indexed="10"/>
            <rFont val="MS P ゴシック"/>
            <family val="3"/>
            <charset val="128"/>
          </rPr>
          <t>西暦で入力すると和暦で表示されます。
2026/4/1 →　令和8年4月1日
黄色のセルは入力必須
灰色のセルは入力任意　
無色のセルは入力不要</t>
        </r>
      </text>
    </comment>
    <comment ref="B20" authorId="0" shapeId="0" xr:uid="{0799CCFC-91C6-4FA3-A10B-9D2FF5AA70B6}">
      <text>
        <r>
          <rPr>
            <b/>
            <sz val="9"/>
            <color indexed="10"/>
            <rFont val="游ゴシック"/>
            <family val="3"/>
            <charset val="128"/>
            <scheme val="minor"/>
          </rPr>
          <t>（事業名）および（応募者に関する情報）は、B-1で入力した内容が反映されます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X4" authorId="0" shapeId="0" xr:uid="{A673F5C5-4E45-4672-BC16-B27626CC845E}">
      <text>
        <r>
          <rPr>
            <b/>
            <sz val="9"/>
            <color indexed="10"/>
            <rFont val="MS P ゴシック"/>
            <family val="3"/>
            <charset val="128"/>
          </rPr>
          <t>西暦で入力すると和暦で表示されます。
2026/4/1 →　令和8年4月1日
日付入力は以下同様</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丸岡 達郎</author>
  </authors>
  <commentList>
    <comment ref="R38" authorId="0" shapeId="0" xr:uid="{ADD53647-3B73-485C-9E18-3AA3B5233C81}">
      <text>
        <r>
          <rPr>
            <b/>
            <sz val="9"/>
            <color indexed="10"/>
            <rFont val="游ゴシック"/>
            <family val="3"/>
            <charset val="128"/>
            <scheme val="minor"/>
          </rPr>
          <t>共同事業者が３者以上ある場合は、左欄外の
”＋”ボタンを押して記入欄を増やしてください。</t>
        </r>
      </text>
    </comment>
    <comment ref="BB82" authorId="0" shapeId="0" xr:uid="{7350957F-8041-4C61-B108-F86264E95DAF}">
      <text>
        <r>
          <rPr>
            <b/>
            <sz val="9"/>
            <color indexed="10"/>
            <rFont val="游ゴシック"/>
            <family val="3"/>
            <charset val="128"/>
            <scheme val="minor"/>
          </rPr>
          <t>該当する項目が”OK”になっていることを確認してください。該当する事業要件すべてを満たしていることを確認してください。</t>
        </r>
      </text>
    </comment>
    <comment ref="BB84" authorId="1" shapeId="0" xr:uid="{07D7531F-BAB0-4DAA-B611-D1EB6A0C07A2}">
      <text>
        <r>
          <rPr>
            <b/>
            <sz val="9"/>
            <color indexed="10"/>
            <rFont val="MS P ゴシック"/>
            <family val="3"/>
            <charset val="128"/>
          </rPr>
          <t xml:space="preserve">ソーラーカーポート、垂直型ソーラーがない場合は、空欄で構いません。
</t>
        </r>
      </text>
    </comment>
    <comment ref="B85" authorId="0" shapeId="0" xr:uid="{1360BA2C-BACE-4727-9982-834E6F30E4FB}">
      <text>
        <r>
          <rPr>
            <b/>
            <sz val="9"/>
            <color indexed="10"/>
            <rFont val="游ゴシック"/>
            <family val="3"/>
            <charset val="128"/>
            <scheme val="minor"/>
          </rPr>
          <t>積載率：（太陽電池モジュール出力合計）÷（パワコン出力合計）</t>
        </r>
      </text>
    </comment>
    <comment ref="BB85" authorId="1" shapeId="0" xr:uid="{85D54898-A0E8-4D92-8D6B-78120117227D}">
      <text>
        <r>
          <rPr>
            <b/>
            <sz val="9"/>
            <color indexed="10"/>
            <rFont val="游ゴシック"/>
            <family val="3"/>
            <charset val="128"/>
            <scheme val="minor"/>
          </rPr>
          <t xml:space="preserve">ソーラーカーポート、垂直型ソーラーがない場合は、空欄で構いません。
</t>
        </r>
      </text>
    </comment>
    <comment ref="B86" authorId="0" shapeId="0" xr:uid="{AD944FD7-1B9D-4E24-BC51-23160DBEC005}">
      <text>
        <r>
          <rPr>
            <b/>
            <sz val="9"/>
            <color indexed="10"/>
            <rFont val="游ゴシック"/>
            <family val="3"/>
            <charset val="128"/>
            <scheme val="minor"/>
          </rPr>
          <t>システム出力：太陽電池モジュール出力合計とパワコン出力合計の小さい方</t>
        </r>
      </text>
    </comment>
    <comment ref="BB86" authorId="1" shapeId="0" xr:uid="{C0AD8F7C-6E56-487B-A7F5-FDCD93747B43}">
      <text>
        <r>
          <rPr>
            <b/>
            <sz val="9"/>
            <color indexed="10"/>
            <rFont val="MS P ゴシック"/>
            <family val="3"/>
            <charset val="128"/>
          </rPr>
          <t>ソーラーロードがない場合は空欄で構いません。</t>
        </r>
      </text>
    </comment>
    <comment ref="B124" authorId="0" shapeId="0" xr:uid="{EAF3B3AB-5106-440A-BB26-E50BE5EAB10E}">
      <text>
        <r>
          <rPr>
            <b/>
            <sz val="9"/>
            <color indexed="10"/>
            <rFont val="游ゴシック"/>
            <family val="3"/>
            <charset val="128"/>
            <scheme val="minor"/>
          </rPr>
          <t>自己所有方式　：代表事業者が発電設備を所有し、電力需要家として自家消費する。
リース方式　　：リース事業者が発電設備を所有し、電力需要家（共同事業者）と
　　　　　　　　リース契約し、発電設備を提供する。
ＰＰＡ方式　　：ＰＰＡ事業者が発電設備を所有し、電力需要家（共同事業者）と
　　　　　　　　ＰＰＡ契約し、発電電力を供給する。
ＰＰＡ＋リース：リース事業者がＰＰＡ事業者に発電設備をリースし、ＰＰＡ事業者
　　　　　　　　が電力需要家に発電電力を供給する。</t>
        </r>
      </text>
    </comment>
    <comment ref="BB200" authorId="0" shapeId="0" xr:uid="{18B5F779-6BCB-4C04-AAAB-DD256573259F}">
      <text>
        <r>
          <rPr>
            <b/>
            <sz val="9"/>
            <color indexed="10"/>
            <rFont val="游ゴシック"/>
            <family val="3"/>
            <charset val="128"/>
            <scheme val="minor"/>
          </rPr>
          <t>ソーラーロードの場合、合計出力と構成を記入してください。
合計出力（kW）は小数点第２位以下切捨としてください。
　例）モジュール構成：435W×245枚＝106,575W → 106.5kW
　　　パワコン構成：100kW+4.95kW=104.95k → 104.9kW</t>
        </r>
      </text>
    </comment>
    <comment ref="L296" authorId="0" shapeId="0" xr:uid="{A1623F50-E0F7-4EA9-B1A8-4D4B1467364E}">
      <text>
        <r>
          <rPr>
            <b/>
            <sz val="9"/>
            <color indexed="10"/>
            <rFont val="游ゴシック"/>
            <family val="3"/>
            <charset val="128"/>
            <scheme val="minor"/>
          </rPr>
          <t>建築確認の指摘によって計画変更を余儀なくされるケースが
増えています。
応募申請前に事前相談をして頂くようお願いします。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弥栄 一昭</author>
  </authors>
  <commentList>
    <comment ref="T11" authorId="0" shapeId="0" xr:uid="{F644D989-8510-45D8-8A71-1B36802382E5}">
      <text>
        <r>
          <rPr>
            <b/>
            <sz val="8"/>
            <color indexed="81"/>
            <rFont val="MS P ゴシック"/>
            <family val="3"/>
            <charset val="128"/>
          </rPr>
          <t>応募申請時には入力しないでください</t>
        </r>
        <r>
          <rPr>
            <sz val="8"/>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9" authorId="0" shapeId="0" xr:uid="{84D79447-2A9A-4104-AEAE-F73DDACC6831}">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 ref="D88" authorId="0" shapeId="0" xr:uid="{4D1E1892-0090-4329-837E-13A18976592E}">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 ref="D91" authorId="0" shapeId="0" xr:uid="{B61380BD-7D1F-405A-870C-684F383103B2}">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 ref="D120" authorId="0" shapeId="0" xr:uid="{E543984E-52AD-4649-8273-7F07AA6D6DD2}">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0" authorId="0" shapeId="0" xr:uid="{7AA0362A-2106-41C8-9FFD-92EA08694414}">
      <text>
        <r>
          <rPr>
            <b/>
            <sz val="9"/>
            <color indexed="10"/>
            <rFont val="游ゴシック"/>
            <family val="3"/>
            <charset val="128"/>
            <scheme val="minor"/>
          </rPr>
          <t>カーポートと垂直型の合計</t>
        </r>
      </text>
    </comment>
    <comment ref="I31" authorId="0" shapeId="0" xr:uid="{6F552CDE-ADF2-406D-B77A-3B13B3513888}">
      <text>
        <r>
          <rPr>
            <b/>
            <sz val="9"/>
            <color indexed="10"/>
            <rFont val="游ゴシック"/>
            <family val="3"/>
            <charset val="128"/>
            <scheme val="minor"/>
          </rPr>
          <t>カーポートのみ</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<sst xmlns="http://schemas.openxmlformats.org/spreadsheetml/2006/main" count="9354" uniqueCount="4708">
  <si>
    <t>B-１ ソーラーカーポート等事業　実施計画書</t>
    <rPh sb="13" eb="14">
      <t>トウ</t>
    </rPh>
    <rPh sb="14" eb="16">
      <t>ジギョウ</t>
    </rPh>
    <rPh sb="17" eb="19">
      <t>ジッシ</t>
    </rPh>
    <rPh sb="19" eb="22">
      <t>ケイカクショ</t>
    </rPh>
    <phoneticPr fontId="5"/>
  </si>
  <si>
    <t>事業名</t>
    <rPh sb="0" eb="3">
      <t>ジギョウメイ</t>
    </rPh>
    <phoneticPr fontId="5"/>
  </si>
  <si>
    <t>事業名</t>
  </si>
  <si>
    <t>代表事業者</t>
    <rPh sb="0" eb="5">
      <t>ダイヒョウジギョウシャ</t>
    </rPh>
    <phoneticPr fontId="5"/>
  </si>
  <si>
    <t>団体名</t>
    <rPh sb="0" eb="3">
      <t>ダンタイメイ</t>
    </rPh>
    <phoneticPr fontId="5"/>
  </si>
  <si>
    <t>代表事業者団体名</t>
  </si>
  <si>
    <t>住所</t>
    <rPh sb="0" eb="2">
      <t>ジュウショ</t>
    </rPh>
    <phoneticPr fontId="5"/>
  </si>
  <si>
    <t>代表事業者住所</t>
  </si>
  <si>
    <t>法人番号</t>
    <rPh sb="0" eb="4">
      <t>ホウジンバンゴウ</t>
    </rPh>
    <phoneticPr fontId="5"/>
  </si>
  <si>
    <t>代表事業者法人番号</t>
  </si>
  <si>
    <t>代表者役職名</t>
    <rPh sb="0" eb="3">
      <t>ダイヒョウシャ</t>
    </rPh>
    <rPh sb="3" eb="6">
      <t>ヤクショクメイ</t>
    </rPh>
    <phoneticPr fontId="5"/>
  </si>
  <si>
    <t>代表事業者代表者役職</t>
  </si>
  <si>
    <t>代表者氏名</t>
    <rPh sb="0" eb="5">
      <t>ダイヒョウシャシメイ</t>
    </rPh>
    <phoneticPr fontId="5"/>
  </si>
  <si>
    <t>代表事業者代表者氏名</t>
  </si>
  <si>
    <t>代表事業者責任者住所</t>
  </si>
  <si>
    <t>所属部署</t>
    <rPh sb="0" eb="4">
      <t>ショゾクブショ</t>
    </rPh>
    <phoneticPr fontId="5"/>
  </si>
  <si>
    <t>代表事業者責任者所属部署</t>
  </si>
  <si>
    <t>職名</t>
    <rPh sb="0" eb="2">
      <t>ショクメイ</t>
    </rPh>
    <phoneticPr fontId="5"/>
  </si>
  <si>
    <t>代表事業者責任者職名</t>
  </si>
  <si>
    <t>氏名</t>
    <rPh sb="0" eb="2">
      <t>シメイ</t>
    </rPh>
    <phoneticPr fontId="5"/>
  </si>
  <si>
    <t>代表事業者責任者氏名</t>
  </si>
  <si>
    <t>電話番号</t>
    <rPh sb="0" eb="4">
      <t>デンワバンゴウ</t>
    </rPh>
    <phoneticPr fontId="5"/>
  </si>
  <si>
    <t>代表事業者責任者電話番号</t>
  </si>
  <si>
    <t>E-mail</t>
    <phoneticPr fontId="5"/>
  </si>
  <si>
    <t>代表事業者責任者E-mail</t>
  </si>
  <si>
    <t>代表事業者担当者住所</t>
  </si>
  <si>
    <t>代表事業者担当者所属部署</t>
  </si>
  <si>
    <t>代表事業者担当者職名</t>
  </si>
  <si>
    <t>代表事業者担当者氏名</t>
  </si>
  <si>
    <t>代表事業者担当者電話番号</t>
  </si>
  <si>
    <t>代表事業者担当者E-mail</t>
  </si>
  <si>
    <t>代表事業者経理担当者住所</t>
  </si>
  <si>
    <t>代表事業者経理担当者所属部署</t>
  </si>
  <si>
    <t>代表事業者経理担当者職名</t>
  </si>
  <si>
    <t>代表事業者経理担当者氏名</t>
  </si>
  <si>
    <t>代表事業者経理担当者電話番号</t>
  </si>
  <si>
    <t>代表事業者経理担当者E-mail</t>
  </si>
  <si>
    <t>共同事業者①団体名</t>
  </si>
  <si>
    <t>共同事業者①住所</t>
  </si>
  <si>
    <t>共同事業者①法人番号</t>
  </si>
  <si>
    <t>共同事業者①代表者役職</t>
  </si>
  <si>
    <t>共同事業者①代表者氏名</t>
  </si>
  <si>
    <t>共同事業者①責任者住所</t>
  </si>
  <si>
    <t>共同事業者①責任者所属部署</t>
  </si>
  <si>
    <t>①</t>
    <phoneticPr fontId="5"/>
  </si>
  <si>
    <t>共同事業者①責任者職名</t>
  </si>
  <si>
    <t>共同事業者①責任者氏名</t>
  </si>
  <si>
    <t>共同事業者①責任者電話番号</t>
  </si>
  <si>
    <t>共同事業者①責任者E-mail</t>
  </si>
  <si>
    <t>共同事業者②団体名</t>
  </si>
  <si>
    <t>共同事業者②住所</t>
  </si>
  <si>
    <t>共同事業者②法人番号</t>
  </si>
  <si>
    <t>共同事業者②代表者役職</t>
  </si>
  <si>
    <t>共同事業者②代表者氏名</t>
  </si>
  <si>
    <t>共同事業者②責任者住所</t>
  </si>
  <si>
    <t>共同事業者②責任者所属部署</t>
  </si>
  <si>
    <t>②</t>
    <phoneticPr fontId="5"/>
  </si>
  <si>
    <t>共同事業者②責任者職名</t>
  </si>
  <si>
    <t>共同事業者②責任者氏名</t>
  </si>
  <si>
    <t>共同事業者②責任者電話番号</t>
  </si>
  <si>
    <t>共同事業者②責任者E-mail</t>
  </si>
  <si>
    <t>共同事業者③団体名</t>
  </si>
  <si>
    <t>共同事業者③住所</t>
  </si>
  <si>
    <t>共同事業者③法人番号</t>
  </si>
  <si>
    <t>共同事業者③代表者役職</t>
  </si>
  <si>
    <t>共同事業者③代表者氏名</t>
  </si>
  <si>
    <t>共同事業者③責任者住所</t>
  </si>
  <si>
    <t>共同事業者③責任者所属部署</t>
  </si>
  <si>
    <t>③</t>
    <phoneticPr fontId="5"/>
  </si>
  <si>
    <t>共同事業者③責任者職名</t>
  </si>
  <si>
    <t>共同事業者③責任者氏名</t>
  </si>
  <si>
    <t>共同事業者③責任者電話番号</t>
  </si>
  <si>
    <t>共同事業者③責任者E-mail</t>
  </si>
  <si>
    <t>共同事業者④団体名</t>
  </si>
  <si>
    <t>共同事業者④住所</t>
  </si>
  <si>
    <t>共同事業者④法人番号</t>
  </si>
  <si>
    <t>共同事業者④代表者役職</t>
  </si>
  <si>
    <t>共同事業者④代表者氏名</t>
  </si>
  <si>
    <t>共同事業者④責任者住所</t>
  </si>
  <si>
    <t>共同事業者④責任者所属部署</t>
  </si>
  <si>
    <t>④</t>
    <phoneticPr fontId="5"/>
  </si>
  <si>
    <t>共同事業者④責任者職名</t>
  </si>
  <si>
    <t>共同事業者④責任者氏名</t>
  </si>
  <si>
    <t>共同事業者④責任者電話番号</t>
  </si>
  <si>
    <t>共同事業者④責任者E-mail</t>
  </si>
  <si>
    <t>１．代表事業者の概要</t>
    <rPh sb="2" eb="7">
      <t>ダイヒョウジギョウシャ</t>
    </rPh>
    <rPh sb="8" eb="10">
      <t>ガイヨウ</t>
    </rPh>
    <phoneticPr fontId="5"/>
  </si>
  <si>
    <t>名称</t>
    <rPh sb="0" eb="2">
      <t>メイショウ</t>
    </rPh>
    <phoneticPr fontId="5"/>
  </si>
  <si>
    <t>主な
事業内容</t>
    <rPh sb="0" eb="1">
      <t>オモ</t>
    </rPh>
    <rPh sb="3" eb="5">
      <t>ジギョウ</t>
    </rPh>
    <rPh sb="5" eb="7">
      <t>ナイヨウ</t>
    </rPh>
    <phoneticPr fontId="5"/>
  </si>
  <si>
    <t>設立日</t>
    <rPh sb="0" eb="3">
      <t>セツリツビ</t>
    </rPh>
    <phoneticPr fontId="5"/>
  </si>
  <si>
    <t>資本金</t>
    <rPh sb="0" eb="3">
      <t>シホンキン</t>
    </rPh>
    <phoneticPr fontId="5"/>
  </si>
  <si>
    <t>百万円</t>
  </si>
  <si>
    <t>財務諸表日付</t>
  </si>
  <si>
    <t>資産合計</t>
    <rPh sb="0" eb="2">
      <t>シサン</t>
    </rPh>
    <rPh sb="2" eb="4">
      <t>ゴウケイ</t>
    </rPh>
    <phoneticPr fontId="5"/>
  </si>
  <si>
    <t>負債合計</t>
    <rPh sb="0" eb="4">
      <t>フサイゴウケイ</t>
    </rPh>
    <phoneticPr fontId="5"/>
  </si>
  <si>
    <t>流動資産</t>
    <rPh sb="0" eb="4">
      <t>リュウドウシサン</t>
    </rPh>
    <phoneticPr fontId="5"/>
  </si>
  <si>
    <t>流動負債</t>
    <rPh sb="0" eb="4">
      <t>リュウドウフサイ</t>
    </rPh>
    <phoneticPr fontId="5"/>
  </si>
  <si>
    <t>純資産合計</t>
    <rPh sb="0" eb="5">
      <t>ジュンシサンゴウケイ</t>
    </rPh>
    <phoneticPr fontId="5"/>
  </si>
  <si>
    <t>流動比率</t>
    <rPh sb="0" eb="4">
      <t>リュウドウヒリツ</t>
    </rPh>
    <phoneticPr fontId="5"/>
  </si>
  <si>
    <t>自己資本比率</t>
    <rPh sb="0" eb="6">
      <t>ジコシホンヒリツ</t>
    </rPh>
    <phoneticPr fontId="5"/>
  </si>
  <si>
    <t>前々期</t>
    <rPh sb="0" eb="3">
      <t>ゼンゼンキ</t>
    </rPh>
    <phoneticPr fontId="5"/>
  </si>
  <si>
    <t>前期(直近)</t>
    <rPh sb="0" eb="2">
      <t>ゼンキ</t>
    </rPh>
    <rPh sb="3" eb="5">
      <t>チョッキン</t>
    </rPh>
    <phoneticPr fontId="5"/>
  </si>
  <si>
    <t>３．脱炭素活動への取組</t>
    <rPh sb="2" eb="3">
      <t>ダツ</t>
    </rPh>
    <rPh sb="3" eb="5">
      <t>タンソ</t>
    </rPh>
    <rPh sb="5" eb="7">
      <t>カツドウ</t>
    </rPh>
    <rPh sb="9" eb="11">
      <t>トリクミ</t>
    </rPh>
    <phoneticPr fontId="5"/>
  </si>
  <si>
    <t>※該当する場合は”✓”、該当しない場合は”ー”を選択してください。</t>
    <rPh sb="1" eb="3">
      <t>ガイトウ</t>
    </rPh>
    <phoneticPr fontId="5"/>
  </si>
  <si>
    <t>✓</t>
  </si>
  <si>
    <t>ー</t>
  </si>
  <si>
    <t>a</t>
    <phoneticPr fontId="5"/>
  </si>
  <si>
    <t>地球温暖化対策推進法に基づき市町村が定める促進区域に該当する。</t>
    <phoneticPr fontId="5"/>
  </si>
  <si>
    <t>b</t>
    <phoneticPr fontId="5"/>
  </si>
  <si>
    <t>蓄電池や充電設備、充放電設備を備えるなどフェーズフリーな活用が可能である。</t>
    <phoneticPr fontId="5"/>
  </si>
  <si>
    <t>c</t>
    <phoneticPr fontId="5"/>
  </si>
  <si>
    <t>事業実施者がRE100に加盟している。</t>
    <phoneticPr fontId="5"/>
  </si>
  <si>
    <t>d</t>
    <phoneticPr fontId="5"/>
  </si>
  <si>
    <t>事業実施者が再エネ100 ReActionへ加盟している。</t>
    <phoneticPr fontId="5"/>
  </si>
  <si>
    <t>e</t>
    <phoneticPr fontId="5"/>
  </si>
  <si>
    <t>f</t>
    <phoneticPr fontId="5"/>
  </si>
  <si>
    <t>g</t>
    <phoneticPr fontId="5"/>
  </si>
  <si>
    <t>事業実施者が温室効果ガス排出削減に関する目標設定をしている。</t>
    <phoneticPr fontId="5"/>
  </si>
  <si>
    <t>h</t>
    <phoneticPr fontId="5"/>
  </si>
  <si>
    <t>事業実施者がデコ活応援団への参画、デコ活宣言の登録をしている。</t>
    <phoneticPr fontId="5"/>
  </si>
  <si>
    <t>※デコ活ウェブサイト：https://ondankataisaku.env.go.jp/decokatsu/</t>
    <phoneticPr fontId="5"/>
  </si>
  <si>
    <t>i</t>
    <phoneticPr fontId="5"/>
  </si>
  <si>
    <t>エコ・ファースト認定を受けている。</t>
    <phoneticPr fontId="5"/>
  </si>
  <si>
    <t>※エコ・ファースト制度：https://www.env.go.jp/guide/info/eco-first/</t>
    <phoneticPr fontId="5"/>
  </si>
  <si>
    <t>４．事業の応募にあたっての確認事項</t>
    <rPh sb="2" eb="4">
      <t>ジギョウ</t>
    </rPh>
    <rPh sb="5" eb="7">
      <t>オウボ</t>
    </rPh>
    <rPh sb="13" eb="15">
      <t>カクニン</t>
    </rPh>
    <rPh sb="15" eb="17">
      <t>ジコウ</t>
    </rPh>
    <phoneticPr fontId="5"/>
  </si>
  <si>
    <t>Y</t>
    <phoneticPr fontId="5"/>
  </si>
  <si>
    <t>N</t>
    <phoneticPr fontId="5"/>
  </si>
  <si>
    <t>交付規程、公募要領、Q&amp;A集を熟読し、理解した上で申請します。</t>
    <rPh sb="19" eb="21">
      <t>リカイ</t>
    </rPh>
    <rPh sb="23" eb="24">
      <t>ウエ</t>
    </rPh>
    <rPh sb="25" eb="27">
      <t>シンセイ</t>
    </rPh>
    <phoneticPr fontId="5"/>
  </si>
  <si>
    <t>ー</t>
    <phoneticPr fontId="5"/>
  </si>
  <si>
    <t>需要場所における自家消費を目的としたオンサイト発電設備です。</t>
    <rPh sb="0" eb="2">
      <t>ジュヨウ</t>
    </rPh>
    <rPh sb="2" eb="4">
      <t>バショ</t>
    </rPh>
    <phoneticPr fontId="5"/>
  </si>
  <si>
    <t>補助対象設備の処分制限期間内（17年間）は、代表事業者が責任をもって事業を継続します。</t>
    <rPh sb="0" eb="4">
      <t>ホジョタイショウ</t>
    </rPh>
    <rPh sb="4" eb="6">
      <t>セツビ</t>
    </rPh>
    <phoneticPr fontId="5"/>
  </si>
  <si>
    <t>⑤</t>
    <phoneticPr fontId="5"/>
  </si>
  <si>
    <t>⑥</t>
    <phoneticPr fontId="5"/>
  </si>
  <si>
    <t>交付対象設備の廃棄等費用について、「廃棄等費用積立ガイドライン」（資源エネルギー庁）を参考に必要な経費を確保する計画を策定します。</t>
    <phoneticPr fontId="5"/>
  </si>
  <si>
    <t>⑦</t>
    <phoneticPr fontId="5"/>
  </si>
  <si>
    <t>本補助金と、国からの他の補助金は併用しません。</t>
    <phoneticPr fontId="5"/>
  </si>
  <si>
    <t>⑧</t>
    <phoneticPr fontId="5"/>
  </si>
  <si>
    <t>地域レジリエンス・脱炭素化を同時実現する公共施設への自立・分散型エネルギー設備等導入推進事業の補助対象ではありません。</t>
    <rPh sb="0" eb="2">
      <t>チイキ</t>
    </rPh>
    <rPh sb="9" eb="10">
      <t>ダツ</t>
    </rPh>
    <rPh sb="10" eb="12">
      <t>タンソ</t>
    </rPh>
    <rPh sb="12" eb="13">
      <t>カ</t>
    </rPh>
    <rPh sb="14" eb="16">
      <t>ドウジ</t>
    </rPh>
    <rPh sb="16" eb="18">
      <t>ジツゲン</t>
    </rPh>
    <rPh sb="20" eb="22">
      <t>コウキョウ</t>
    </rPh>
    <rPh sb="22" eb="24">
      <t>シセツ</t>
    </rPh>
    <rPh sb="26" eb="28">
      <t>ジリツ</t>
    </rPh>
    <rPh sb="29" eb="32">
      <t>ブンサンガタ</t>
    </rPh>
    <rPh sb="37" eb="39">
      <t>セツビ</t>
    </rPh>
    <rPh sb="39" eb="40">
      <t>トウ</t>
    </rPh>
    <rPh sb="40" eb="42">
      <t>ドウニュウ</t>
    </rPh>
    <rPh sb="42" eb="44">
      <t>スイシン</t>
    </rPh>
    <rPh sb="44" eb="46">
      <t>ジギョウ</t>
    </rPh>
    <rPh sb="47" eb="49">
      <t>ホジョ</t>
    </rPh>
    <rPh sb="49" eb="51">
      <t>タイショウ</t>
    </rPh>
    <phoneticPr fontId="4"/>
  </si>
  <si>
    <t>⑨</t>
    <phoneticPr fontId="5"/>
  </si>
  <si>
    <t>⑩</t>
    <phoneticPr fontId="5"/>
  </si>
  <si>
    <t>ETA</t>
    <phoneticPr fontId="5"/>
  </si>
  <si>
    <t xml:space="preserve">一般社団法人 環境技術普及促進協会 </t>
    <rPh sb="0" eb="2">
      <t>イッパン</t>
    </rPh>
    <rPh sb="2" eb="4">
      <t>シャダン</t>
    </rPh>
    <rPh sb="4" eb="6">
      <t>ホウジン</t>
    </rPh>
    <rPh sb="7" eb="9">
      <t>カンキョウ</t>
    </rPh>
    <rPh sb="9" eb="11">
      <t>ギジュツ</t>
    </rPh>
    <rPh sb="11" eb="13">
      <t>フキュウ</t>
    </rPh>
    <rPh sb="13" eb="15">
      <t>ソクシン</t>
    </rPh>
    <rPh sb="15" eb="17">
      <t>キョウカイ</t>
    </rPh>
    <phoneticPr fontId="5"/>
  </si>
  <si>
    <t xml:space="preserve">　代 表 理 事 　 水丸　隆雄　殿 </t>
    <phoneticPr fontId="5"/>
  </si>
  <si>
    <t>応募申請書</t>
    <phoneticPr fontId="5"/>
  </si>
  <si>
    <t>標記について、以下の必要書類を添えて申請します。
なお、暴力団排除に関する誓約事項（公募要領 別紙）を確認し誓約いたします。
　（１）B-1別紙１ 実施計画書と根拠資料
　（２）C0-1別紙２ 経費内訳と根拠資料
　（３）その他参考資料</t>
    <rPh sb="28" eb="31">
      <t>ボウリョクダン</t>
    </rPh>
    <rPh sb="31" eb="33">
      <t>ハイジョ</t>
    </rPh>
    <rPh sb="34" eb="35">
      <t>カン</t>
    </rPh>
    <rPh sb="37" eb="39">
      <t>セイヤク</t>
    </rPh>
    <rPh sb="39" eb="41">
      <t>ジコウ</t>
    </rPh>
    <rPh sb="42" eb="44">
      <t>コウボ</t>
    </rPh>
    <rPh sb="44" eb="46">
      <t>ヨウリョウ</t>
    </rPh>
    <rPh sb="47" eb="49">
      <t>ベッシ</t>
    </rPh>
    <rPh sb="51" eb="53">
      <t>カクニン</t>
    </rPh>
    <rPh sb="54" eb="56">
      <t>セイヤク</t>
    </rPh>
    <phoneticPr fontId="5"/>
  </si>
  <si>
    <t>（事業名）　</t>
  </si>
  <si>
    <t>（応募者に関する情報）</t>
    <phoneticPr fontId="5"/>
  </si>
  <si>
    <t>団体名</t>
    <rPh sb="0" eb="3">
      <t>ダンタイメイ</t>
    </rPh>
    <phoneticPr fontId="8"/>
  </si>
  <si>
    <t>住所</t>
    <rPh sb="0" eb="2">
      <t>ジュウショ</t>
    </rPh>
    <phoneticPr fontId="8"/>
  </si>
  <si>
    <t>法人番号（13桁）</t>
    <rPh sb="0" eb="2">
      <t>ホウジン</t>
    </rPh>
    <rPh sb="2" eb="4">
      <t>バンゴウ</t>
    </rPh>
    <rPh sb="7" eb="8">
      <t>ケタ</t>
    </rPh>
    <phoneticPr fontId="8"/>
  </si>
  <si>
    <t>代表者役職</t>
    <rPh sb="0" eb="5">
      <t>ダイヒョウシャヤクショク</t>
    </rPh>
    <phoneticPr fontId="8"/>
  </si>
  <si>
    <t>代表者氏名</t>
    <rPh sb="0" eb="3">
      <t>ダイヒョウシャ</t>
    </rPh>
    <rPh sb="3" eb="5">
      <t>シメイ</t>
    </rPh>
    <phoneticPr fontId="8"/>
  </si>
  <si>
    <t>共同事業者</t>
    <rPh sb="0" eb="5">
      <t>キョウドウジギョウシャ</t>
    </rPh>
    <phoneticPr fontId="5"/>
  </si>
  <si>
    <t>代表事業者</t>
    <rPh sb="0" eb="5">
      <t>ダイヒョウジギョウシャ</t>
    </rPh>
    <phoneticPr fontId="4"/>
  </si>
  <si>
    <t>責任者</t>
    <rPh sb="0" eb="3">
      <t>セキニンシャ</t>
    </rPh>
    <phoneticPr fontId="4"/>
  </si>
  <si>
    <t>担当者</t>
    <rPh sb="0" eb="3">
      <t>タントウシャ</t>
    </rPh>
    <phoneticPr fontId="4"/>
  </si>
  <si>
    <t>経理担当者</t>
    <rPh sb="0" eb="5">
      <t>ケイリタントウシャ</t>
    </rPh>
    <phoneticPr fontId="4"/>
  </si>
  <si>
    <t>共同事業者①</t>
    <rPh sb="0" eb="5">
      <t>キョウドウジギョウシャ</t>
    </rPh>
    <phoneticPr fontId="4"/>
  </si>
  <si>
    <t>共同事業者②</t>
    <rPh sb="0" eb="5">
      <t>キョウドウジギョウシャ</t>
    </rPh>
    <phoneticPr fontId="4"/>
  </si>
  <si>
    <t>共同事業者③</t>
    <rPh sb="0" eb="5">
      <t>キョウドウジギョウシャ</t>
    </rPh>
    <phoneticPr fontId="4"/>
  </si>
  <si>
    <t>共同事業者④</t>
    <rPh sb="0" eb="5">
      <t>キョウドウジギョウシャ</t>
    </rPh>
    <phoneticPr fontId="4"/>
  </si>
  <si>
    <t>１．総事業費及び補助金所要額、CO2削減効果</t>
    <rPh sb="18" eb="22">
      <t>サクゲンコウカ</t>
    </rPh>
    <phoneticPr fontId="5"/>
  </si>
  <si>
    <t>総事業費</t>
  </si>
  <si>
    <t>補助対象経費</t>
  </si>
  <si>
    <t>補助金所要額</t>
    <rPh sb="2" eb="3">
      <t>キン</t>
    </rPh>
    <rPh sb="3" eb="6">
      <t>ショヨウガク</t>
    </rPh>
    <phoneticPr fontId="4"/>
  </si>
  <si>
    <t>円</t>
    <rPh sb="0" eb="1">
      <t>エン</t>
    </rPh>
    <phoneticPr fontId="5"/>
  </si>
  <si>
    <t>t-CO2/年</t>
    <phoneticPr fontId="5"/>
  </si>
  <si>
    <t>円/t-CO2</t>
    <phoneticPr fontId="5"/>
  </si>
  <si>
    <t>２．事業要件の確認</t>
    <rPh sb="2" eb="4">
      <t>ジギョウ</t>
    </rPh>
    <rPh sb="4" eb="6">
      <t>ヨウケン</t>
    </rPh>
    <rPh sb="7" eb="9">
      <t>カクニン</t>
    </rPh>
    <phoneticPr fontId="5"/>
  </si>
  <si>
    <t>✓</t>
    <phoneticPr fontId="4"/>
  </si>
  <si>
    <t>３．事業の実施場所</t>
    <rPh sb="2" eb="4">
      <t>ジギョウ</t>
    </rPh>
    <rPh sb="5" eb="9">
      <t>ジッシバショ</t>
    </rPh>
    <phoneticPr fontId="5"/>
  </si>
  <si>
    <t>所在地</t>
  </si>
  <si>
    <t>施設の名称</t>
  </si>
  <si>
    <t>土地の所有者</t>
  </si>
  <si>
    <t>建物の所有者</t>
  </si>
  <si>
    <t>※ハザードマップをB-3として提出してください。</t>
    <phoneticPr fontId="5"/>
  </si>
  <si>
    <t>国土交通省ハザードマップポータルサイト</t>
    <rPh sb="0" eb="5">
      <t>コクドコウツウショウ</t>
    </rPh>
    <phoneticPr fontId="5"/>
  </si>
  <si>
    <r>
      <t>※土砂災害地域に該当する場合は”</t>
    </r>
    <r>
      <rPr>
        <sz val="9"/>
        <color theme="1"/>
        <rFont val="游ゴシック"/>
        <family val="3"/>
        <charset val="128"/>
      </rPr>
      <t>✓”を、該当しない場合は”―”を選択してください。</t>
    </r>
    <rPh sb="1" eb="5">
      <t>ドシャサイガイ</t>
    </rPh>
    <rPh sb="5" eb="7">
      <t>チイキ</t>
    </rPh>
    <rPh sb="8" eb="10">
      <t>ガイトウ</t>
    </rPh>
    <rPh sb="12" eb="14">
      <t>バアイ</t>
    </rPh>
    <rPh sb="20" eb="22">
      <t>ガイトウ</t>
    </rPh>
    <rPh sb="25" eb="27">
      <t>バアイ</t>
    </rPh>
    <rPh sb="32" eb="34">
      <t>センタク</t>
    </rPh>
    <phoneticPr fontId="5"/>
  </si>
  <si>
    <r>
      <t>※浸水災害地域（洪水、高潮、津波）に該当する場合は”</t>
    </r>
    <r>
      <rPr>
        <sz val="9"/>
        <color theme="1"/>
        <rFont val="游ゴシック"/>
        <family val="3"/>
        <charset val="128"/>
      </rPr>
      <t>✓”を、該当しない場合は”―”を選択してください。</t>
    </r>
    <rPh sb="1" eb="3">
      <t>シンスイ</t>
    </rPh>
    <rPh sb="3" eb="5">
      <t>サイガイ</t>
    </rPh>
    <rPh sb="5" eb="7">
      <t>チイキ</t>
    </rPh>
    <rPh sb="8" eb="10">
      <t>コウズイ</t>
    </rPh>
    <rPh sb="11" eb="13">
      <t>タカシオ</t>
    </rPh>
    <rPh sb="14" eb="16">
      <t>ツナミ</t>
    </rPh>
    <rPh sb="18" eb="20">
      <t>ガイトウ</t>
    </rPh>
    <rPh sb="22" eb="24">
      <t>バアイ</t>
    </rPh>
    <rPh sb="30" eb="32">
      <t>ガイトウ</t>
    </rPh>
    <rPh sb="35" eb="37">
      <t>バアイ</t>
    </rPh>
    <rPh sb="42" eb="44">
      <t>センタク</t>
    </rPh>
    <phoneticPr fontId="5"/>
  </si>
  <si>
    <t>想定される最大浸水深：</t>
    <rPh sb="0" eb="2">
      <t>ソウテイ</t>
    </rPh>
    <rPh sb="5" eb="7">
      <t>サイダイ</t>
    </rPh>
    <rPh sb="7" eb="9">
      <t>シンスイ</t>
    </rPh>
    <rPh sb="8" eb="10">
      <t>スイシン</t>
    </rPh>
    <phoneticPr fontId="5"/>
  </si>
  <si>
    <t>m</t>
    <phoneticPr fontId="5"/>
  </si>
  <si>
    <t>４．事業の目的</t>
    <rPh sb="2" eb="4">
      <t>ジギョウ</t>
    </rPh>
    <rPh sb="5" eb="7">
      <t>モクテキ</t>
    </rPh>
    <phoneticPr fontId="5"/>
  </si>
  <si>
    <r>
      <t>※事業の目的を理解し、賛同する場合は”</t>
    </r>
    <r>
      <rPr>
        <sz val="9"/>
        <color theme="1"/>
        <rFont val="游ゴシック"/>
        <family val="3"/>
        <charset val="128"/>
      </rPr>
      <t>✓”を選択してください。</t>
    </r>
    <rPh sb="1" eb="3">
      <t>ジギョウ</t>
    </rPh>
    <rPh sb="4" eb="6">
      <t>モクテキ</t>
    </rPh>
    <rPh sb="7" eb="9">
      <t>リカイ</t>
    </rPh>
    <rPh sb="22" eb="24">
      <t>センタク</t>
    </rPh>
    <phoneticPr fontId="5"/>
  </si>
  <si>
    <t>　本事業は、駐車場を活用した自家消費型太陽光発電設備（ソーラーカーポート等）のほか、定置用蓄電池、車載型蓄電池、充放電設備、充電設備等の導入を行う事業者に対し、これらの事業に要する経費の一部を補助することにより、再エネの導入及び地域共生を加速化し、2050年カーボンニュートラルの実現に資することを目的としていることを理解し、目的に賛同した上で、本補助金を申請します。</t>
    <phoneticPr fontId="5"/>
  </si>
  <si>
    <t>５．実施体制・保守体制</t>
    <rPh sb="2" eb="6">
      <t>ジッシタイセイ</t>
    </rPh>
    <rPh sb="7" eb="9">
      <t>ホシュ</t>
    </rPh>
    <rPh sb="9" eb="11">
      <t>タイセイ</t>
    </rPh>
    <phoneticPr fontId="5"/>
  </si>
  <si>
    <t>※実施体制、保守体制をB-4として提出してください。</t>
    <rPh sb="1" eb="3">
      <t>ジッシ</t>
    </rPh>
    <rPh sb="3" eb="5">
      <t>タイセイ</t>
    </rPh>
    <rPh sb="6" eb="8">
      <t>ホシュ</t>
    </rPh>
    <rPh sb="8" eb="10">
      <t>タイセイ</t>
    </rPh>
    <phoneticPr fontId="5"/>
  </si>
  <si>
    <t>５ー１．実施体制</t>
    <rPh sb="4" eb="8">
      <t>ジッシタイセイ</t>
    </rPh>
    <phoneticPr fontId="5"/>
  </si>
  <si>
    <t>自己所有方式</t>
    <rPh sb="0" eb="2">
      <t>ジコ</t>
    </rPh>
    <rPh sb="4" eb="6">
      <t>ホウシキ</t>
    </rPh>
    <phoneticPr fontId="1"/>
  </si>
  <si>
    <t>リース方式</t>
    <rPh sb="3" eb="5">
      <t>ホウシキ</t>
    </rPh>
    <phoneticPr fontId="5"/>
  </si>
  <si>
    <t>PPA方式</t>
    <rPh sb="3" eb="5">
      <t>ホウシキ</t>
    </rPh>
    <phoneticPr fontId="5"/>
  </si>
  <si>
    <t>※該当する実施方式を選択してください。</t>
    <rPh sb="1" eb="3">
      <t>ガイトウ</t>
    </rPh>
    <rPh sb="5" eb="7">
      <t>ジッシ</t>
    </rPh>
    <rPh sb="7" eb="9">
      <t>ホウシキ</t>
    </rPh>
    <rPh sb="10" eb="12">
      <t>センタク</t>
    </rPh>
    <phoneticPr fontId="5"/>
  </si>
  <si>
    <t>PPA＋リース</t>
    <phoneticPr fontId="5"/>
  </si>
  <si>
    <t>その他の場合：</t>
    <rPh sb="2" eb="3">
      <t>タ</t>
    </rPh>
    <rPh sb="4" eb="6">
      <t>バアイ</t>
    </rPh>
    <phoneticPr fontId="5"/>
  </si>
  <si>
    <t>その他</t>
    <rPh sb="2" eb="3">
      <t>タ</t>
    </rPh>
    <phoneticPr fontId="5"/>
  </si>
  <si>
    <t>５ー２．保守体制</t>
    <rPh sb="4" eb="6">
      <t>ホシュ</t>
    </rPh>
    <rPh sb="6" eb="8">
      <t>タイセイ</t>
    </rPh>
    <phoneticPr fontId="5"/>
  </si>
  <si>
    <t>※該当する保守内容を選択してください。</t>
    <rPh sb="1" eb="3">
      <t>ガイトウ</t>
    </rPh>
    <rPh sb="5" eb="7">
      <t>ホシュ</t>
    </rPh>
    <rPh sb="7" eb="9">
      <t>ナイヨウ</t>
    </rPh>
    <rPh sb="10" eb="12">
      <t>センタク</t>
    </rPh>
    <phoneticPr fontId="5"/>
  </si>
  <si>
    <t>※その他の場合は、日常点検項目・頻度、異常発生時の対応等について簡潔に記載してください。</t>
    <rPh sb="3" eb="4">
      <t>タ</t>
    </rPh>
    <rPh sb="5" eb="7">
      <t>バアイ</t>
    </rPh>
    <rPh sb="9" eb="15">
      <t>ニチジョウテンケンコウモク</t>
    </rPh>
    <rPh sb="16" eb="18">
      <t>ヒンド</t>
    </rPh>
    <rPh sb="19" eb="24">
      <t>イジョウハッセイジ</t>
    </rPh>
    <rPh sb="25" eb="27">
      <t>タイオウ</t>
    </rPh>
    <rPh sb="27" eb="28">
      <t>トウ</t>
    </rPh>
    <rPh sb="32" eb="34">
      <t>カンケツ</t>
    </rPh>
    <rPh sb="35" eb="37">
      <t>キサイ</t>
    </rPh>
    <phoneticPr fontId="5"/>
  </si>
  <si>
    <t>太陽光発電システム保守点検ガイドライン（日本電機工業会・太陽光発電協会）に準じた保守・点検を行う</t>
    <rPh sb="0" eb="5">
      <t>タイヨウコウハツデン</t>
    </rPh>
    <rPh sb="9" eb="13">
      <t>ホシュテンケン</t>
    </rPh>
    <rPh sb="20" eb="27">
      <t>ニホンデンキコウギョウカイ</t>
    </rPh>
    <rPh sb="28" eb="35">
      <t>タイヨウコウハツデンキョウカイ</t>
    </rPh>
    <rPh sb="37" eb="38">
      <t>ジュン</t>
    </rPh>
    <rPh sb="40" eb="42">
      <t>ホシュ</t>
    </rPh>
    <rPh sb="43" eb="45">
      <t>テンケン</t>
    </rPh>
    <rPh sb="46" eb="47">
      <t>オコナ</t>
    </rPh>
    <phoneticPr fontId="5"/>
  </si>
  <si>
    <t>６．実施スケジュール</t>
    <rPh sb="2" eb="4">
      <t>ジッシ</t>
    </rPh>
    <phoneticPr fontId="5"/>
  </si>
  <si>
    <t>※工程表をB-5として提出してください。</t>
    <rPh sb="1" eb="3">
      <t>コウテイ</t>
    </rPh>
    <rPh sb="3" eb="4">
      <t>ヒョウ</t>
    </rPh>
    <rPh sb="11" eb="13">
      <t>テイシュツ</t>
    </rPh>
    <phoneticPr fontId="5"/>
  </si>
  <si>
    <t>発注日</t>
    <rPh sb="0" eb="3">
      <t>ハッチュウビ</t>
    </rPh>
    <phoneticPr fontId="5"/>
  </si>
  <si>
    <t>備考</t>
    <rPh sb="0" eb="2">
      <t>ビコウ</t>
    </rPh>
    <phoneticPr fontId="5"/>
  </si>
  <si>
    <t>竣工日</t>
    <rPh sb="0" eb="3">
      <t>シュンコウビ</t>
    </rPh>
    <phoneticPr fontId="5"/>
  </si>
  <si>
    <t>支払い完了日</t>
    <rPh sb="0" eb="2">
      <t>シハラ</t>
    </rPh>
    <rPh sb="3" eb="6">
      <t>カンリョウビ</t>
    </rPh>
    <phoneticPr fontId="5"/>
  </si>
  <si>
    <t>７．導入設備</t>
    <rPh sb="2" eb="6">
      <t>ドウニュウセツビ</t>
    </rPh>
    <phoneticPr fontId="5"/>
  </si>
  <si>
    <t>７－１．導入設備の内容</t>
    <rPh sb="4" eb="8">
      <t>ドウニュウセツビ</t>
    </rPh>
    <rPh sb="9" eb="11">
      <t>ナイヨウ</t>
    </rPh>
    <phoneticPr fontId="5"/>
  </si>
  <si>
    <t>設備形態</t>
    <rPh sb="0" eb="4">
      <t>セツビケイタイ</t>
    </rPh>
    <phoneticPr fontId="4"/>
  </si>
  <si>
    <t>カーポート１基あたり</t>
    <rPh sb="6" eb="7">
      <t>キ</t>
    </rPh>
    <phoneticPr fontId="5"/>
  </si>
  <si>
    <t>カーポート種類あたり</t>
    <rPh sb="5" eb="7">
      <t>シュルイ</t>
    </rPh>
    <phoneticPr fontId="5"/>
  </si>
  <si>
    <t>駐車台数</t>
    <rPh sb="0" eb="2">
      <t>チュウシャ</t>
    </rPh>
    <rPh sb="2" eb="4">
      <t>ダイスウ</t>
    </rPh>
    <phoneticPr fontId="5"/>
  </si>
  <si>
    <t>モジュール配列</t>
    <rPh sb="5" eb="7">
      <t>ハイレツ</t>
    </rPh>
    <phoneticPr fontId="5"/>
  </si>
  <si>
    <t>モジュール枚数</t>
    <rPh sb="5" eb="7">
      <t>マイスウ</t>
    </rPh>
    <phoneticPr fontId="5"/>
  </si>
  <si>
    <t>基数</t>
    <rPh sb="0" eb="2">
      <t>キスウ</t>
    </rPh>
    <phoneticPr fontId="5"/>
  </si>
  <si>
    <t>ソーラーカーポート 1</t>
    <phoneticPr fontId="5"/>
  </si>
  <si>
    <t>台</t>
    <rPh sb="0" eb="1">
      <t>ダイ</t>
    </rPh>
    <phoneticPr fontId="5"/>
  </si>
  <si>
    <t>段</t>
    <rPh sb="0" eb="1">
      <t>ダン</t>
    </rPh>
    <phoneticPr fontId="5"/>
  </si>
  <si>
    <t>列</t>
    <rPh sb="0" eb="1">
      <t>レツ</t>
    </rPh>
    <phoneticPr fontId="5"/>
  </si>
  <si>
    <t>枚</t>
    <rPh sb="0" eb="1">
      <t>マイ</t>
    </rPh>
    <phoneticPr fontId="5"/>
  </si>
  <si>
    <t>基</t>
    <rPh sb="0" eb="1">
      <t>キ</t>
    </rPh>
    <phoneticPr fontId="5"/>
  </si>
  <si>
    <t>ソーラーカーポート 2</t>
  </si>
  <si>
    <t>ソーラーカーポート 3</t>
  </si>
  <si>
    <t>ソーラーカーポート 4</t>
  </si>
  <si>
    <t>ソーラーカーポート 5</t>
  </si>
  <si>
    <t>ソーラーカーポート 6</t>
  </si>
  <si>
    <t>ソーラーカーポート 7</t>
  </si>
  <si>
    <t>ソーラーカーポート 8</t>
  </si>
  <si>
    <t>ソーラーカーポート 9</t>
  </si>
  <si>
    <t>ソーラーカーポート 10</t>
  </si>
  <si>
    <t>小計</t>
    <rPh sb="0" eb="2">
      <t>ショウケイ</t>
    </rPh>
    <phoneticPr fontId="5"/>
  </si>
  <si>
    <t>合計</t>
    <rPh sb="0" eb="2">
      <t>ゴウケイ</t>
    </rPh>
    <phoneticPr fontId="5"/>
  </si>
  <si>
    <t>一般地域</t>
    <rPh sb="0" eb="4">
      <t>イッパンチイキ</t>
    </rPh>
    <phoneticPr fontId="5"/>
  </si>
  <si>
    <t>建築基準法に基づく基準風速</t>
    <phoneticPr fontId="5"/>
  </si>
  <si>
    <t>m/s</t>
    <phoneticPr fontId="5"/>
  </si>
  <si>
    <t>各自治体が定める垂直積雪量</t>
    <rPh sb="0" eb="1">
      <t>カク</t>
    </rPh>
    <rPh sb="1" eb="4">
      <t>ジチタイ</t>
    </rPh>
    <rPh sb="5" eb="6">
      <t>サダ</t>
    </rPh>
    <phoneticPr fontId="5"/>
  </si>
  <si>
    <t>cm</t>
    <phoneticPr fontId="5"/>
  </si>
  <si>
    <t>強風地域</t>
    <rPh sb="0" eb="4">
      <t>キョウフウチイキ</t>
    </rPh>
    <phoneticPr fontId="5"/>
  </si>
  <si>
    <t>強度計算の条件とする基準風速</t>
    <rPh sb="0" eb="4">
      <t>キョウドケイサン</t>
    </rPh>
    <rPh sb="5" eb="7">
      <t>ジョウケン</t>
    </rPh>
    <rPh sb="10" eb="14">
      <t>キジュンフウソク</t>
    </rPh>
    <phoneticPr fontId="5"/>
  </si>
  <si>
    <t>強度計算の条件とする垂直積雪量</t>
    <rPh sb="0" eb="4">
      <t>キョウドケイサン</t>
    </rPh>
    <rPh sb="5" eb="7">
      <t>ジョウケン</t>
    </rPh>
    <rPh sb="10" eb="12">
      <t>スイチョク</t>
    </rPh>
    <rPh sb="12" eb="15">
      <t>セキセツリョウ</t>
    </rPh>
    <phoneticPr fontId="5"/>
  </si>
  <si>
    <t>多雪地域</t>
    <rPh sb="0" eb="4">
      <t>タセツチイキ</t>
    </rPh>
    <phoneticPr fontId="5"/>
  </si>
  <si>
    <t>W</t>
    <phoneticPr fontId="5"/>
  </si>
  <si>
    <t>kW</t>
    <phoneticPr fontId="5"/>
  </si>
  <si>
    <t>パワーコンディショナ１</t>
    <phoneticPr fontId="5"/>
  </si>
  <si>
    <t>kW</t>
  </si>
  <si>
    <t>パワーコンディショナ２</t>
    <phoneticPr fontId="5"/>
  </si>
  <si>
    <t>パワーコンディショナ３</t>
  </si>
  <si>
    <t>　自立出力　</t>
    <rPh sb="1" eb="3">
      <t>ジリツ</t>
    </rPh>
    <rPh sb="3" eb="5">
      <t>シュツリョク</t>
    </rPh>
    <phoneticPr fontId="5"/>
  </si>
  <si>
    <t>パワーコンディショナ出力合計</t>
    <rPh sb="10" eb="12">
      <t>シュツリョク</t>
    </rPh>
    <rPh sb="12" eb="14">
      <t>ゴウケイ</t>
    </rPh>
    <phoneticPr fontId="5"/>
  </si>
  <si>
    <t>※定置用蓄電池容量算出表（導入する場合のみ）をB-7として提出してください。</t>
    <rPh sb="1" eb="3">
      <t>テイチ</t>
    </rPh>
    <rPh sb="3" eb="4">
      <t>ヨウ</t>
    </rPh>
    <rPh sb="4" eb="7">
      <t>チクデンチ</t>
    </rPh>
    <rPh sb="7" eb="9">
      <t>ヨウリョウ</t>
    </rPh>
    <rPh sb="9" eb="11">
      <t>サンシュツ</t>
    </rPh>
    <rPh sb="11" eb="12">
      <t>ヒョウ</t>
    </rPh>
    <rPh sb="13" eb="15">
      <t>ドウニュウ</t>
    </rPh>
    <rPh sb="17" eb="19">
      <t>バアイ</t>
    </rPh>
    <rPh sb="29" eb="31">
      <t>テイシュツ</t>
    </rPh>
    <phoneticPr fontId="5"/>
  </si>
  <si>
    <t>定置用蓄電池</t>
    <rPh sb="0" eb="3">
      <t>テイチヨウ</t>
    </rPh>
    <rPh sb="3" eb="6">
      <t>チクデンチ</t>
    </rPh>
    <phoneticPr fontId="5"/>
  </si>
  <si>
    <t>定格容量</t>
    <rPh sb="0" eb="4">
      <t>テイカクヨウリョウ</t>
    </rPh>
    <phoneticPr fontId="5"/>
  </si>
  <si>
    <t>kWh</t>
    <phoneticPr fontId="5"/>
  </si>
  <si>
    <t>業務・産業用</t>
    <rPh sb="0" eb="2">
      <t>ギョウム</t>
    </rPh>
    <rPh sb="3" eb="6">
      <t>サンギョウヨウ</t>
    </rPh>
    <phoneticPr fontId="5"/>
  </si>
  <si>
    <t>区分</t>
    <rPh sb="0" eb="2">
      <t>クブン</t>
    </rPh>
    <phoneticPr fontId="5"/>
  </si>
  <si>
    <t>家庭用</t>
    <rPh sb="0" eb="3">
      <t>カテイヨウ</t>
    </rPh>
    <phoneticPr fontId="5"/>
  </si>
  <si>
    <t>SIIへの登録</t>
    <rPh sb="5" eb="7">
      <t>トウロク</t>
    </rPh>
    <phoneticPr fontId="5"/>
  </si>
  <si>
    <t>登録あり</t>
    <rPh sb="0" eb="2">
      <t>トウロク</t>
    </rPh>
    <phoneticPr fontId="5"/>
  </si>
  <si>
    <t>蓄電システム用
パワコン</t>
    <rPh sb="0" eb="2">
      <t>チクデン</t>
    </rPh>
    <rPh sb="6" eb="7">
      <t>ヨウ</t>
    </rPh>
    <phoneticPr fontId="5"/>
  </si>
  <si>
    <t>登録なし</t>
    <rPh sb="0" eb="2">
      <t>トウロク</t>
    </rPh>
    <phoneticPr fontId="5"/>
  </si>
  <si>
    <t>ハイブリッド型でパワコン単体の金額が設定されている</t>
    <rPh sb="6" eb="7">
      <t>ガタ</t>
    </rPh>
    <rPh sb="12" eb="14">
      <t>タンタイ</t>
    </rPh>
    <rPh sb="15" eb="17">
      <t>キンガク</t>
    </rPh>
    <rPh sb="18" eb="20">
      <t>セッテイ</t>
    </rPh>
    <phoneticPr fontId="5"/>
  </si>
  <si>
    <t>※ハイブリッド型：太陽光電池と蓄電池の両方を接続できる</t>
    <rPh sb="7" eb="8">
      <t>ガタ</t>
    </rPh>
    <rPh sb="9" eb="12">
      <t>タイヨウコウ</t>
    </rPh>
    <rPh sb="12" eb="14">
      <t>デンチ</t>
    </rPh>
    <rPh sb="15" eb="18">
      <t>チクデンチ</t>
    </rPh>
    <rPh sb="19" eb="21">
      <t>リョウホウ</t>
    </rPh>
    <rPh sb="22" eb="24">
      <t>セツゾク</t>
    </rPh>
    <phoneticPr fontId="5"/>
  </si>
  <si>
    <t>ハイブリッド型でパワコンの金額が蓄電システムに含まれる</t>
    <phoneticPr fontId="5"/>
  </si>
  <si>
    <t>※蓄電池専用型　：蓄電池のみ接続できる</t>
    <rPh sb="1" eb="4">
      <t>チクデンチ</t>
    </rPh>
    <rPh sb="4" eb="6">
      <t>センヨウ</t>
    </rPh>
    <rPh sb="6" eb="7">
      <t>ガタ</t>
    </rPh>
    <rPh sb="9" eb="12">
      <t>チクデンチ</t>
    </rPh>
    <rPh sb="14" eb="16">
      <t>セツゾク</t>
    </rPh>
    <phoneticPr fontId="5"/>
  </si>
  <si>
    <t>蓄電池専用型</t>
    <rPh sb="0" eb="3">
      <t>チクデンチ</t>
    </rPh>
    <rPh sb="3" eb="6">
      <t>センヨウガタ</t>
    </rPh>
    <phoneticPr fontId="5"/>
  </si>
  <si>
    <t>車載型蓄電池</t>
  </si>
  <si>
    <t>C0-2で”太陽光発電設備”に分類してください。</t>
    <phoneticPr fontId="5"/>
  </si>
  <si>
    <t>充放電設備</t>
  </si>
  <si>
    <t>定格出力</t>
    <rPh sb="0" eb="2">
      <t>テイカク</t>
    </rPh>
    <rPh sb="2" eb="4">
      <t>シュツリョク</t>
    </rPh>
    <phoneticPr fontId="5"/>
  </si>
  <si>
    <t>C0-2で”定置用蓄電池”に分類し、下記にパワコン出力を記入してください。</t>
    <rPh sb="6" eb="9">
      <t>テイチヨウ</t>
    </rPh>
    <rPh sb="9" eb="12">
      <t>チクデンチ</t>
    </rPh>
    <rPh sb="18" eb="20">
      <t>カキ</t>
    </rPh>
    <rPh sb="25" eb="27">
      <t>シュツリョク</t>
    </rPh>
    <rPh sb="28" eb="30">
      <t>キニュウ</t>
    </rPh>
    <phoneticPr fontId="5"/>
  </si>
  <si>
    <t>充電設備</t>
  </si>
  <si>
    <t>C0-2で”定置用蓄電池”に分類してください。</t>
    <phoneticPr fontId="5"/>
  </si>
  <si>
    <t>ソーラーカーポート 11</t>
  </si>
  <si>
    <t>ソーラーカーポート 12</t>
  </si>
  <si>
    <t>ソーラーカーポート 13</t>
  </si>
  <si>
    <t>ソーラーカーポート 14</t>
  </si>
  <si>
    <t>ソーラーカーポート 15</t>
  </si>
  <si>
    <t>７－２．導入設備に関する確認事項</t>
    <rPh sb="4" eb="8">
      <t>ドウニュウセツビ</t>
    </rPh>
    <rPh sb="9" eb="10">
      <t>カン</t>
    </rPh>
    <rPh sb="12" eb="16">
      <t>カクニンジコウ</t>
    </rPh>
    <phoneticPr fontId="5"/>
  </si>
  <si>
    <t>〇補助対象設備の耐震設計</t>
    <rPh sb="1" eb="3">
      <t>ホジョ</t>
    </rPh>
    <rPh sb="3" eb="5">
      <t>タイショウ</t>
    </rPh>
    <rPh sb="5" eb="7">
      <t>セツビ</t>
    </rPh>
    <rPh sb="8" eb="10">
      <t>タイシン</t>
    </rPh>
    <rPh sb="10" eb="12">
      <t>セッケイ</t>
    </rPh>
    <phoneticPr fontId="4"/>
  </si>
  <si>
    <t>「建築基準法施行令第八十八条」、「JISC8955:2017 太陽電池アレイ用支持物の設計用荷重算出方法」、「建築設備耐震設計・施工指針2014年版」（監修：独立行政法人建築研究所）に基づき、設計・施工を実施します。</t>
    <rPh sb="96" eb="98">
      <t>セッケイ</t>
    </rPh>
    <phoneticPr fontId="4"/>
  </si>
  <si>
    <t>〇その他駐車場を活用した太陽光発電設備を導入する場合</t>
    <rPh sb="3" eb="4">
      <t>タ</t>
    </rPh>
    <rPh sb="4" eb="7">
      <t>チュウシャジョウ</t>
    </rPh>
    <rPh sb="8" eb="10">
      <t>カツヨウ</t>
    </rPh>
    <rPh sb="12" eb="15">
      <t>タイヨウコウ</t>
    </rPh>
    <rPh sb="15" eb="17">
      <t>ハツデン</t>
    </rPh>
    <rPh sb="17" eb="19">
      <t>セツビ</t>
    </rPh>
    <rPh sb="20" eb="22">
      <t>ドウニュウ</t>
    </rPh>
    <rPh sb="24" eb="26">
      <t>バアイ</t>
    </rPh>
    <phoneticPr fontId="4"/>
  </si>
  <si>
    <t>駐車場内に設置する垂直型の太陽光発電設備等を導入するもので、同時に充放電設備を導入します。</t>
    <rPh sb="0" eb="3">
      <t>チュウシャジョウ</t>
    </rPh>
    <rPh sb="3" eb="4">
      <t>ナイ</t>
    </rPh>
    <rPh sb="5" eb="7">
      <t>セッチ</t>
    </rPh>
    <rPh sb="9" eb="12">
      <t>スイチョクガタ</t>
    </rPh>
    <rPh sb="13" eb="16">
      <t>タイヨウコウ</t>
    </rPh>
    <rPh sb="16" eb="18">
      <t>ハツデン</t>
    </rPh>
    <rPh sb="18" eb="20">
      <t>セツビ</t>
    </rPh>
    <rPh sb="20" eb="21">
      <t>トウ</t>
    </rPh>
    <rPh sb="22" eb="24">
      <t>ドウニュウ</t>
    </rPh>
    <rPh sb="30" eb="32">
      <t>ドウジ</t>
    </rPh>
    <rPh sb="33" eb="36">
      <t>ジュウホウデン</t>
    </rPh>
    <rPh sb="36" eb="38">
      <t>セツビ</t>
    </rPh>
    <rPh sb="39" eb="41">
      <t>ドウニュウ</t>
    </rPh>
    <phoneticPr fontId="4"/>
  </si>
  <si>
    <t>導入する定置用蓄電池は、本事業で導入する太陽光発電設備により発電する電力を蓄電池に蓄え、平時において繰り返し充放電します。
（保安防災のみを目的としたものは補助対象外とする。）</t>
    <rPh sb="0" eb="2">
      <t>ドウニュウ</t>
    </rPh>
    <rPh sb="4" eb="6">
      <t>テイチ</t>
    </rPh>
    <rPh sb="6" eb="7">
      <t>ヨウ</t>
    </rPh>
    <rPh sb="7" eb="10">
      <t>チクデンチ</t>
    </rPh>
    <rPh sb="37" eb="40">
      <t>チクデンチ</t>
    </rPh>
    <rPh sb="41" eb="42">
      <t>タクワ</t>
    </rPh>
    <phoneticPr fontId="4"/>
  </si>
  <si>
    <t>〇 車載型蓄電池を導入する場合</t>
    <rPh sb="2" eb="5">
      <t>シャサイガタ</t>
    </rPh>
    <phoneticPr fontId="4"/>
  </si>
  <si>
    <t>導入する充放電設備は、主に太陽光発電設備により発電する電力を平時において駐車場を利用する電気自動車に供給するとともに、その自動車から施設に電力を供給します。（利用する電気自動車の車載型蓄電池は補助対象の有無を問いません。）</t>
  </si>
  <si>
    <t>導入する充電設備は、主に本事業で導入する太陽光発電設備により発電する電力を、平時において駐車場を利用する電気自動車に供給します。（利用する電気自動車の車載型蓄電池は補助対象の有無を問いません。）</t>
    <rPh sb="0" eb="2">
      <t>ドウニュウ</t>
    </rPh>
    <rPh sb="4" eb="6">
      <t>ジュウデン</t>
    </rPh>
    <rPh sb="6" eb="8">
      <t>セツビ</t>
    </rPh>
    <rPh sb="10" eb="11">
      <t>オモ</t>
    </rPh>
    <rPh sb="12" eb="13">
      <t>ホン</t>
    </rPh>
    <rPh sb="13" eb="15">
      <t>ジギョウ</t>
    </rPh>
    <rPh sb="16" eb="18">
      <t>ドウニュウ</t>
    </rPh>
    <rPh sb="20" eb="23">
      <t>タイヨウコウ</t>
    </rPh>
    <rPh sb="23" eb="25">
      <t>ハツデン</t>
    </rPh>
    <rPh sb="25" eb="27">
      <t>セツビ</t>
    </rPh>
    <rPh sb="30" eb="32">
      <t>ハツデン</t>
    </rPh>
    <rPh sb="34" eb="36">
      <t>デンリョク</t>
    </rPh>
    <rPh sb="38" eb="40">
      <t>ヘイジ</t>
    </rPh>
    <rPh sb="44" eb="47">
      <t>チュウシャジョウ</t>
    </rPh>
    <rPh sb="48" eb="50">
      <t>リヨウ</t>
    </rPh>
    <rPh sb="52" eb="54">
      <t>デンキ</t>
    </rPh>
    <rPh sb="54" eb="57">
      <t>ジドウシャ</t>
    </rPh>
    <rPh sb="58" eb="60">
      <t>キョウキュウ</t>
    </rPh>
    <rPh sb="65" eb="67">
      <t>リヨウ</t>
    </rPh>
    <rPh sb="69" eb="71">
      <t>デンキ</t>
    </rPh>
    <rPh sb="71" eb="74">
      <t>ジドウシャ</t>
    </rPh>
    <rPh sb="75" eb="77">
      <t>シャサイ</t>
    </rPh>
    <rPh sb="77" eb="78">
      <t>ガタ</t>
    </rPh>
    <rPh sb="78" eb="81">
      <t>チクデンチ</t>
    </rPh>
    <rPh sb="82" eb="84">
      <t>ホジョ</t>
    </rPh>
    <rPh sb="84" eb="86">
      <t>タイショウ</t>
    </rPh>
    <rPh sb="87" eb="89">
      <t>ウム</t>
    </rPh>
    <rPh sb="90" eb="91">
      <t>ト</t>
    </rPh>
    <phoneticPr fontId="4"/>
  </si>
  <si>
    <t>７－３．設備の運用説明</t>
    <rPh sb="4" eb="6">
      <t>セツビ</t>
    </rPh>
    <rPh sb="7" eb="9">
      <t>ウンヨウ</t>
    </rPh>
    <rPh sb="9" eb="11">
      <t>セツメイ</t>
    </rPh>
    <phoneticPr fontId="5"/>
  </si>
  <si>
    <t>※平常時、停電時の運用方法を選択し、説明資料をB-8として提出してください。</t>
    <rPh sb="1" eb="4">
      <t>ヘイジョウジ</t>
    </rPh>
    <rPh sb="5" eb="8">
      <t>テイデンジ</t>
    </rPh>
    <rPh sb="9" eb="11">
      <t>ウンヨウ</t>
    </rPh>
    <rPh sb="11" eb="13">
      <t>ホウホウ</t>
    </rPh>
    <rPh sb="14" eb="16">
      <t>センタク</t>
    </rPh>
    <rPh sb="18" eb="22">
      <t>セツメイシリョウ</t>
    </rPh>
    <rPh sb="29" eb="31">
      <t>テイシュツ</t>
    </rPh>
    <phoneticPr fontId="5"/>
  </si>
  <si>
    <t>100%自家消費するため、余剰電力は発生しない。</t>
    <rPh sb="4" eb="8">
      <t>ジカショウヒ</t>
    </rPh>
    <rPh sb="13" eb="17">
      <t>ヨジョウデンリョク</t>
    </rPh>
    <rPh sb="18" eb="20">
      <t>ハッセイ</t>
    </rPh>
    <phoneticPr fontId="4"/>
  </si>
  <si>
    <t>平常時の余剰電力</t>
    <rPh sb="0" eb="3">
      <t>ヘイジョウジ</t>
    </rPh>
    <rPh sb="4" eb="8">
      <t>ヨジョウデンリョク</t>
    </rPh>
    <phoneticPr fontId="5"/>
  </si>
  <si>
    <t>パワコンの負荷追従機能等により発電量を制御するため、余剰電力は発生しない。</t>
    <rPh sb="5" eb="9">
      <t>フカツイジュウ</t>
    </rPh>
    <rPh sb="9" eb="11">
      <t>キノウ</t>
    </rPh>
    <rPh sb="11" eb="12">
      <t>トウ</t>
    </rPh>
    <rPh sb="15" eb="18">
      <t>ハツデンリョウ</t>
    </rPh>
    <rPh sb="19" eb="21">
      <t>セイギョ</t>
    </rPh>
    <rPh sb="26" eb="28">
      <t>ヨジョウ</t>
    </rPh>
    <rPh sb="28" eb="30">
      <t>デンリョク</t>
    </rPh>
    <rPh sb="31" eb="33">
      <t>ハッセイ</t>
    </rPh>
    <phoneticPr fontId="4"/>
  </si>
  <si>
    <t>余剰電力は、FIT/FIP制度やカーボンクレジット等を活用せず売電する。</t>
    <rPh sb="0" eb="2">
      <t>ヨジョウ</t>
    </rPh>
    <rPh sb="2" eb="4">
      <t>デンリョク</t>
    </rPh>
    <rPh sb="13" eb="15">
      <t>セイド</t>
    </rPh>
    <rPh sb="25" eb="26">
      <t>トウ</t>
    </rPh>
    <rPh sb="27" eb="29">
      <t>カツヨウ</t>
    </rPh>
    <rPh sb="31" eb="33">
      <t>バイデン</t>
    </rPh>
    <phoneticPr fontId="4"/>
  </si>
  <si>
    <t>その他</t>
    <rPh sb="2" eb="3">
      <t>タ</t>
    </rPh>
    <phoneticPr fontId="4"/>
  </si>
  <si>
    <t>停電時の電力供給</t>
  </si>
  <si>
    <t>自立型パワコンより給電</t>
    <rPh sb="0" eb="2">
      <t>ジリツ</t>
    </rPh>
    <rPh sb="2" eb="3">
      <t>ガタ</t>
    </rPh>
    <rPh sb="9" eb="11">
      <t>キュウデン</t>
    </rPh>
    <phoneticPr fontId="4"/>
  </si>
  <si>
    <t>蓄電池システムより給電</t>
    <rPh sb="0" eb="3">
      <t>チクデンチ</t>
    </rPh>
    <rPh sb="9" eb="11">
      <t>キュウデン</t>
    </rPh>
    <phoneticPr fontId="4"/>
  </si>
  <si>
    <t>８．事業の効果</t>
    <rPh sb="2" eb="4">
      <t>ジギョウ</t>
    </rPh>
    <rPh sb="5" eb="7">
      <t>コウカ</t>
    </rPh>
    <phoneticPr fontId="5"/>
  </si>
  <si>
    <r>
      <t>※該当する項目は”</t>
    </r>
    <r>
      <rPr>
        <sz val="9"/>
        <color theme="1"/>
        <rFont val="游ゴシック"/>
        <family val="3"/>
        <charset val="128"/>
      </rPr>
      <t>✓”を選択してください。</t>
    </r>
    <rPh sb="1" eb="3">
      <t>ガイトウ</t>
    </rPh>
    <rPh sb="5" eb="7">
      <t>コウモク</t>
    </rPh>
    <rPh sb="12" eb="14">
      <t>センタク</t>
    </rPh>
    <phoneticPr fontId="5"/>
  </si>
  <si>
    <t>kWh/年</t>
  </si>
  <si>
    <t>t-CO2/年</t>
  </si>
  <si>
    <t>小数点以下切捨</t>
    <rPh sb="0" eb="3">
      <t>ショウスウテン</t>
    </rPh>
    <rPh sb="3" eb="5">
      <t>イカ</t>
    </rPh>
    <rPh sb="5" eb="7">
      <t>キリシャ</t>
    </rPh>
    <phoneticPr fontId="5"/>
  </si>
  <si>
    <t>%</t>
  </si>
  <si>
    <t>小数点第３位以下切捨</t>
    <rPh sb="0" eb="3">
      <t>ショウスウテン</t>
    </rPh>
    <rPh sb="3" eb="4">
      <t>ダイ</t>
    </rPh>
    <rPh sb="5" eb="6">
      <t>イ</t>
    </rPh>
    <rPh sb="6" eb="8">
      <t>イカ</t>
    </rPh>
    <rPh sb="8" eb="10">
      <t>キリシャ</t>
    </rPh>
    <phoneticPr fontId="5"/>
  </si>
  <si>
    <t>JISC8907:2005準拠</t>
    <rPh sb="13" eb="15">
      <t>ジュンキョ</t>
    </rPh>
    <phoneticPr fontId="5"/>
  </si>
  <si>
    <t>METPV-11</t>
    <phoneticPr fontId="5"/>
  </si>
  <si>
    <t>日射量データ</t>
    <rPh sb="0" eb="3">
      <t>ニッシャリョウ</t>
    </rPh>
    <phoneticPr fontId="5"/>
  </si>
  <si>
    <t>MONSOLA-11</t>
    <phoneticPr fontId="5"/>
  </si>
  <si>
    <t>地点名</t>
    <rPh sb="0" eb="3">
      <t>チテンメイ</t>
    </rPh>
    <phoneticPr fontId="5"/>
  </si>
  <si>
    <t>METPV-20</t>
    <phoneticPr fontId="5"/>
  </si>
  <si>
    <t>MONSOLA-20</t>
    <phoneticPr fontId="5"/>
  </si>
  <si>
    <t>円</t>
  </si>
  <si>
    <t>年</t>
  </si>
  <si>
    <t>地球温暖化対策事業効果算定ガイドブック＜補助事業申請者用＞C.蓄電池用</t>
    <phoneticPr fontId="5"/>
  </si>
  <si>
    <t>※定置用蓄電池を含めた再エネ自家消費量の算出が困難な場合、下記の計算ファイルを使用し、
　B-10として提出してください。
　B-10として提出してください。</t>
    <rPh sb="1" eb="4">
      <t>テイチヨウ</t>
    </rPh>
    <rPh sb="4" eb="7">
      <t>チクデンチ</t>
    </rPh>
    <rPh sb="8" eb="9">
      <t>フク</t>
    </rPh>
    <rPh sb="11" eb="12">
      <t>サイ</t>
    </rPh>
    <rPh sb="14" eb="19">
      <t>ジカショウヒリョウ</t>
    </rPh>
    <rPh sb="20" eb="22">
      <t>サンシュツ</t>
    </rPh>
    <rPh sb="23" eb="25">
      <t>コンナン</t>
    </rPh>
    <rPh sb="26" eb="28">
      <t>バアイ</t>
    </rPh>
    <rPh sb="29" eb="31">
      <t>カキ</t>
    </rPh>
    <rPh sb="32" eb="34">
      <t>ケイサン</t>
    </rPh>
    <rPh sb="39" eb="41">
      <t>シヨウ</t>
    </rPh>
    <rPh sb="52" eb="54">
      <t>テイシュツ</t>
    </rPh>
    <rPh sb="70" eb="72">
      <t>テイシュツ</t>
    </rPh>
    <phoneticPr fontId="5"/>
  </si>
  <si>
    <t>発電量計算方法</t>
    <rPh sb="0" eb="3">
      <t>ハツデンリョウ</t>
    </rPh>
    <rPh sb="3" eb="5">
      <t>ケイサン</t>
    </rPh>
    <rPh sb="5" eb="7">
      <t>ホウホウ</t>
    </rPh>
    <phoneticPr fontId="5"/>
  </si>
  <si>
    <t>９．設備、工事発注先の選定</t>
    <rPh sb="2" eb="4">
      <t>セツビ</t>
    </rPh>
    <rPh sb="5" eb="7">
      <t>コウジ</t>
    </rPh>
    <rPh sb="7" eb="10">
      <t>ハッチュウサキ</t>
    </rPh>
    <rPh sb="11" eb="13">
      <t>センテイ</t>
    </rPh>
    <phoneticPr fontId="5"/>
  </si>
  <si>
    <t>９ー１．選定方法・予定日</t>
    <rPh sb="4" eb="6">
      <t>センテイ</t>
    </rPh>
    <rPh sb="6" eb="8">
      <t>ホウホウ</t>
    </rPh>
    <rPh sb="9" eb="12">
      <t>ヨテイビ</t>
    </rPh>
    <phoneticPr fontId="5"/>
  </si>
  <si>
    <t>３者見積予定、未選定</t>
    <rPh sb="4" eb="6">
      <t>ヨテイ</t>
    </rPh>
    <rPh sb="7" eb="8">
      <t>ミ</t>
    </rPh>
    <phoneticPr fontId="5"/>
  </si>
  <si>
    <t>※該当する選定方法を選択してください。</t>
    <rPh sb="5" eb="7">
      <t>センテイ</t>
    </rPh>
    <rPh sb="7" eb="9">
      <t>ホウホウ</t>
    </rPh>
    <phoneticPr fontId="5"/>
  </si>
  <si>
    <t>３者見積あり、選定済</t>
    <phoneticPr fontId="5"/>
  </si>
  <si>
    <t>※選定日または選定予定日を記入してください。</t>
    <rPh sb="1" eb="4">
      <t>センテイビ</t>
    </rPh>
    <rPh sb="7" eb="12">
      <t>センテイヨテイビ</t>
    </rPh>
    <rPh sb="13" eb="15">
      <t>キニュウ</t>
    </rPh>
    <phoneticPr fontId="5"/>
  </si>
  <si>
    <t>９－２．利益排除の有無</t>
    <rPh sb="4" eb="8">
      <t>リエキハイジョ</t>
    </rPh>
    <rPh sb="9" eb="11">
      <t>ウム</t>
    </rPh>
    <phoneticPr fontId="5"/>
  </si>
  <si>
    <t>※利益排除対象の有無を選択してください。有の場合はその内容を記載してください。</t>
    <rPh sb="8" eb="10">
      <t>ウム</t>
    </rPh>
    <rPh sb="11" eb="13">
      <t>センタク</t>
    </rPh>
    <rPh sb="20" eb="21">
      <t>ア</t>
    </rPh>
    <rPh sb="22" eb="24">
      <t>バアイ</t>
    </rPh>
    <rPh sb="27" eb="29">
      <t>ナイヨウ</t>
    </rPh>
    <rPh sb="30" eb="32">
      <t>キサイ</t>
    </rPh>
    <phoneticPr fontId="5"/>
  </si>
  <si>
    <t>有</t>
    <rPh sb="0" eb="1">
      <t>ア</t>
    </rPh>
    <phoneticPr fontId="5"/>
  </si>
  <si>
    <t>有の場合：</t>
    <rPh sb="0" eb="1">
      <t>アリ</t>
    </rPh>
    <rPh sb="2" eb="4">
      <t>バアイ</t>
    </rPh>
    <phoneticPr fontId="5"/>
  </si>
  <si>
    <t>無</t>
    <rPh sb="0" eb="1">
      <t>ナ</t>
    </rPh>
    <phoneticPr fontId="5"/>
  </si>
  <si>
    <t>１０．許認可・権利関係事項</t>
    <rPh sb="3" eb="6">
      <t>キョニンカ</t>
    </rPh>
    <rPh sb="7" eb="9">
      <t>ケンリ</t>
    </rPh>
    <rPh sb="9" eb="11">
      <t>カンケイ</t>
    </rPh>
    <rPh sb="11" eb="13">
      <t>ジコウ</t>
    </rPh>
    <phoneticPr fontId="5"/>
  </si>
  <si>
    <t>※各項目について状況を選択し、その実施日を記入してください。</t>
    <rPh sb="1" eb="4">
      <t>カクコウモク</t>
    </rPh>
    <rPh sb="8" eb="10">
      <t>ジョウキョウ</t>
    </rPh>
    <rPh sb="11" eb="13">
      <t>センタク</t>
    </rPh>
    <rPh sb="17" eb="20">
      <t>ジッシビ</t>
    </rPh>
    <rPh sb="21" eb="23">
      <t>キニュウ</t>
    </rPh>
    <phoneticPr fontId="5"/>
  </si>
  <si>
    <t>※その他の場合は項目を記載してください。（例：景観条例、道路占有許可等）</t>
  </si>
  <si>
    <t>項目</t>
  </si>
  <si>
    <t>状況</t>
  </si>
  <si>
    <t>実施日</t>
    <rPh sb="0" eb="3">
      <t>ジッシビ</t>
    </rPh>
    <phoneticPr fontId="5"/>
  </si>
  <si>
    <t>建築確認申請</t>
  </si>
  <si>
    <t>系統連系申込</t>
    <phoneticPr fontId="5"/>
  </si>
  <si>
    <t>消防関係届出</t>
    <phoneticPr fontId="5"/>
  </si>
  <si>
    <t>使用前自己確認</t>
    <phoneticPr fontId="5"/>
  </si>
  <si>
    <t>建築確認申請</t>
    <phoneticPr fontId="5"/>
  </si>
  <si>
    <t>未着手</t>
    <rPh sb="0" eb="3">
      <t>ミチャクシュ</t>
    </rPh>
    <phoneticPr fontId="4"/>
  </si>
  <si>
    <t>事前相談</t>
    <rPh sb="0" eb="2">
      <t>ジゼン</t>
    </rPh>
    <rPh sb="2" eb="4">
      <t>ソウダン</t>
    </rPh>
    <phoneticPr fontId="4"/>
  </si>
  <si>
    <t>事前協議</t>
    <rPh sb="0" eb="2">
      <t>ジゼン</t>
    </rPh>
    <rPh sb="2" eb="4">
      <t>キョウギ</t>
    </rPh>
    <phoneticPr fontId="4"/>
  </si>
  <si>
    <t>自己確認実施</t>
    <rPh sb="0" eb="4">
      <t>ジコカクニン</t>
    </rPh>
    <rPh sb="4" eb="6">
      <t>ジッシ</t>
    </rPh>
    <phoneticPr fontId="4"/>
  </si>
  <si>
    <t>申請済</t>
    <rPh sb="0" eb="2">
      <t>シンセイ</t>
    </rPh>
    <rPh sb="2" eb="3">
      <t>スミ</t>
    </rPh>
    <phoneticPr fontId="4"/>
  </si>
  <si>
    <t>届出済</t>
    <rPh sb="0" eb="2">
      <t>トドケデ</t>
    </rPh>
    <rPh sb="2" eb="3">
      <t>スミ</t>
    </rPh>
    <phoneticPr fontId="4"/>
  </si>
  <si>
    <t>確認済証受領</t>
    <rPh sb="0" eb="3">
      <t>カクニンスミ</t>
    </rPh>
    <rPh sb="3" eb="4">
      <t>ショウ</t>
    </rPh>
    <rPh sb="4" eb="6">
      <t>ジュリョウ</t>
    </rPh>
    <phoneticPr fontId="4"/>
  </si>
  <si>
    <t>申請不要</t>
    <rPh sb="0" eb="2">
      <t>シンセイ</t>
    </rPh>
    <rPh sb="2" eb="4">
      <t>フヨウ</t>
    </rPh>
    <phoneticPr fontId="4"/>
  </si>
  <si>
    <t>１１．資金計画</t>
    <rPh sb="3" eb="7">
      <t>シキンケイカク</t>
    </rPh>
    <phoneticPr fontId="5"/>
  </si>
  <si>
    <t>※補助金の支給は総事業費の支払い後となりますので、補助金の充当を考慮せずに資金計画を
　立ててください。</t>
    <rPh sb="1" eb="4">
      <t>ホジョキン</t>
    </rPh>
    <rPh sb="5" eb="7">
      <t>シキュウ</t>
    </rPh>
    <rPh sb="8" eb="12">
      <t>ソウジギョウヒ</t>
    </rPh>
    <rPh sb="13" eb="15">
      <t>シハラ</t>
    </rPh>
    <rPh sb="16" eb="17">
      <t>ゴ</t>
    </rPh>
    <rPh sb="25" eb="28">
      <t>ホジョキン</t>
    </rPh>
    <rPh sb="29" eb="31">
      <t>ジュウトウ</t>
    </rPh>
    <rPh sb="32" eb="34">
      <t>コウリョ</t>
    </rPh>
    <rPh sb="37" eb="39">
      <t>シキン</t>
    </rPh>
    <rPh sb="39" eb="41">
      <t>ケイカク</t>
    </rPh>
    <rPh sb="44" eb="45">
      <t>タ</t>
    </rPh>
    <phoneticPr fontId="5"/>
  </si>
  <si>
    <t>項目</t>
    <rPh sb="0" eb="2">
      <t>コウモク</t>
    </rPh>
    <phoneticPr fontId="5"/>
  </si>
  <si>
    <t>金額（円）</t>
    <rPh sb="0" eb="2">
      <t>キンガク</t>
    </rPh>
    <rPh sb="3" eb="4">
      <t>エン</t>
    </rPh>
    <phoneticPr fontId="5"/>
  </si>
  <si>
    <t>調達方法</t>
    <rPh sb="0" eb="2">
      <t>チョウタツ</t>
    </rPh>
    <rPh sb="2" eb="4">
      <t>ホウホウ</t>
    </rPh>
    <phoneticPr fontId="5"/>
  </si>
  <si>
    <t>資金調達先</t>
    <phoneticPr fontId="5"/>
  </si>
  <si>
    <t>自己資金</t>
    <phoneticPr fontId="5"/>
  </si>
  <si>
    <t>借入金</t>
    <rPh sb="0" eb="3">
      <t>カリイレキン</t>
    </rPh>
    <phoneticPr fontId="5"/>
  </si>
  <si>
    <t>外部調達１</t>
    <phoneticPr fontId="5"/>
  </si>
  <si>
    <t>出資金</t>
    <rPh sb="0" eb="3">
      <t>シュッシキン</t>
    </rPh>
    <phoneticPr fontId="5"/>
  </si>
  <si>
    <t>外部調達２</t>
    <phoneticPr fontId="5"/>
  </si>
  <si>
    <t>資金合計</t>
    <phoneticPr fontId="5"/>
  </si>
  <si>
    <t>総事業費（税込）</t>
    <rPh sb="0" eb="1">
      <t>ソウ</t>
    </rPh>
    <rPh sb="1" eb="4">
      <t>ジギョウヒ</t>
    </rPh>
    <rPh sb="5" eb="7">
      <t>ゼイコ</t>
    </rPh>
    <phoneticPr fontId="5"/>
  </si>
  <si>
    <t>CO2削減量（F)</t>
    <phoneticPr fontId="4"/>
  </si>
  <si>
    <t>別紙２</t>
    <rPh sb="0" eb="2">
      <t>ベッシ</t>
    </rPh>
    <phoneticPr fontId="5"/>
  </si>
  <si>
    <t>ソーラーカーポート等事業</t>
    <rPh sb="9" eb="10">
      <t>トウ</t>
    </rPh>
    <rPh sb="10" eb="12">
      <t>ジギョウ</t>
    </rPh>
    <phoneticPr fontId="5"/>
  </si>
  <si>
    <t>【経費内訳】</t>
    <rPh sb="1" eb="5">
      <t>ケイヒウチワケ</t>
    </rPh>
    <phoneticPr fontId="5"/>
  </si>
  <si>
    <t>（単位：円）</t>
    <rPh sb="1" eb="3">
      <t>タンイ</t>
    </rPh>
    <rPh sb="4" eb="5">
      <t>エン</t>
    </rPh>
    <phoneticPr fontId="5"/>
  </si>
  <si>
    <t>(3)</t>
  </si>
  <si>
    <t>(4)</t>
  </si>
  <si>
    <t>補助対象経費</t>
    <rPh sb="0" eb="6">
      <t>ホジョタイショウケイヒ</t>
    </rPh>
    <phoneticPr fontId="5"/>
  </si>
  <si>
    <t>定額</t>
    <rPh sb="0" eb="2">
      <t>テイガク</t>
    </rPh>
    <phoneticPr fontId="5"/>
  </si>
  <si>
    <t>定額/上限額</t>
    <rPh sb="0" eb="2">
      <t>テイガク</t>
    </rPh>
    <rPh sb="3" eb="6">
      <t>ジョウゲンガク</t>
    </rPh>
    <phoneticPr fontId="5"/>
  </si>
  <si>
    <t>補助対象経費の内訳</t>
    <rPh sb="0" eb="6">
      <t>ホジョタイショウケイヒ</t>
    </rPh>
    <rPh sb="7" eb="9">
      <t>ウチワケ</t>
    </rPh>
    <phoneticPr fontId="5"/>
  </si>
  <si>
    <t>区分・費目</t>
    <rPh sb="0" eb="2">
      <t>クブン</t>
    </rPh>
    <rPh sb="3" eb="5">
      <t>ヒモク</t>
    </rPh>
    <phoneticPr fontId="5"/>
  </si>
  <si>
    <t>細分</t>
    <rPh sb="0" eb="2">
      <t>サイブン</t>
    </rPh>
    <phoneticPr fontId="20"/>
  </si>
  <si>
    <t>金額</t>
    <rPh sb="0" eb="2">
      <t>キンガク</t>
    </rPh>
    <phoneticPr fontId="5"/>
  </si>
  <si>
    <t>積算内訳</t>
    <rPh sb="0" eb="2">
      <t>セキサン</t>
    </rPh>
    <rPh sb="2" eb="4">
      <t>ウチワケ</t>
    </rPh>
    <phoneticPr fontId="5"/>
  </si>
  <si>
    <t>工事費・本工事費</t>
  </si>
  <si>
    <t>材料費</t>
    <rPh sb="0" eb="3">
      <t>ザイリョウヒ</t>
    </rPh>
    <phoneticPr fontId="5"/>
  </si>
  <si>
    <t>同</t>
  </si>
  <si>
    <t>労務費</t>
    <rPh sb="0" eb="3">
      <t>ロウムヒ</t>
    </rPh>
    <phoneticPr fontId="5"/>
  </si>
  <si>
    <t>直接経費</t>
    <rPh sb="0" eb="2">
      <t>チョクセツ</t>
    </rPh>
    <rPh sb="2" eb="4">
      <t>ケイヒ</t>
    </rPh>
    <phoneticPr fontId="5"/>
  </si>
  <si>
    <t>共通仮設費</t>
    <rPh sb="0" eb="2">
      <t>キョウツウ</t>
    </rPh>
    <rPh sb="2" eb="4">
      <t>カセツ</t>
    </rPh>
    <rPh sb="4" eb="5">
      <t>ヒ</t>
    </rPh>
    <phoneticPr fontId="5"/>
  </si>
  <si>
    <t>現場管理費</t>
    <rPh sb="0" eb="2">
      <t>ゲンバ</t>
    </rPh>
    <rPh sb="2" eb="5">
      <t>カンリヒ</t>
    </rPh>
    <phoneticPr fontId="5"/>
  </si>
  <si>
    <t>一般管理費</t>
    <rPh sb="0" eb="2">
      <t>イッパン</t>
    </rPh>
    <rPh sb="2" eb="5">
      <t>カンリヒ</t>
    </rPh>
    <phoneticPr fontId="5"/>
  </si>
  <si>
    <t>工事費・付帯工事費</t>
  </si>
  <si>
    <t>―</t>
  </si>
  <si>
    <t>工事費・機械器具費</t>
  </si>
  <si>
    <t>工事費・測量及試験費</t>
  </si>
  <si>
    <t>工事費計</t>
    <rPh sb="0" eb="3">
      <t>コウジヒ</t>
    </rPh>
    <rPh sb="3" eb="4">
      <t>ケイ</t>
    </rPh>
    <phoneticPr fontId="20"/>
  </si>
  <si>
    <t>設備費</t>
  </si>
  <si>
    <t>業務費</t>
  </si>
  <si>
    <t>事務費</t>
  </si>
  <si>
    <t>小計</t>
    <rPh sb="0" eb="2">
      <t>ショウケイ</t>
    </rPh>
    <phoneticPr fontId="20"/>
  </si>
  <si>
    <t>消費税</t>
    <rPh sb="0" eb="3">
      <t>ショウヒゼイ</t>
    </rPh>
    <phoneticPr fontId="20"/>
  </si>
  <si>
    <t>合計</t>
    <rPh sb="0" eb="2">
      <t>ゴウケイ</t>
    </rPh>
    <phoneticPr fontId="21"/>
  </si>
  <si>
    <t>A</t>
    <phoneticPr fontId="5"/>
  </si>
  <si>
    <t>B</t>
    <phoneticPr fontId="5"/>
  </si>
  <si>
    <t>基準額 (A×B)</t>
    <rPh sb="0" eb="3">
      <t>キジュンガク</t>
    </rPh>
    <phoneticPr fontId="5"/>
  </si>
  <si>
    <t>円</t>
    <phoneticPr fontId="5"/>
  </si>
  <si>
    <t>定置用蓄電池の基準額算定表</t>
    <rPh sb="0" eb="3">
      <t>テイチヨウ</t>
    </rPh>
    <rPh sb="3" eb="6">
      <t>チクデンチ</t>
    </rPh>
    <rPh sb="7" eb="10">
      <t>キジュンガク</t>
    </rPh>
    <rPh sb="10" eb="12">
      <t>サンテイ</t>
    </rPh>
    <rPh sb="12" eb="13">
      <t>ヒョウ</t>
    </rPh>
    <phoneticPr fontId="5"/>
  </si>
  <si>
    <t>C</t>
    <phoneticPr fontId="5"/>
  </si>
  <si>
    <t>定置用蓄電池容量合計</t>
    <rPh sb="0" eb="6">
      <t>テイチヨウチクデンチ</t>
    </rPh>
    <rPh sb="6" eb="8">
      <t>ヨウリョウ</t>
    </rPh>
    <rPh sb="8" eb="10">
      <t>ゴウケイ</t>
    </rPh>
    <phoneticPr fontId="5"/>
  </si>
  <si>
    <t>E</t>
    <phoneticPr fontId="5"/>
  </si>
  <si>
    <t>目標価格</t>
    <rPh sb="0" eb="4">
      <t>モクヒョウカカク</t>
    </rPh>
    <phoneticPr fontId="5"/>
  </si>
  <si>
    <t>目標価格　以下/超</t>
    <rPh sb="0" eb="4">
      <t>モクヒョウカカク</t>
    </rPh>
    <rPh sb="5" eb="7">
      <t>イカ</t>
    </rPh>
    <rPh sb="8" eb="9">
      <t>コ</t>
    </rPh>
    <phoneticPr fontId="5"/>
  </si>
  <si>
    <t>F</t>
    <phoneticPr fontId="5"/>
  </si>
  <si>
    <t>目標価格以下の場合</t>
    <phoneticPr fontId="5"/>
  </si>
  <si>
    <t>G</t>
    <phoneticPr fontId="5"/>
  </si>
  <si>
    <t>H</t>
    <phoneticPr fontId="5"/>
  </si>
  <si>
    <t>円/kWh</t>
    <phoneticPr fontId="5"/>
  </si>
  <si>
    <t>目標価格を超える場合</t>
    <rPh sb="5" eb="6">
      <t>コ</t>
    </rPh>
    <phoneticPr fontId="5"/>
  </si>
  <si>
    <t>J</t>
    <phoneticPr fontId="5"/>
  </si>
  <si>
    <t>上限額</t>
    <rPh sb="0" eb="3">
      <t>ジョウゲンガク</t>
    </rPh>
    <phoneticPr fontId="5"/>
  </si>
  <si>
    <t>K</t>
    <phoneticPr fontId="5"/>
  </si>
  <si>
    <t>L</t>
    <phoneticPr fontId="5"/>
  </si>
  <si>
    <t>M</t>
    <phoneticPr fontId="5"/>
  </si>
  <si>
    <t>P</t>
    <phoneticPr fontId="5"/>
  </si>
  <si>
    <t>Q</t>
    <phoneticPr fontId="5"/>
  </si>
  <si>
    <t>R</t>
    <phoneticPr fontId="5"/>
  </si>
  <si>
    <t>S</t>
    <phoneticPr fontId="5"/>
  </si>
  <si>
    <t>T</t>
    <phoneticPr fontId="5"/>
  </si>
  <si>
    <t>C0-2 経費区分集計表１</t>
    <phoneticPr fontId="5"/>
  </si>
  <si>
    <t>単位（円）</t>
    <rPh sb="0" eb="2">
      <t>タンイ</t>
    </rPh>
    <rPh sb="3" eb="4">
      <t>エン</t>
    </rPh>
    <phoneticPr fontId="5"/>
  </si>
  <si>
    <t>No.</t>
    <phoneticPr fontId="5"/>
  </si>
  <si>
    <t>規格・仕様</t>
    <rPh sb="0" eb="2">
      <t>キカク</t>
    </rPh>
    <rPh sb="3" eb="5">
      <t>シヨウ</t>
    </rPh>
    <phoneticPr fontId="5"/>
  </si>
  <si>
    <t>費目・細分</t>
    <rPh sb="0" eb="2">
      <t>ヒモク</t>
    </rPh>
    <rPh sb="3" eb="5">
      <t>サイブン</t>
    </rPh>
    <phoneticPr fontId="5"/>
  </si>
  <si>
    <t>補助対象
/対象外</t>
    <rPh sb="0" eb="2">
      <t>ホジョ</t>
    </rPh>
    <rPh sb="2" eb="4">
      <t>タイショウ</t>
    </rPh>
    <rPh sb="6" eb="9">
      <t>タイショウガイ</t>
    </rPh>
    <phoneticPr fontId="5"/>
  </si>
  <si>
    <t>工事費</t>
    <rPh sb="0" eb="3">
      <t>コウジヒ</t>
    </rPh>
    <phoneticPr fontId="5"/>
  </si>
  <si>
    <t>本工事費</t>
    <rPh sb="0" eb="4">
      <t>ホンコウジヒ</t>
    </rPh>
    <phoneticPr fontId="5"/>
  </si>
  <si>
    <t>直接工事費</t>
    <rPh sb="0" eb="5">
      <t>チョクセツコウジヒ</t>
    </rPh>
    <phoneticPr fontId="5"/>
  </si>
  <si>
    <t>間接工事費</t>
    <rPh sb="0" eb="5">
      <t>カンセツコウジヒ</t>
    </rPh>
    <phoneticPr fontId="5"/>
  </si>
  <si>
    <t>直接経費</t>
    <rPh sb="0" eb="4">
      <t>チョクセツケイヒ</t>
    </rPh>
    <phoneticPr fontId="5"/>
  </si>
  <si>
    <t>共通仮設費</t>
    <rPh sb="0" eb="5">
      <t>キョウツウカセツヒ</t>
    </rPh>
    <phoneticPr fontId="5"/>
  </si>
  <si>
    <t>現場管理費</t>
    <rPh sb="0" eb="5">
      <t>ゲンバカンリヒ</t>
    </rPh>
    <phoneticPr fontId="5"/>
  </si>
  <si>
    <t>一般管理費</t>
    <rPh sb="0" eb="5">
      <t>イッパンカンリヒ</t>
    </rPh>
    <phoneticPr fontId="5"/>
  </si>
  <si>
    <t>機械器具費</t>
    <rPh sb="0" eb="5">
      <t>キカイキグヒ</t>
    </rPh>
    <phoneticPr fontId="5"/>
  </si>
  <si>
    <t>測量及び試験費</t>
    <rPh sb="0" eb="3">
      <t>ソクリョウオヨ</t>
    </rPh>
    <rPh sb="4" eb="7">
      <t>シケンヒ</t>
    </rPh>
    <phoneticPr fontId="5"/>
  </si>
  <si>
    <t>設備費</t>
    <rPh sb="0" eb="3">
      <t>セツビヒ</t>
    </rPh>
    <phoneticPr fontId="5"/>
  </si>
  <si>
    <t>業務費</t>
    <rPh sb="0" eb="3">
      <t>ギョウムヒ</t>
    </rPh>
    <phoneticPr fontId="5"/>
  </si>
  <si>
    <t>事務費</t>
    <rPh sb="0" eb="3">
      <t>ジムヒ</t>
    </rPh>
    <phoneticPr fontId="5"/>
  </si>
  <si>
    <t>選択肢</t>
    <rPh sb="0" eb="3">
      <t>センタクシ</t>
    </rPh>
    <phoneticPr fontId="5"/>
  </si>
  <si>
    <t>補助対象</t>
    <rPh sb="0" eb="2">
      <t>ホジョ</t>
    </rPh>
    <rPh sb="2" eb="4">
      <t>タイショウ</t>
    </rPh>
    <phoneticPr fontId="5"/>
  </si>
  <si>
    <t>直接工事費ー材料費</t>
    <rPh sb="0" eb="2">
      <t>チョクセツ</t>
    </rPh>
    <rPh sb="2" eb="5">
      <t>コウジヒ</t>
    </rPh>
    <rPh sb="6" eb="9">
      <t>ザイリョウヒ</t>
    </rPh>
    <phoneticPr fontId="5"/>
  </si>
  <si>
    <t>直接工事費ー労務費</t>
    <rPh sb="0" eb="5">
      <t>チョクセツコウジヒ</t>
    </rPh>
    <rPh sb="6" eb="9">
      <t>ロウムヒ</t>
    </rPh>
    <phoneticPr fontId="5"/>
  </si>
  <si>
    <t>補助対象外</t>
    <rPh sb="0" eb="2">
      <t>ホジョ</t>
    </rPh>
    <rPh sb="2" eb="5">
      <t>タイショウガイ</t>
    </rPh>
    <phoneticPr fontId="5"/>
  </si>
  <si>
    <t>直接工事費ー直接経費</t>
    <rPh sb="0" eb="5">
      <t>チョクセツコウジヒ</t>
    </rPh>
    <rPh sb="6" eb="10">
      <t>チョクセツケイヒ</t>
    </rPh>
    <phoneticPr fontId="5"/>
  </si>
  <si>
    <t>間接工事費ー共通仮設費</t>
    <rPh sb="0" eb="5">
      <t>カンセツコウジヒ</t>
    </rPh>
    <rPh sb="6" eb="11">
      <t>キョウツウカセツヒ</t>
    </rPh>
    <phoneticPr fontId="5"/>
  </si>
  <si>
    <t>間接工事費ー現場管理費</t>
    <rPh sb="0" eb="5">
      <t>カンセツコウジヒ</t>
    </rPh>
    <rPh sb="6" eb="11">
      <t>ゲンバカンリヒ</t>
    </rPh>
    <phoneticPr fontId="5"/>
  </si>
  <si>
    <t>間接工事費ー一般管理費</t>
    <rPh sb="0" eb="5">
      <t>カンセツコウジヒ</t>
    </rPh>
    <rPh sb="6" eb="11">
      <t>イッパンカンリヒ</t>
    </rPh>
    <phoneticPr fontId="5"/>
  </si>
  <si>
    <t>付帯工事費</t>
    <rPh sb="0" eb="5">
      <t>フタイコウジヒ</t>
    </rPh>
    <phoneticPr fontId="5"/>
  </si>
  <si>
    <t>太陽光発電設備の計</t>
    <rPh sb="0" eb="7">
      <t>タイヨウコウハツデンセツビ</t>
    </rPh>
    <rPh sb="8" eb="9">
      <t>ケイ</t>
    </rPh>
    <phoneticPr fontId="5"/>
  </si>
  <si>
    <t>定置用蓄電池の計</t>
    <rPh sb="0" eb="3">
      <t>テイチヨウ</t>
    </rPh>
    <rPh sb="3" eb="6">
      <t>チクデンチ</t>
    </rPh>
    <rPh sb="7" eb="8">
      <t>ケイ</t>
    </rPh>
    <phoneticPr fontId="5"/>
  </si>
  <si>
    <t>直接工事費合計</t>
    <rPh sb="0" eb="5">
      <t>チョクセツコウジヒ</t>
    </rPh>
    <rPh sb="5" eb="7">
      <t>ゴウケイ</t>
    </rPh>
    <phoneticPr fontId="5"/>
  </si>
  <si>
    <t>C0-2経費区分集計表２</t>
    <phoneticPr fontId="4"/>
  </si>
  <si>
    <t>１．車載型蓄電池・充放電設備・充電設備  設備費用</t>
    <rPh sb="2" eb="5">
      <t>シャサイガタ</t>
    </rPh>
    <rPh sb="5" eb="8">
      <t>チクデンチ</t>
    </rPh>
    <rPh sb="9" eb="14">
      <t>ジュウホウデンセツビ</t>
    </rPh>
    <rPh sb="15" eb="19">
      <t>ジュウデンセツビ</t>
    </rPh>
    <rPh sb="21" eb="25">
      <t>セツビヒヨウ</t>
    </rPh>
    <phoneticPr fontId="5"/>
  </si>
  <si>
    <t>【車載型蓄電池】（補助対象以外は計上しないでください。）※補助対象</t>
    <rPh sb="1" eb="3">
      <t>シャサイ</t>
    </rPh>
    <rPh sb="3" eb="4">
      <t>ガタ</t>
    </rPh>
    <rPh sb="4" eb="7">
      <t>チクデンチ</t>
    </rPh>
    <rPh sb="9" eb="15">
      <t>ホジョタイショウイガイ</t>
    </rPh>
    <rPh sb="16" eb="18">
      <t>ケイジョウ</t>
    </rPh>
    <rPh sb="29" eb="31">
      <t>ホジョ</t>
    </rPh>
    <rPh sb="31" eb="33">
      <t>タイショウ</t>
    </rPh>
    <phoneticPr fontId="5"/>
  </si>
  <si>
    <t>NO</t>
    <phoneticPr fontId="5"/>
  </si>
  <si>
    <t>型式</t>
    <phoneticPr fontId="5"/>
  </si>
  <si>
    <t>補助金
上限額</t>
    <rPh sb="0" eb="2">
      <t>ホジョ</t>
    </rPh>
    <rPh sb="2" eb="3">
      <t>キン</t>
    </rPh>
    <rPh sb="4" eb="6">
      <t>ジョウゲン</t>
    </rPh>
    <rPh sb="6" eb="7">
      <t>ガク</t>
    </rPh>
    <phoneticPr fontId="5"/>
  </si>
  <si>
    <t>蓄電容量
(kWh)</t>
    <rPh sb="0" eb="4">
      <t>チクデンヨウリョウ</t>
    </rPh>
    <phoneticPr fontId="5"/>
  </si>
  <si>
    <t>台数
(台)</t>
    <rPh sb="0" eb="2">
      <t>ダイスウ</t>
    </rPh>
    <rPh sb="4" eb="5">
      <t>ダイ</t>
    </rPh>
    <phoneticPr fontId="5"/>
  </si>
  <si>
    <t>設備費
(合計額)</t>
    <rPh sb="0" eb="3">
      <t>セツビヒ</t>
    </rPh>
    <rPh sb="5" eb="8">
      <t>ゴウケイガク</t>
    </rPh>
    <phoneticPr fontId="5"/>
  </si>
  <si>
    <t>補助対象
経費合計</t>
    <phoneticPr fontId="5"/>
  </si>
  <si>
    <t>合計</t>
    <rPh sb="0" eb="2">
      <t>ゴウケイ</t>
    </rPh>
    <phoneticPr fontId="4"/>
  </si>
  <si>
    <t>補助金
基準額</t>
    <rPh sb="0" eb="3">
      <t>ホジョキン</t>
    </rPh>
    <rPh sb="4" eb="6">
      <t>キジュン</t>
    </rPh>
    <rPh sb="6" eb="7">
      <t>ガク</t>
    </rPh>
    <phoneticPr fontId="5"/>
  </si>
  <si>
    <t>【車載型蓄電池】の計</t>
    <rPh sb="3" eb="4">
      <t>カタ</t>
    </rPh>
    <rPh sb="9" eb="10">
      <t>ケイ</t>
    </rPh>
    <phoneticPr fontId="5"/>
  </si>
  <si>
    <t>【充放電設備（公共施設/災害拠点）】（補助対象以外は計上しないでください。補助率２分の１　:上限は最新のCEV補助金の「銘柄ごとの補助金交付額」）</t>
    <rPh sb="1" eb="4">
      <t>ジュウホウデン</t>
    </rPh>
    <rPh sb="4" eb="6">
      <t>セツビホジョタイショウイガイケイジョウ</t>
    </rPh>
    <phoneticPr fontId="5"/>
  </si>
  <si>
    <t>出力</t>
    <rPh sb="0" eb="2">
      <t>シュツリョク</t>
    </rPh>
    <phoneticPr fontId="5"/>
  </si>
  <si>
    <t>【充放電設備】の計</t>
    <rPh sb="8" eb="9">
      <t>ケイ</t>
    </rPh>
    <phoneticPr fontId="5"/>
  </si>
  <si>
    <t>【充放電設備（公共施設/災害拠点以外）】（補助対象以外は計上しないでください。補助率３分の１　:上限は最新のCEV補助金の「銘柄ごとの補助金交付額」）</t>
    <rPh sb="1" eb="4">
      <t>ジュウホウデン</t>
    </rPh>
    <rPh sb="4" eb="6">
      <t>セツビ</t>
    </rPh>
    <rPh sb="16" eb="18">
      <t>イガイホジョタイショウイガイケイジョウ</t>
    </rPh>
    <phoneticPr fontId="5"/>
  </si>
  <si>
    <t>経路・目的地</t>
    <rPh sb="0" eb="2">
      <t>ケイロ</t>
    </rPh>
    <rPh sb="3" eb="6">
      <t>モクテキチ</t>
    </rPh>
    <phoneticPr fontId="5"/>
  </si>
  <si>
    <t>【急速充電設備】の計</t>
    <rPh sb="1" eb="3">
      <t>キュウソク</t>
    </rPh>
    <rPh sb="9" eb="10">
      <t>ケイ</t>
    </rPh>
    <phoneticPr fontId="5"/>
  </si>
  <si>
    <t>【充電設備】（補助対象以外は計上しないでください。補助率２分の１　:上限は最新のCEV補助金の「銘柄ごとの補助金交付額」）</t>
    <rPh sb="1" eb="3">
      <t>ジュウデン</t>
    </rPh>
    <rPh sb="3" eb="5">
      <t>セツビ</t>
    </rPh>
    <rPh sb="7" eb="13">
      <t>ホジョタイショウイガイ</t>
    </rPh>
    <rPh sb="14" eb="16">
      <t>ケイジョウ</t>
    </rPh>
    <phoneticPr fontId="5"/>
  </si>
  <si>
    <t>【普通充電設備】の計</t>
    <rPh sb="1" eb="3">
      <t>フツウ</t>
    </rPh>
    <rPh sb="9" eb="10">
      <t>ケイ</t>
    </rPh>
    <phoneticPr fontId="5"/>
  </si>
  <si>
    <t>２．充放電設備（公共施設/災害拠点）の設置工事費</t>
    <rPh sb="0" eb="24">
      <t>セッチコウジヒ</t>
    </rPh>
    <phoneticPr fontId="5"/>
  </si>
  <si>
    <t>内訳</t>
    <rPh sb="0" eb="2">
      <t>ウチワケ</t>
    </rPh>
    <phoneticPr fontId="4"/>
  </si>
  <si>
    <t>補助対象経費 [円]</t>
    <rPh sb="0" eb="4">
      <t>ホジョタイショウ</t>
    </rPh>
    <rPh sb="4" eb="6">
      <t>ケイヒ</t>
    </rPh>
    <phoneticPr fontId="4"/>
  </si>
  <si>
    <t>合計 [円]
(H)=
(D)+(G)</t>
    <rPh sb="0" eb="2">
      <t>ゴウケイ</t>
    </rPh>
    <phoneticPr fontId="4"/>
  </si>
  <si>
    <t>No.</t>
    <phoneticPr fontId="4"/>
  </si>
  <si>
    <t>項目</t>
    <rPh sb="0" eb="2">
      <t>コウモク</t>
    </rPh>
    <phoneticPr fontId="4"/>
  </si>
  <si>
    <t>内容</t>
    <rPh sb="0" eb="2">
      <t>ナイヨウ</t>
    </rPh>
    <phoneticPr fontId="4"/>
  </si>
  <si>
    <t>工事費</t>
    <rPh sb="0" eb="2">
      <t>コウジ</t>
    </rPh>
    <rPh sb="2" eb="3">
      <t>ヒ</t>
    </rPh>
    <phoneticPr fontId="1"/>
  </si>
  <si>
    <t>業務費</t>
    <rPh sb="0" eb="2">
      <t>ギョウム</t>
    </rPh>
    <rPh sb="2" eb="3">
      <t>ヒ</t>
    </rPh>
    <phoneticPr fontId="4"/>
  </si>
  <si>
    <t>事務費</t>
    <rPh sb="0" eb="3">
      <t>ジムヒ</t>
    </rPh>
    <phoneticPr fontId="1"/>
  </si>
  <si>
    <t>補助対象
経費合計
(D)</t>
    <rPh sb="0" eb="2">
      <t>ホジョ</t>
    </rPh>
    <rPh sb="2" eb="4">
      <t>タイショウ</t>
    </rPh>
    <rPh sb="5" eb="7">
      <t>ケイヒ</t>
    </rPh>
    <rPh sb="7" eb="9">
      <t>ゴウケイ</t>
    </rPh>
    <phoneticPr fontId="4"/>
  </si>
  <si>
    <t>補助対象
外経費 [円](G)</t>
    <rPh sb="0" eb="2">
      <t>ホジョ</t>
    </rPh>
    <rPh sb="2" eb="4">
      <t>タイショウ</t>
    </rPh>
    <rPh sb="5" eb="6">
      <t>ガイ</t>
    </rPh>
    <rPh sb="6" eb="8">
      <t>ケイヒ</t>
    </rPh>
    <phoneticPr fontId="4"/>
  </si>
  <si>
    <t>規格</t>
    <rPh sb="0" eb="2">
      <t>キカク</t>
    </rPh>
    <phoneticPr fontId="4"/>
  </si>
  <si>
    <t>数量
(A)</t>
    <rPh sb="0" eb="2">
      <t>スウリョウ</t>
    </rPh>
    <phoneticPr fontId="4"/>
  </si>
  <si>
    <t>単価 [円]
(B)</t>
    <rPh sb="0" eb="2">
      <t>タンカ</t>
    </rPh>
    <phoneticPr fontId="4"/>
  </si>
  <si>
    <t>金額 [円]
(C)=
(A)×(B)</t>
    <rPh sb="0" eb="2">
      <t>キンガク</t>
    </rPh>
    <rPh sb="4" eb="5">
      <t>エン</t>
    </rPh>
    <phoneticPr fontId="4"/>
  </si>
  <si>
    <t>本工事費</t>
    <rPh sb="0" eb="1">
      <t>ホン</t>
    </rPh>
    <rPh sb="1" eb="4">
      <t>コウジヒ</t>
    </rPh>
    <phoneticPr fontId="1"/>
  </si>
  <si>
    <t>付帯
工事費</t>
    <rPh sb="0" eb="2">
      <t>フタイ</t>
    </rPh>
    <rPh sb="3" eb="5">
      <t>コウジ</t>
    </rPh>
    <rPh sb="5" eb="6">
      <t>ヒ</t>
    </rPh>
    <phoneticPr fontId="1"/>
  </si>
  <si>
    <t>機械
器具費</t>
    <rPh sb="0" eb="2">
      <t>キカイ</t>
    </rPh>
    <rPh sb="3" eb="5">
      <t>キグ</t>
    </rPh>
    <rPh sb="5" eb="6">
      <t>ヒ</t>
    </rPh>
    <phoneticPr fontId="1"/>
  </si>
  <si>
    <t>測量及
試験費</t>
    <phoneticPr fontId="4"/>
  </si>
  <si>
    <t>直接工事費</t>
    <rPh sb="0" eb="5">
      <t>チョクセツコウジヒ</t>
    </rPh>
    <phoneticPr fontId="4"/>
  </si>
  <si>
    <t>間接工事費</t>
    <rPh sb="0" eb="5">
      <t>カンセツコウジヒ</t>
    </rPh>
    <phoneticPr fontId="4"/>
  </si>
  <si>
    <t>材料費</t>
    <rPh sb="0" eb="3">
      <t>ザイリョウヒ</t>
    </rPh>
    <phoneticPr fontId="1"/>
  </si>
  <si>
    <t>労務費</t>
    <rPh sb="0" eb="3">
      <t>ロウムヒ</t>
    </rPh>
    <phoneticPr fontId="1"/>
  </si>
  <si>
    <t>直接
経費</t>
    <rPh sb="0" eb="2">
      <t>チョクセツ</t>
    </rPh>
    <rPh sb="3" eb="5">
      <t>ケイヒ</t>
    </rPh>
    <phoneticPr fontId="1"/>
  </si>
  <si>
    <t>共通
仮設費</t>
    <rPh sb="0" eb="2">
      <t>キョウツウ</t>
    </rPh>
    <rPh sb="3" eb="5">
      <t>カセツ</t>
    </rPh>
    <rPh sb="5" eb="6">
      <t>ヒ</t>
    </rPh>
    <phoneticPr fontId="1"/>
  </si>
  <si>
    <t>現場
管理費</t>
    <phoneticPr fontId="4"/>
  </si>
  <si>
    <t>一般
管理費</t>
    <rPh sb="0" eb="2">
      <t>イッパン</t>
    </rPh>
    <rPh sb="3" eb="6">
      <t>カンリヒ</t>
    </rPh>
    <phoneticPr fontId="1"/>
  </si>
  <si>
    <t>見積書１【充放電設備（公共施設/災害拠点）の設置工事費】</t>
    <phoneticPr fontId="5"/>
  </si>
  <si>
    <t xml:space="preserve"> </t>
    <phoneticPr fontId="5"/>
  </si>
  <si>
    <t>３．充放電設備（公共施設/災害拠点以外）の設置工事費</t>
    <rPh sb="21" eb="23">
      <t>セッチ</t>
    </rPh>
    <rPh sb="23" eb="25">
      <t>コウジ</t>
    </rPh>
    <rPh sb="25" eb="26">
      <t>ヒ</t>
    </rPh>
    <phoneticPr fontId="5"/>
  </si>
  <si>
    <t>見積書２【充放電設備（公共施設/災害拠点以外）の設置工事費】</t>
    <phoneticPr fontId="5"/>
  </si>
  <si>
    <t>４．充電設備の設置工事費</t>
    <rPh sb="7" eb="9">
      <t>セッチ</t>
    </rPh>
    <rPh sb="9" eb="11">
      <t>コウジ</t>
    </rPh>
    <rPh sb="11" eb="12">
      <t>ヒ</t>
    </rPh>
    <phoneticPr fontId="5"/>
  </si>
  <si>
    <t>見積書３【充電設備の設置工事費】</t>
    <phoneticPr fontId="5"/>
  </si>
  <si>
    <t>提出書類名</t>
    <rPh sb="0" eb="4">
      <t>テイシュツショルイ</t>
    </rPh>
    <rPh sb="4" eb="5">
      <t>メイ</t>
    </rPh>
    <phoneticPr fontId="1"/>
  </si>
  <si>
    <t>ファイル
形式</t>
    <rPh sb="5" eb="7">
      <t>ケイシキ</t>
    </rPh>
    <phoneticPr fontId="1"/>
  </si>
  <si>
    <t>確認欄</t>
    <rPh sb="0" eb="2">
      <t>カクニン</t>
    </rPh>
    <rPh sb="2" eb="3">
      <t>ラン</t>
    </rPh>
    <phoneticPr fontId="1"/>
  </si>
  <si>
    <t>A-1</t>
  </si>
  <si>
    <t>PDF</t>
  </si>
  <si>
    <t>B-1</t>
  </si>
  <si>
    <t>Excel</t>
  </si>
  <si>
    <t>B-2</t>
  </si>
  <si>
    <t>事業実施場所の地図</t>
    <rPh sb="0" eb="2">
      <t>ジギョウ</t>
    </rPh>
    <rPh sb="2" eb="4">
      <t>ジッシ</t>
    </rPh>
    <rPh sb="4" eb="6">
      <t>バショ</t>
    </rPh>
    <rPh sb="7" eb="9">
      <t>チズ</t>
    </rPh>
    <phoneticPr fontId="1"/>
  </si>
  <si>
    <t>B-3</t>
  </si>
  <si>
    <t>ハザードマップ（土砂災害危険性地域・浸水被害危険性地域）</t>
  </si>
  <si>
    <t>B-4</t>
  </si>
  <si>
    <t>B-5</t>
  </si>
  <si>
    <t>B-6</t>
  </si>
  <si>
    <t>B-7</t>
  </si>
  <si>
    <t>B-8</t>
  </si>
  <si>
    <t>運用説明資料</t>
    <rPh sb="0" eb="2">
      <t>ウンヨウ</t>
    </rPh>
    <rPh sb="2" eb="4">
      <t>セツメイ</t>
    </rPh>
    <rPh sb="4" eb="6">
      <t>シリョウ</t>
    </rPh>
    <phoneticPr fontId="1"/>
  </si>
  <si>
    <t>B-9</t>
  </si>
  <si>
    <t>施設での再生可能エネルギーの自家消費量の算定根拠</t>
  </si>
  <si>
    <t>B-10</t>
  </si>
  <si>
    <t>C0-1</t>
  </si>
  <si>
    <t>C0-2</t>
  </si>
  <si>
    <t>C1-3</t>
  </si>
  <si>
    <t>見積書の写し</t>
  </si>
  <si>
    <t>D-1</t>
  </si>
  <si>
    <t>Ｄ-2</t>
  </si>
  <si>
    <t>E-2</t>
  </si>
  <si>
    <t>その他資料</t>
    <rPh sb="2" eb="3">
      <t>タ</t>
    </rPh>
    <rPh sb="3" eb="5">
      <t>シリョウ</t>
    </rPh>
    <phoneticPr fontId="1"/>
  </si>
  <si>
    <t>電子
媒体</t>
    <rPh sb="0" eb="2">
      <t>デンシ</t>
    </rPh>
    <rPh sb="3" eb="5">
      <t>バイタイ</t>
    </rPh>
    <phoneticPr fontId="1"/>
  </si>
  <si>
    <t>ー</t>
    <phoneticPr fontId="4"/>
  </si>
  <si>
    <t>補助事業者名</t>
    <rPh sb="0" eb="6">
      <t>ホジョジギョウシャメイ</t>
    </rPh>
    <phoneticPr fontId="1"/>
  </si>
  <si>
    <t>事業名</t>
    <rPh sb="0" eb="2">
      <t>ジギョウ</t>
    </rPh>
    <phoneticPr fontId="1"/>
  </si>
  <si>
    <t xml:space="preserve">応募申請書　提出書類チェックリスト </t>
    <rPh sb="0" eb="5">
      <t>オウボシンセイショ</t>
    </rPh>
    <rPh sb="6" eb="8">
      <t>テイシュツ</t>
    </rPh>
    <rPh sb="8" eb="10">
      <t>ショルイ</t>
    </rPh>
    <phoneticPr fontId="1"/>
  </si>
  <si>
    <t>E-3</t>
  </si>
  <si>
    <t>E-4</t>
  </si>
  <si>
    <t>事業者名</t>
    <rPh sb="0" eb="2">
      <t>ジギョウ</t>
    </rPh>
    <rPh sb="2" eb="3">
      <t>シャ</t>
    </rPh>
    <rPh sb="3" eb="4">
      <t>メイ</t>
    </rPh>
    <phoneticPr fontId="4"/>
  </si>
  <si>
    <t xml:space="preserve"> </t>
    <phoneticPr fontId="4"/>
  </si>
  <si>
    <t>施設名</t>
    <phoneticPr fontId="4"/>
  </si>
  <si>
    <t>月</t>
    <rPh sb="0" eb="1">
      <t>ツキ</t>
    </rPh>
    <phoneticPr fontId="21"/>
  </si>
  <si>
    <t>1.</t>
    <phoneticPr fontId="4"/>
  </si>
  <si>
    <t>補助金申請関係</t>
    <rPh sb="0" eb="3">
      <t>ホジョキン</t>
    </rPh>
    <rPh sb="3" eb="5">
      <t>シンセイ</t>
    </rPh>
    <rPh sb="5" eb="7">
      <t>カンケイ</t>
    </rPh>
    <phoneticPr fontId="4"/>
  </si>
  <si>
    <t>(1)</t>
    <phoneticPr fontId="21"/>
  </si>
  <si>
    <t>(2)</t>
    <phoneticPr fontId="21"/>
  </si>
  <si>
    <t>2.</t>
    <phoneticPr fontId="4"/>
  </si>
  <si>
    <t>契約関係</t>
    <rPh sb="0" eb="4">
      <t>ケイヤクカンケイ</t>
    </rPh>
    <phoneticPr fontId="4"/>
  </si>
  <si>
    <t>3.</t>
    <phoneticPr fontId="4"/>
  </si>
  <si>
    <t>工事関係</t>
    <rPh sb="0" eb="4">
      <t>コウジカンケイ</t>
    </rPh>
    <phoneticPr fontId="4"/>
  </si>
  <si>
    <t>4.</t>
    <phoneticPr fontId="4"/>
  </si>
  <si>
    <t>系統連系関係・その他</t>
    <rPh sb="0" eb="6">
      <t>ケイトウレンケイカンケイ</t>
    </rPh>
    <rPh sb="9" eb="10">
      <t>タ</t>
    </rPh>
    <phoneticPr fontId="4"/>
  </si>
  <si>
    <t>※ 適宜、行を追加・削除すること</t>
    <rPh sb="2" eb="4">
      <t>テキギ</t>
    </rPh>
    <rPh sb="5" eb="6">
      <t>ギョウ</t>
    </rPh>
    <rPh sb="7" eb="9">
      <t>ツイカ</t>
    </rPh>
    <rPh sb="10" eb="12">
      <t>サクジョ</t>
    </rPh>
    <phoneticPr fontId="4"/>
  </si>
  <si>
    <t>機器名称</t>
    <rPh sb="0" eb="2">
      <t>キキ</t>
    </rPh>
    <rPh sb="2" eb="4">
      <t>メイショウ</t>
    </rPh>
    <phoneticPr fontId="4"/>
  </si>
  <si>
    <t>型番</t>
    <rPh sb="0" eb="2">
      <t>カタバン</t>
    </rPh>
    <phoneticPr fontId="4"/>
  </si>
  <si>
    <t>メーカー</t>
    <phoneticPr fontId="4"/>
  </si>
  <si>
    <t>数量</t>
    <rPh sb="0" eb="2">
      <t>スウリョウ</t>
    </rPh>
    <phoneticPr fontId="4"/>
  </si>
  <si>
    <t>備　　考</t>
    <rPh sb="0" eb="1">
      <t>ビ</t>
    </rPh>
    <rPh sb="3" eb="4">
      <t>コウ</t>
    </rPh>
    <phoneticPr fontId="4"/>
  </si>
  <si>
    <t>太陽電池モジュール</t>
    <rPh sb="0" eb="2">
      <t>タイヨウ</t>
    </rPh>
    <rPh sb="2" eb="4">
      <t>デンチ</t>
    </rPh>
    <phoneticPr fontId="4"/>
  </si>
  <si>
    <t>○○</t>
    <phoneticPr fontId="4"/>
  </si>
  <si>
    <t>××</t>
    <phoneticPr fontId="4"/>
  </si>
  <si>
    <t>・635W×120枚＝76.20kW</t>
    <rPh sb="9" eb="10">
      <t>マイ</t>
    </rPh>
    <phoneticPr fontId="4"/>
  </si>
  <si>
    <t>カーポート架台</t>
    <rPh sb="5" eb="7">
      <t>カダイ</t>
    </rPh>
    <phoneticPr fontId="4"/>
  </si>
  <si>
    <t>○○</t>
  </si>
  <si>
    <t>××</t>
  </si>
  <si>
    <t>1基</t>
    <rPh sb="1" eb="2">
      <t>キ</t>
    </rPh>
    <phoneticPr fontId="4"/>
  </si>
  <si>
    <t>・2台用×  1基＝    2台</t>
    <rPh sb="2" eb="3">
      <t>ダイ</t>
    </rPh>
    <rPh sb="3" eb="4">
      <t>ヨウ</t>
    </rPh>
    <rPh sb="8" eb="9">
      <t>キ</t>
    </rPh>
    <rPh sb="15" eb="16">
      <t>ダイ</t>
    </rPh>
    <phoneticPr fontId="4"/>
  </si>
  <si>
    <t>6基</t>
    <rPh sb="1" eb="2">
      <t>キ</t>
    </rPh>
    <phoneticPr fontId="4"/>
  </si>
  <si>
    <t>・4台用×  6基＝  24台　　　　計26台</t>
    <rPh sb="2" eb="3">
      <t>ダイ</t>
    </rPh>
    <rPh sb="3" eb="4">
      <t>ヨウ</t>
    </rPh>
    <rPh sb="8" eb="9">
      <t>キ</t>
    </rPh>
    <rPh sb="14" eb="15">
      <t>ダイ</t>
    </rPh>
    <phoneticPr fontId="4"/>
  </si>
  <si>
    <t>パワーコンディショナー 50kW</t>
    <phoneticPr fontId="4"/>
  </si>
  <si>
    <t>1台</t>
    <rPh sb="1" eb="2">
      <t>ダイ</t>
    </rPh>
    <phoneticPr fontId="4"/>
  </si>
  <si>
    <t xml:space="preserve">・50kW×1台＝50kW                                      </t>
    <rPh sb="7" eb="8">
      <t>ダイ</t>
    </rPh>
    <phoneticPr fontId="4"/>
  </si>
  <si>
    <t>パワーコンディショナー 4.95kW</t>
    <phoneticPr fontId="4"/>
  </si>
  <si>
    <t>・4.95kW×1台＝4.95kW（自立運転可）　　計54.95kW</t>
    <rPh sb="9" eb="10">
      <t>ダイ</t>
    </rPh>
    <rPh sb="18" eb="20">
      <t>ジリツ</t>
    </rPh>
    <rPh sb="20" eb="22">
      <t>ウンテン</t>
    </rPh>
    <rPh sb="22" eb="23">
      <t>カ</t>
    </rPh>
    <phoneticPr fontId="4"/>
  </si>
  <si>
    <t>トランス</t>
    <phoneticPr fontId="4"/>
  </si>
  <si>
    <t>●●ｋVA</t>
    <phoneticPr fontId="4"/>
  </si>
  <si>
    <t>計測装置</t>
    <rPh sb="0" eb="4">
      <t>ケイソクソウチ</t>
    </rPh>
    <phoneticPr fontId="4"/>
  </si>
  <si>
    <t>●●測定用計測装置（用途を記載して下さい）</t>
    <rPh sb="2" eb="5">
      <t>ソクテイヨウ</t>
    </rPh>
    <rPh sb="5" eb="7">
      <t>ケイソク</t>
    </rPh>
    <rPh sb="7" eb="9">
      <t>ソウチ</t>
    </rPh>
    <rPh sb="10" eb="12">
      <t>ヨウト</t>
    </rPh>
    <rPh sb="13" eb="15">
      <t>キサイ</t>
    </rPh>
    <rPh sb="17" eb="18">
      <t>クダ</t>
    </rPh>
    <phoneticPr fontId="4"/>
  </si>
  <si>
    <t>遠隔監視装置</t>
    <rPh sb="0" eb="2">
      <t>エンカク</t>
    </rPh>
    <rPh sb="2" eb="6">
      <t>カンシソウチ</t>
    </rPh>
    <phoneticPr fontId="4"/>
  </si>
  <si>
    <t>・高圧1標準仕様</t>
    <rPh sb="1" eb="3">
      <t>コウアツ</t>
    </rPh>
    <rPh sb="4" eb="6">
      <t>ヒョウジュン</t>
    </rPh>
    <rPh sb="6" eb="8">
      <t>シヨウ</t>
    </rPh>
    <phoneticPr fontId="4"/>
  </si>
  <si>
    <t>蓄電池システム</t>
    <rPh sb="0" eb="3">
      <t>チクデンチ</t>
    </rPh>
    <phoneticPr fontId="4"/>
  </si>
  <si>
    <t>・15kWh×1台＝15kWh</t>
    <rPh sb="8" eb="9">
      <t>ダイ</t>
    </rPh>
    <phoneticPr fontId="4"/>
  </si>
  <si>
    <t>１．特定負荷表（停電時に使用を想定している機器）</t>
    <rPh sb="8" eb="10">
      <t>テイデン</t>
    </rPh>
    <rPh sb="10" eb="11">
      <t>ジ</t>
    </rPh>
    <phoneticPr fontId="5"/>
  </si>
  <si>
    <t>機器名</t>
    <rPh sb="0" eb="3">
      <t>キキメイ</t>
    </rPh>
    <phoneticPr fontId="5"/>
  </si>
  <si>
    <t>消費電力(kW)</t>
    <rPh sb="0" eb="2">
      <t>ショウヒ</t>
    </rPh>
    <rPh sb="2" eb="4">
      <t>デンリョク</t>
    </rPh>
    <phoneticPr fontId="5"/>
  </si>
  <si>
    <t>数量(台)</t>
    <rPh sb="0" eb="2">
      <t>スウリョウ</t>
    </rPh>
    <rPh sb="3" eb="4">
      <t>ダイ</t>
    </rPh>
    <phoneticPr fontId="5"/>
  </si>
  <si>
    <t>合計消費電力(kW)</t>
    <rPh sb="0" eb="2">
      <t>ゴウケイ</t>
    </rPh>
    <rPh sb="2" eb="6">
      <t>ショウヒデンリョク</t>
    </rPh>
    <phoneticPr fontId="5"/>
  </si>
  <si>
    <t>使用時間(h)</t>
    <rPh sb="0" eb="4">
      <t>シヨウジカン</t>
    </rPh>
    <phoneticPr fontId="5"/>
  </si>
  <si>
    <t>消費電力量(kWh)</t>
    <rPh sb="0" eb="5">
      <t>ショウヒデンリョクリョウ</t>
    </rPh>
    <phoneticPr fontId="5"/>
  </si>
  <si>
    <t>照明</t>
    <rPh sb="0" eb="2">
      <t>ショウメイ</t>
    </rPh>
    <phoneticPr fontId="5"/>
  </si>
  <si>
    <t>携帯電話</t>
    <rPh sb="0" eb="4">
      <t>ケイタイデンワ</t>
    </rPh>
    <phoneticPr fontId="5"/>
  </si>
  <si>
    <t>パソコン</t>
    <phoneticPr fontId="5"/>
  </si>
  <si>
    <t>２．自立運転の定格出力</t>
    <rPh sb="2" eb="4">
      <t>ジリツ</t>
    </rPh>
    <rPh sb="4" eb="6">
      <t>ウンテン</t>
    </rPh>
    <rPh sb="7" eb="11">
      <t>テイカクシュツリョク</t>
    </rPh>
    <phoneticPr fontId="5"/>
  </si>
  <si>
    <t>３．特定負荷の必要稼働日数</t>
    <rPh sb="2" eb="6">
      <t>トクテイフカ</t>
    </rPh>
    <rPh sb="7" eb="9">
      <t>ヒツヨウ</t>
    </rPh>
    <rPh sb="9" eb="13">
      <t>カドウニッスウ</t>
    </rPh>
    <phoneticPr fontId="5"/>
  </si>
  <si>
    <t>日</t>
    <rPh sb="0" eb="1">
      <t>ニチ</t>
    </rPh>
    <phoneticPr fontId="5"/>
  </si>
  <si>
    <t>４．蓄電池の充放電効率</t>
    <rPh sb="2" eb="5">
      <t>チクデンチ</t>
    </rPh>
    <rPh sb="6" eb="11">
      <t>ジュウホウデンコウリツ</t>
    </rPh>
    <phoneticPr fontId="5"/>
  </si>
  <si>
    <t>％</t>
    <phoneticPr fontId="5"/>
  </si>
  <si>
    <t>５．平常時の最低蓄電率（SOC下限値）</t>
    <rPh sb="2" eb="4">
      <t>ヘイジョウ</t>
    </rPh>
    <rPh sb="4" eb="5">
      <t>ジ</t>
    </rPh>
    <rPh sb="6" eb="8">
      <t>サイテイ</t>
    </rPh>
    <rPh sb="8" eb="11">
      <t>チクデンリツ</t>
    </rPh>
    <rPh sb="15" eb="18">
      <t>カゲンチ</t>
    </rPh>
    <phoneticPr fontId="5"/>
  </si>
  <si>
    <t>kWh以上</t>
    <rPh sb="3" eb="5">
      <t>イジョウ</t>
    </rPh>
    <phoneticPr fontId="5"/>
  </si>
  <si>
    <t>ハイブリッド型パワコンの控除額</t>
    <rPh sb="6" eb="7">
      <t>カタ</t>
    </rPh>
    <rPh sb="12" eb="14">
      <t>コウジョ</t>
    </rPh>
    <rPh sb="14" eb="15">
      <t>ガク</t>
    </rPh>
    <phoneticPr fontId="4"/>
  </si>
  <si>
    <t>円</t>
    <rPh sb="0" eb="1">
      <t>エン</t>
    </rPh>
    <phoneticPr fontId="4"/>
  </si>
  <si>
    <t>D</t>
    <phoneticPr fontId="4"/>
  </si>
  <si>
    <t>定額（目標価格の1/3） (F÷3)</t>
    <rPh sb="0" eb="2">
      <t>テイガク</t>
    </rPh>
    <rPh sb="3" eb="5">
      <t>モクヒョウ</t>
    </rPh>
    <rPh sb="5" eb="7">
      <t>カカク</t>
    </rPh>
    <phoneticPr fontId="5"/>
  </si>
  <si>
    <t>上限額 (E÷3)</t>
    <rPh sb="0" eb="3">
      <t>ジョウゲンガク</t>
    </rPh>
    <phoneticPr fontId="5"/>
  </si>
  <si>
    <t>定額/上限額 (E,G,Hの最小額）</t>
    <rPh sb="0" eb="2">
      <t>テイガク</t>
    </rPh>
    <rPh sb="3" eb="6">
      <t>ジョウゲンガク</t>
    </rPh>
    <rPh sb="14" eb="16">
      <t>サイショウ</t>
    </rPh>
    <rPh sb="16" eb="17">
      <t>ガク</t>
    </rPh>
    <phoneticPr fontId="5"/>
  </si>
  <si>
    <t>定額/上限額 (E,G,Kの最小額）</t>
    <rPh sb="0" eb="2">
      <t>テイガク</t>
    </rPh>
    <rPh sb="3" eb="6">
      <t>ジョウゲンガク</t>
    </rPh>
    <rPh sb="14" eb="16">
      <t>サイショウ</t>
    </rPh>
    <rPh sb="16" eb="17">
      <t>ガク</t>
    </rPh>
    <phoneticPr fontId="5"/>
  </si>
  <si>
    <t>定額（目標価格の1/3） (N÷3)</t>
    <rPh sb="0" eb="2">
      <t>テイガク</t>
    </rPh>
    <rPh sb="3" eb="5">
      <t>モクヒョウ</t>
    </rPh>
    <rPh sb="5" eb="7">
      <t>カカク</t>
    </rPh>
    <phoneticPr fontId="5"/>
  </si>
  <si>
    <t>U</t>
    <phoneticPr fontId="5"/>
  </si>
  <si>
    <t>家庭用</t>
    <rPh sb="0" eb="3">
      <t>カテイヨウ</t>
    </rPh>
    <phoneticPr fontId="4"/>
  </si>
  <si>
    <t>業務・産業用</t>
    <phoneticPr fontId="4"/>
  </si>
  <si>
    <t>定額/上限額 (E,P,Qの最小額）</t>
    <rPh sb="0" eb="2">
      <t>テイガク</t>
    </rPh>
    <rPh sb="3" eb="6">
      <t>ジョウゲンガク</t>
    </rPh>
    <rPh sb="14" eb="16">
      <t>サイショウ</t>
    </rPh>
    <rPh sb="16" eb="17">
      <t>ガク</t>
    </rPh>
    <phoneticPr fontId="5"/>
  </si>
  <si>
    <t>応募申請</t>
    <rPh sb="0" eb="4">
      <t>オウボシンセイ</t>
    </rPh>
    <phoneticPr fontId="4"/>
  </si>
  <si>
    <t>交付申請</t>
    <rPh sb="0" eb="4">
      <t>コウフシンセイ</t>
    </rPh>
    <phoneticPr fontId="4"/>
  </si>
  <si>
    <t>事業完了</t>
    <rPh sb="0" eb="4">
      <t>ジギョウカンリョウ</t>
    </rPh>
    <phoneticPr fontId="4"/>
  </si>
  <si>
    <t>完了実績報告書提出</t>
    <rPh sb="0" eb="9">
      <t>カンリョウジッセキホウコクショテイシュツ</t>
    </rPh>
    <phoneticPr fontId="4"/>
  </si>
  <si>
    <t>業者選定</t>
    <rPh sb="0" eb="4">
      <t>ギョウシャセンテイ</t>
    </rPh>
    <phoneticPr fontId="4"/>
  </si>
  <si>
    <t>契約・発注／検収</t>
    <rPh sb="0" eb="2">
      <t>ケイヤク</t>
    </rPh>
    <rPh sb="3" eb="5">
      <t>ハッチュウ</t>
    </rPh>
    <rPh sb="6" eb="8">
      <t>ケンシュウ</t>
    </rPh>
    <phoneticPr fontId="4"/>
  </si>
  <si>
    <t>使用前自己確認</t>
    <rPh sb="0" eb="7">
      <t>シヨウマエジコカクニン</t>
    </rPh>
    <phoneticPr fontId="4"/>
  </si>
  <si>
    <t>（記入例）</t>
    <rPh sb="1" eb="4">
      <t>キニュウレイ</t>
    </rPh>
    <phoneticPr fontId="4"/>
  </si>
  <si>
    <t>応募申請日</t>
    <rPh sb="0" eb="2">
      <t>オウボ</t>
    </rPh>
    <rPh sb="2" eb="5">
      <t>シンセイビ</t>
    </rPh>
    <phoneticPr fontId="4"/>
  </si>
  <si>
    <t>７．応募案件の概要</t>
    <rPh sb="2" eb="6">
      <t>オウボアンケン</t>
    </rPh>
    <rPh sb="7" eb="9">
      <t>ガイヨウ</t>
    </rPh>
    <phoneticPr fontId="4"/>
  </si>
  <si>
    <t>（脱炭素活動への取組）</t>
    <phoneticPr fontId="4"/>
  </si>
  <si>
    <t>太陽電池モジュール出力合計</t>
    <rPh sb="0" eb="4">
      <t>タイヨウデンチ</t>
    </rPh>
    <rPh sb="9" eb="11">
      <t>シュツリョク</t>
    </rPh>
    <rPh sb="11" eb="13">
      <t>ゴウケイ</t>
    </rPh>
    <phoneticPr fontId="4"/>
  </si>
  <si>
    <t>パワコン出力合計</t>
    <rPh sb="4" eb="6">
      <t>シュツリョク</t>
    </rPh>
    <rPh sb="6" eb="8">
      <t>ゴウケイ</t>
    </rPh>
    <phoneticPr fontId="4"/>
  </si>
  <si>
    <t>定置用蓄電池容量合計</t>
    <rPh sb="0" eb="6">
      <t>テイチヨウチクデンチ</t>
    </rPh>
    <rPh sb="6" eb="8">
      <t>ヨウリョウ</t>
    </rPh>
    <rPh sb="8" eb="10">
      <t>ゴウケイ</t>
    </rPh>
    <phoneticPr fontId="4"/>
  </si>
  <si>
    <t>車載型蓄電容量合計</t>
    <rPh sb="0" eb="3">
      <t>シャサイガタ</t>
    </rPh>
    <rPh sb="3" eb="5">
      <t>チクデン</t>
    </rPh>
    <rPh sb="5" eb="7">
      <t>ヨウリョウ</t>
    </rPh>
    <rPh sb="7" eb="9">
      <t>ゴウケイ</t>
    </rPh>
    <phoneticPr fontId="4"/>
  </si>
  <si>
    <t>充放電設備台数</t>
    <rPh sb="0" eb="5">
      <t>ジュウホウデンセツビ</t>
    </rPh>
    <rPh sb="5" eb="7">
      <t>ダイスウ</t>
    </rPh>
    <phoneticPr fontId="4"/>
  </si>
  <si>
    <t>充電設備台数</t>
    <rPh sb="0" eb="4">
      <t>ジュウデンセツビ</t>
    </rPh>
    <rPh sb="4" eb="6">
      <t>ダイスウ</t>
    </rPh>
    <phoneticPr fontId="4"/>
  </si>
  <si>
    <t>設置場所の環境</t>
    <rPh sb="0" eb="4">
      <t>セッチバショ</t>
    </rPh>
    <rPh sb="5" eb="7">
      <t>カンキョウ</t>
    </rPh>
    <phoneticPr fontId="4"/>
  </si>
  <si>
    <t>m/s</t>
    <phoneticPr fontId="4"/>
  </si>
  <si>
    <t>cm</t>
    <phoneticPr fontId="4"/>
  </si>
  <si>
    <t>強度計算の条件</t>
    <rPh sb="0" eb="4">
      <t>キョウドケイサン</t>
    </rPh>
    <rPh sb="5" eb="7">
      <t>ジョウケン</t>
    </rPh>
    <phoneticPr fontId="4"/>
  </si>
  <si>
    <t>kW</t>
    <phoneticPr fontId="4"/>
  </si>
  <si>
    <t>kWh</t>
    <phoneticPr fontId="4"/>
  </si>
  <si>
    <t>台</t>
    <rPh sb="0" eb="1">
      <t>ダイ</t>
    </rPh>
    <phoneticPr fontId="4"/>
  </si>
  <si>
    <t>駐車台数</t>
    <rPh sb="0" eb="4">
      <t>チュウシャダイスウ</t>
    </rPh>
    <phoneticPr fontId="4"/>
  </si>
  <si>
    <t>区分</t>
    <rPh sb="0" eb="2">
      <t>クブン</t>
    </rPh>
    <phoneticPr fontId="4"/>
  </si>
  <si>
    <t>停電時の電力供給</t>
    <rPh sb="0" eb="3">
      <t>テイデンジ</t>
    </rPh>
    <rPh sb="4" eb="8">
      <t>デンリョクキョウキュウ</t>
    </rPh>
    <phoneticPr fontId="4"/>
  </si>
  <si>
    <t>土砂災害</t>
    <rPh sb="0" eb="4">
      <t>ドシャサイガイ</t>
    </rPh>
    <phoneticPr fontId="4"/>
  </si>
  <si>
    <t>浸水災害</t>
    <rPh sb="0" eb="2">
      <t>シンスイ</t>
    </rPh>
    <rPh sb="2" eb="4">
      <t>サイガイ</t>
    </rPh>
    <phoneticPr fontId="4"/>
  </si>
  <si>
    <t>３．実施体制</t>
    <rPh sb="2" eb="6">
      <t>ジッシタイセイ</t>
    </rPh>
    <phoneticPr fontId="4"/>
  </si>
  <si>
    <t>総事業費</t>
    <rPh sb="0" eb="4">
      <t>ソウジギョウヒ</t>
    </rPh>
    <phoneticPr fontId="4"/>
  </si>
  <si>
    <t>補助対象経費</t>
    <rPh sb="0" eb="6">
      <t>ホジョタイショウケイヒ</t>
    </rPh>
    <phoneticPr fontId="4"/>
  </si>
  <si>
    <t>補助金所要額</t>
    <rPh sb="0" eb="6">
      <t>ホジョキンショヨウガク</t>
    </rPh>
    <phoneticPr fontId="4"/>
  </si>
  <si>
    <t>再エネ特措法（平成23年法律第108号）に基づく固定買取制度(FIT)またはFIP(Feed in Premium）制度の認定を取得しません。</t>
    <rPh sb="0" eb="1">
      <t>サイ</t>
    </rPh>
    <rPh sb="3" eb="6">
      <t>トクソホウ</t>
    </rPh>
    <rPh sb="7" eb="9">
      <t>ヘイセイ</t>
    </rPh>
    <rPh sb="11" eb="12">
      <t>ネン</t>
    </rPh>
    <rPh sb="12" eb="14">
      <t>ホウリツ</t>
    </rPh>
    <rPh sb="14" eb="15">
      <t>ダイ</t>
    </rPh>
    <rPh sb="18" eb="19">
      <t>ゴウ</t>
    </rPh>
    <rPh sb="21" eb="22">
      <t>モト</t>
    </rPh>
    <rPh sb="24" eb="30">
      <t>コテイカイトリセイド</t>
    </rPh>
    <rPh sb="58" eb="60">
      <t>セイド</t>
    </rPh>
    <rPh sb="61" eb="63">
      <t>ニンテイ</t>
    </rPh>
    <rPh sb="64" eb="66">
      <t>シュトク</t>
    </rPh>
    <phoneticPr fontId="4"/>
  </si>
  <si>
    <t>電気事業法第2条1項第5号ロに定める接続供給（自己託送）を行いません。</t>
    <rPh sb="0" eb="5">
      <t>デンキジギョウホウ</t>
    </rPh>
    <rPh sb="5" eb="6">
      <t>ダイ</t>
    </rPh>
    <rPh sb="7" eb="8">
      <t>ジョウ</t>
    </rPh>
    <rPh sb="9" eb="10">
      <t>コウ</t>
    </rPh>
    <rPh sb="10" eb="11">
      <t>ダイ</t>
    </rPh>
    <rPh sb="12" eb="13">
      <t>ゴウ</t>
    </rPh>
    <rPh sb="15" eb="16">
      <t>サダ</t>
    </rPh>
    <rPh sb="18" eb="22">
      <t>セツゾクキョウキュウ</t>
    </rPh>
    <rPh sb="23" eb="27">
      <t>ジコタクソウ</t>
    </rPh>
    <rPh sb="29" eb="30">
      <t>オコナ</t>
    </rPh>
    <phoneticPr fontId="4"/>
  </si>
  <si>
    <t>⑪</t>
    <phoneticPr fontId="5"/>
  </si>
  <si>
    <t>⑫</t>
    <phoneticPr fontId="5"/>
  </si>
  <si>
    <t>資源エネルギー庁発行「事業計画策定ガイドライン（太陽光発電）」および「説明会及び事前周知実施ガイドライン」に定める事項を遵守します。また、その他関係法令及び基準を遵守します。</t>
    <rPh sb="0" eb="2">
      <t>シゲン</t>
    </rPh>
    <rPh sb="7" eb="8">
      <t>チョウ</t>
    </rPh>
    <rPh sb="8" eb="10">
      <t>ハッコウ</t>
    </rPh>
    <rPh sb="11" eb="17">
      <t>ジギョウケイカクサクテイ</t>
    </rPh>
    <rPh sb="24" eb="29">
      <t>タイヨウコウハツデン</t>
    </rPh>
    <rPh sb="35" eb="38">
      <t>セツメイカイ</t>
    </rPh>
    <rPh sb="38" eb="39">
      <t>オヨ</t>
    </rPh>
    <rPh sb="40" eb="44">
      <t>ジゼンシュウチ</t>
    </rPh>
    <rPh sb="44" eb="46">
      <t>ジッシ</t>
    </rPh>
    <rPh sb="54" eb="55">
      <t>サダ</t>
    </rPh>
    <rPh sb="57" eb="59">
      <t>ジコウ</t>
    </rPh>
    <rPh sb="60" eb="62">
      <t>ジュンシュ</t>
    </rPh>
    <rPh sb="71" eb="72">
      <t>タ</t>
    </rPh>
    <phoneticPr fontId="4"/>
  </si>
  <si>
    <t>（２）自家消費率は50％以上である。</t>
    <rPh sb="3" eb="5">
      <t>ジカ</t>
    </rPh>
    <phoneticPr fontId="5"/>
  </si>
  <si>
    <t>（４）停電時に電力供給可能なシステムである。</t>
    <rPh sb="3" eb="6">
      <t>テイデンジ</t>
    </rPh>
    <rPh sb="7" eb="13">
      <t>デンリョクキョウキュウカノウ</t>
    </rPh>
    <phoneticPr fontId="5"/>
  </si>
  <si>
    <t>（５）環境価値は需要家に帰属する。</t>
    <rPh sb="3" eb="7">
      <t>カンキョウカチ</t>
    </rPh>
    <rPh sb="8" eb="11">
      <t>ジュヨウカ</t>
    </rPh>
    <rPh sb="12" eb="14">
      <t>キゾク</t>
    </rPh>
    <phoneticPr fontId="5"/>
  </si>
  <si>
    <t>（７）接続供給（自己託送）を行わない。</t>
    <phoneticPr fontId="5"/>
  </si>
  <si>
    <t>（１）駐車場を活用した太陽光発電設備である。</t>
    <rPh sb="3" eb="6">
      <t>チュウシャジョウ</t>
    </rPh>
    <rPh sb="7" eb="9">
      <t>カツヨウ</t>
    </rPh>
    <rPh sb="11" eb="14">
      <t>タイヨウコウ</t>
    </rPh>
    <rPh sb="14" eb="16">
      <t>ハツデン</t>
    </rPh>
    <rPh sb="16" eb="18">
      <t>セツビ</t>
    </rPh>
    <phoneticPr fontId="5"/>
  </si>
  <si>
    <t>（６）FIT制度、FIP制度の認定を取得しない。</t>
    <rPh sb="6" eb="8">
      <t>セイド</t>
    </rPh>
    <rPh sb="12" eb="14">
      <t>セイド</t>
    </rPh>
    <rPh sb="15" eb="17">
      <t>ニンテイ</t>
    </rPh>
    <rPh sb="18" eb="20">
      <t>シュトク</t>
    </rPh>
    <phoneticPr fontId="5"/>
  </si>
  <si>
    <t>需要場所の年間CO2排出量(B＝A×0.438 (kg-CO2/kWh))</t>
    <phoneticPr fontId="4"/>
  </si>
  <si>
    <t>需要場所の年間消費電力量(A)</t>
    <phoneticPr fontId="4"/>
  </si>
  <si>
    <t>年間再エネ発電量(C)</t>
    <phoneticPr fontId="4"/>
  </si>
  <si>
    <t>再エネ自家消費量(D=Dpv+Db)</t>
    <phoneticPr fontId="4"/>
  </si>
  <si>
    <t>太陽光発電から直接消費される電力量(Dpv)</t>
    <phoneticPr fontId="4"/>
  </si>
  <si>
    <t>蓄電池から消費される電力量(Db)</t>
    <phoneticPr fontId="4"/>
  </si>
  <si>
    <t>再エネ自家消費率(E=D/C)</t>
    <phoneticPr fontId="4"/>
  </si>
  <si>
    <t>年間CO2削減量(F=Fpv+Fb)</t>
    <phoneticPr fontId="4"/>
  </si>
  <si>
    <t>太陽光発電によるCO2削減量(Fpv=Dpv×0.438(kg-CO2/kWh))</t>
    <phoneticPr fontId="4"/>
  </si>
  <si>
    <t>蓄電池に由来する削減量(Fb=Db×0.438 (kg-CO2/kWh))</t>
    <phoneticPr fontId="4"/>
  </si>
  <si>
    <t>CO2削減率(G=F/B)</t>
    <rPh sb="3" eb="6">
      <t>サクゲンリツ</t>
    </rPh>
    <phoneticPr fontId="5"/>
  </si>
  <si>
    <t>CO2削減コスト(H＝J/(Fpv×Kpv+Fb×Kb))</t>
    <phoneticPr fontId="5"/>
  </si>
  <si>
    <t>CO2削減コスト（太陽光発電のみ）(Hpv＝Jpv/(F×Kpv))</t>
    <phoneticPr fontId="5"/>
  </si>
  <si>
    <t>補助対象経費(J)※CO2削減コスト算出用</t>
    <phoneticPr fontId="5"/>
  </si>
  <si>
    <t>補助対象経費（太陽光発電のみ）(Jpv) ※CO2削減コスト算出用</t>
    <phoneticPr fontId="5"/>
  </si>
  <si>
    <t>補助対象経費（蓄電池のみ）(Jb)</t>
    <phoneticPr fontId="5"/>
  </si>
  <si>
    <t>太陽光発電処分制限期間(Kpv) ※CO2削減コスト算出用</t>
    <rPh sb="5" eb="7">
      <t>ショブン</t>
    </rPh>
    <rPh sb="7" eb="9">
      <t>セイゲン</t>
    </rPh>
    <rPh sb="9" eb="11">
      <t>キカン</t>
    </rPh>
    <phoneticPr fontId="4"/>
  </si>
  <si>
    <t>蓄電池処分制限期間(Kb) ※CO2削減コスト算出用</t>
    <rPh sb="3" eb="5">
      <t>ショブン</t>
    </rPh>
    <rPh sb="5" eb="7">
      <t>セイゲン</t>
    </rPh>
    <rPh sb="7" eb="9">
      <t>キカン</t>
    </rPh>
    <phoneticPr fontId="4"/>
  </si>
  <si>
    <t>６．事業の効果</t>
    <rPh sb="2" eb="4">
      <t>ジギョウ</t>
    </rPh>
    <rPh sb="5" eb="7">
      <t>コウカ</t>
    </rPh>
    <phoneticPr fontId="4"/>
  </si>
  <si>
    <t>２．代表事業者の財務状況</t>
    <rPh sb="2" eb="4">
      <t>ダイヒョウ</t>
    </rPh>
    <rPh sb="4" eb="7">
      <t>ジギョウシャ</t>
    </rPh>
    <rPh sb="8" eb="10">
      <t>ザイム</t>
    </rPh>
    <rPh sb="10" eb="12">
      <t>ジョウキョウ</t>
    </rPh>
    <phoneticPr fontId="5"/>
  </si>
  <si>
    <t>　　　　　　　　　　　　　　　　　　　　　　　　　　　　　　　　　（単位：千円）　　　　</t>
    <rPh sb="34" eb="36">
      <t>タンイ</t>
    </rPh>
    <rPh sb="37" eb="39">
      <t>センエン</t>
    </rPh>
    <phoneticPr fontId="5"/>
  </si>
  <si>
    <t>４．設備の配置図</t>
    <rPh sb="2" eb="4">
      <t>セツビ</t>
    </rPh>
    <rPh sb="5" eb="8">
      <t>ハイチズ</t>
    </rPh>
    <phoneticPr fontId="4"/>
  </si>
  <si>
    <t>事業名：</t>
    <rPh sb="0" eb="3">
      <t>ジギョウメイ</t>
    </rPh>
    <phoneticPr fontId="4"/>
  </si>
  <si>
    <t>該当する場合の対策：</t>
    <rPh sb="0" eb="2">
      <t>ガイトウ</t>
    </rPh>
    <rPh sb="4" eb="6">
      <t>バアイ</t>
    </rPh>
    <rPh sb="7" eb="9">
      <t>タイサク</t>
    </rPh>
    <phoneticPr fontId="5"/>
  </si>
  <si>
    <t>１．総事業費および補助金所要額</t>
    <rPh sb="2" eb="3">
      <t>ソウ</t>
    </rPh>
    <rPh sb="3" eb="6">
      <t>ジギョウヒ</t>
    </rPh>
    <rPh sb="9" eb="12">
      <t>ホジョキン</t>
    </rPh>
    <rPh sb="12" eb="15">
      <t>ショヨウガク</t>
    </rPh>
    <phoneticPr fontId="4"/>
  </si>
  <si>
    <t>２．代表事業者の財務状況</t>
    <rPh sb="2" eb="7">
      <t>ダイヒョウジギョウシャ</t>
    </rPh>
    <rPh sb="8" eb="10">
      <t>ザイム</t>
    </rPh>
    <rPh sb="10" eb="12">
      <t>ジョウキョウ</t>
    </rPh>
    <phoneticPr fontId="4"/>
  </si>
  <si>
    <t>５．導入設備の内容</t>
    <rPh sb="2" eb="6">
      <t>ドウニュウセツビ</t>
    </rPh>
    <rPh sb="7" eb="9">
      <t>ナイヨウ</t>
    </rPh>
    <phoneticPr fontId="4"/>
  </si>
  <si>
    <t>７．事業要件の確認</t>
    <rPh sb="2" eb="6">
      <t>ジギョウヨウケン</t>
    </rPh>
    <rPh sb="7" eb="9">
      <t>カクニン</t>
    </rPh>
    <phoneticPr fontId="4"/>
  </si>
  <si>
    <t>（太陽光発電の費用効率性）</t>
    <rPh sb="1" eb="6">
      <t>タイヨウコウハツデン</t>
    </rPh>
    <rPh sb="7" eb="12">
      <t>ヒヨウコウリツセイ</t>
    </rPh>
    <phoneticPr fontId="4"/>
  </si>
  <si>
    <t>事務局コメント：</t>
    <rPh sb="0" eb="3">
      <t>ジムキョク</t>
    </rPh>
    <phoneticPr fontId="4"/>
  </si>
  <si>
    <t>８．許認可・権利関係事項</t>
    <rPh sb="2" eb="5">
      <t>キョニンカ</t>
    </rPh>
    <rPh sb="6" eb="8">
      <t>ケンリ</t>
    </rPh>
    <rPh sb="8" eb="10">
      <t>カンケイ</t>
    </rPh>
    <rPh sb="10" eb="12">
      <t>ジコウ</t>
    </rPh>
    <phoneticPr fontId="4"/>
  </si>
  <si>
    <t>CO2削減コスト（太陽光発電のみ）は上限値以下である。</t>
    <phoneticPr fontId="5"/>
  </si>
  <si>
    <t>ソーラーカーポート</t>
    <phoneticPr fontId="4"/>
  </si>
  <si>
    <t>ソーラーロード</t>
    <phoneticPr fontId="4"/>
  </si>
  <si>
    <t>　※該当する設置形態を選択してください（複数選択可）。</t>
    <rPh sb="2" eb="4">
      <t>ガイトウ</t>
    </rPh>
    <rPh sb="6" eb="8">
      <t>セッチ</t>
    </rPh>
    <rPh sb="8" eb="10">
      <t>ケイタイ</t>
    </rPh>
    <rPh sb="11" eb="13">
      <t>センタク</t>
    </rPh>
    <rPh sb="20" eb="22">
      <t>フクスウ</t>
    </rPh>
    <rPh sb="22" eb="24">
      <t>センタク</t>
    </rPh>
    <rPh sb="24" eb="25">
      <t>カ</t>
    </rPh>
    <phoneticPr fontId="5"/>
  </si>
  <si>
    <t>※Aの根拠資料は過去1年分の30分デマンドデータ（ない場合はそれに類する資料）をB-9-1として
　提出してください。</t>
    <rPh sb="3" eb="7">
      <t>コンキョシリョウ</t>
    </rPh>
    <rPh sb="8" eb="10">
      <t>カコ</t>
    </rPh>
    <rPh sb="11" eb="13">
      <t>ネンブン</t>
    </rPh>
    <rPh sb="16" eb="17">
      <t>プン</t>
    </rPh>
    <rPh sb="27" eb="29">
      <t>バアイ</t>
    </rPh>
    <rPh sb="33" eb="34">
      <t>ルイ</t>
    </rPh>
    <rPh sb="36" eb="38">
      <t>シリョウ</t>
    </rPh>
    <rPh sb="50" eb="52">
      <t>テイシュツ</t>
    </rPh>
    <phoneticPr fontId="5"/>
  </si>
  <si>
    <t>〇〇〇工事</t>
    <rPh sb="3" eb="5">
      <t>コウジ</t>
    </rPh>
    <phoneticPr fontId="4"/>
  </si>
  <si>
    <t>△△△工事</t>
    <rPh sb="3" eb="5">
      <t>コウジ</t>
    </rPh>
    <phoneticPr fontId="4"/>
  </si>
  <si>
    <t>◇◇◇工事</t>
    <rPh sb="3" eb="5">
      <t>コウジ</t>
    </rPh>
    <phoneticPr fontId="4"/>
  </si>
  <si>
    <t>竣工</t>
    <rPh sb="0" eb="2">
      <t>シュンコウ</t>
    </rPh>
    <phoneticPr fontId="4"/>
  </si>
  <si>
    <t>建築確認</t>
    <rPh sb="0" eb="2">
      <t>ケンチク</t>
    </rPh>
    <rPh sb="2" eb="4">
      <t>カクニン</t>
    </rPh>
    <phoneticPr fontId="4"/>
  </si>
  <si>
    <t>系統連系</t>
    <rPh sb="0" eb="4">
      <t>ケイトウレンケイ</t>
    </rPh>
    <phoneticPr fontId="4"/>
  </si>
  <si>
    <t>消防確認</t>
    <rPh sb="0" eb="4">
      <t>ショウボウカクニン</t>
    </rPh>
    <phoneticPr fontId="4"/>
  </si>
  <si>
    <t>▼5/8応募</t>
    <rPh sb="4" eb="6">
      <t>オウボ</t>
    </rPh>
    <phoneticPr fontId="4"/>
  </si>
  <si>
    <t>▼7/8採択</t>
    <rPh sb="4" eb="6">
      <t>サイタク</t>
    </rPh>
    <phoneticPr fontId="4"/>
  </si>
  <si>
    <t>▼8/7交付申請</t>
    <rPh sb="4" eb="8">
      <t>コウフシンセイ</t>
    </rPh>
    <phoneticPr fontId="4"/>
  </si>
  <si>
    <t>▼9/7交付決定</t>
    <rPh sb="4" eb="6">
      <t>コウフ</t>
    </rPh>
    <rPh sb="6" eb="8">
      <t>ケッテイ</t>
    </rPh>
    <phoneticPr fontId="4"/>
  </si>
  <si>
    <t>▼8/28業者選定</t>
    <rPh sb="5" eb="9">
      <t>ギョウシャセンテイ</t>
    </rPh>
    <phoneticPr fontId="4"/>
  </si>
  <si>
    <t>▼9/10契約・発注</t>
    <rPh sb="5" eb="7">
      <t>ケイヤク</t>
    </rPh>
    <rPh sb="8" eb="10">
      <t>ハッチュウ</t>
    </rPh>
    <phoneticPr fontId="4"/>
  </si>
  <si>
    <t>▼12/21検収</t>
    <rPh sb="6" eb="8">
      <t>ケンシュウ</t>
    </rPh>
    <phoneticPr fontId="4"/>
  </si>
  <si>
    <t>▼1/15報告書提出</t>
    <rPh sb="5" eb="8">
      <t>ホウコクショ</t>
    </rPh>
    <rPh sb="8" eb="10">
      <t>テイシュツ</t>
    </rPh>
    <phoneticPr fontId="4"/>
  </si>
  <si>
    <t xml:space="preserve">   ▼12/25事業完了</t>
    <rPh sb="9" eb="13">
      <t>ジギョウカンリョウ</t>
    </rPh>
    <phoneticPr fontId="4"/>
  </si>
  <si>
    <t>支払い</t>
    <rPh sb="0" eb="2">
      <t>シハライ</t>
    </rPh>
    <phoneticPr fontId="4"/>
  </si>
  <si>
    <t xml:space="preserve">   ▼12/18竣工</t>
    <rPh sb="9" eb="11">
      <t>シュンコウ</t>
    </rPh>
    <phoneticPr fontId="4"/>
  </si>
  <si>
    <t>事前相談</t>
    <rPh sb="0" eb="4">
      <t>ジゼンソウダン</t>
    </rPh>
    <phoneticPr fontId="4"/>
  </si>
  <si>
    <t>申請</t>
    <rPh sb="0" eb="2">
      <t>シンセイ</t>
    </rPh>
    <phoneticPr fontId="4"/>
  </si>
  <si>
    <t xml:space="preserve">   ▼確認済証受領</t>
    <rPh sb="4" eb="6">
      <t>カクニン</t>
    </rPh>
    <rPh sb="6" eb="7">
      <t>スミ</t>
    </rPh>
    <rPh sb="7" eb="8">
      <t>ショウ</t>
    </rPh>
    <rPh sb="8" eb="10">
      <t>ジュリョウ</t>
    </rPh>
    <phoneticPr fontId="4"/>
  </si>
  <si>
    <t>事前協議</t>
    <rPh sb="0" eb="4">
      <t>ジゼンキョウギ</t>
    </rPh>
    <phoneticPr fontId="4"/>
  </si>
  <si>
    <t>連系申込</t>
    <rPh sb="0" eb="2">
      <t>レンケイ</t>
    </rPh>
    <rPh sb="2" eb="4">
      <t>モウシコミ</t>
    </rPh>
    <phoneticPr fontId="4"/>
  </si>
  <si>
    <t>連系回答</t>
    <rPh sb="0" eb="2">
      <t>レンケイ</t>
    </rPh>
    <rPh sb="2" eb="4">
      <t>カイトウ</t>
    </rPh>
    <phoneticPr fontId="4"/>
  </si>
  <si>
    <t xml:space="preserve"> ▼連系開始</t>
    <rPh sb="2" eb="6">
      <t>レンケイカイシ</t>
    </rPh>
    <phoneticPr fontId="4"/>
  </si>
  <si>
    <t xml:space="preserve"> ▼届出</t>
    <rPh sb="2" eb="4">
      <t>トドケデ</t>
    </rPh>
    <phoneticPr fontId="4"/>
  </si>
  <si>
    <t xml:space="preserve">   ▼12/25支払い</t>
    <rPh sb="9" eb="11">
      <t>シハラ</t>
    </rPh>
    <phoneticPr fontId="4"/>
  </si>
  <si>
    <t>ソーラーロード</t>
    <phoneticPr fontId="5"/>
  </si>
  <si>
    <t>A-1</t>
    <phoneticPr fontId="4"/>
  </si>
  <si>
    <t>B-1</t>
    <phoneticPr fontId="4"/>
  </si>
  <si>
    <t>設立日</t>
    <rPh sb="0" eb="3">
      <t>セツリツビ</t>
    </rPh>
    <phoneticPr fontId="4"/>
  </si>
  <si>
    <t>資本金</t>
    <rPh sb="0" eb="3">
      <t>シホンキン</t>
    </rPh>
    <phoneticPr fontId="4"/>
  </si>
  <si>
    <t>前々期日付</t>
    <rPh sb="0" eb="3">
      <t>ゼンゼンキ</t>
    </rPh>
    <rPh sb="3" eb="5">
      <t>ヒヅケ</t>
    </rPh>
    <phoneticPr fontId="4"/>
  </si>
  <si>
    <t>前期日付</t>
    <rPh sb="0" eb="2">
      <t>ゼンキ</t>
    </rPh>
    <rPh sb="2" eb="4">
      <t>ヒヅケ</t>
    </rPh>
    <phoneticPr fontId="4"/>
  </si>
  <si>
    <t>前々期資産合計</t>
    <rPh sb="0" eb="3">
      <t>ゼンゼンキ</t>
    </rPh>
    <rPh sb="3" eb="5">
      <t>シサン</t>
    </rPh>
    <rPh sb="5" eb="7">
      <t>ゴウケイ</t>
    </rPh>
    <phoneticPr fontId="5"/>
  </si>
  <si>
    <t>前々期流動資産</t>
    <rPh sb="0" eb="3">
      <t>ゼンゼンキ</t>
    </rPh>
    <rPh sb="3" eb="7">
      <t>リュウドウシサン</t>
    </rPh>
    <phoneticPr fontId="5"/>
  </si>
  <si>
    <t>前々期負債合計</t>
    <rPh sb="0" eb="3">
      <t>ゼンゼンキ</t>
    </rPh>
    <rPh sb="3" eb="7">
      <t>フサイゴウケイ</t>
    </rPh>
    <phoneticPr fontId="5"/>
  </si>
  <si>
    <t>前々期流動負債</t>
    <rPh sb="0" eb="3">
      <t>ゼンゼンキ</t>
    </rPh>
    <rPh sb="3" eb="7">
      <t>リュウドウフサイ</t>
    </rPh>
    <phoneticPr fontId="5"/>
  </si>
  <si>
    <t>前々期純資産合計</t>
    <rPh sb="0" eb="3">
      <t>ゼンゼンキ</t>
    </rPh>
    <rPh sb="3" eb="8">
      <t>ジュンシサンゴウケイ</t>
    </rPh>
    <phoneticPr fontId="5"/>
  </si>
  <si>
    <t>前々期流動比率</t>
    <rPh sb="0" eb="3">
      <t>ゼンゼンキ</t>
    </rPh>
    <rPh sb="3" eb="7">
      <t>リュウドウヒリツ</t>
    </rPh>
    <phoneticPr fontId="5"/>
  </si>
  <si>
    <t>前々期自己資本比率</t>
    <rPh sb="0" eb="3">
      <t>ゼンゼンキ</t>
    </rPh>
    <rPh sb="3" eb="9">
      <t>ジコシホンヒリツ</t>
    </rPh>
    <phoneticPr fontId="5"/>
  </si>
  <si>
    <t>前期資産合計</t>
    <rPh sb="2" eb="4">
      <t>シサン</t>
    </rPh>
    <rPh sb="4" eb="6">
      <t>ゴウケイ</t>
    </rPh>
    <phoneticPr fontId="5"/>
  </si>
  <si>
    <t>前期流動資産</t>
    <rPh sb="2" eb="6">
      <t>リュウドウシサン</t>
    </rPh>
    <phoneticPr fontId="5"/>
  </si>
  <si>
    <t>前期負債合計</t>
    <rPh sb="2" eb="6">
      <t>フサイゴウケイ</t>
    </rPh>
    <phoneticPr fontId="5"/>
  </si>
  <si>
    <t>前期流動負債</t>
    <rPh sb="2" eb="6">
      <t>リュウドウフサイ</t>
    </rPh>
    <phoneticPr fontId="5"/>
  </si>
  <si>
    <t>前期純資産合計</t>
    <rPh sb="2" eb="7">
      <t>ジュンシサンゴウケイ</t>
    </rPh>
    <phoneticPr fontId="5"/>
  </si>
  <si>
    <t>前期流動比率</t>
    <rPh sb="2" eb="6">
      <t>リュウドウヒリツ</t>
    </rPh>
    <phoneticPr fontId="5"/>
  </si>
  <si>
    <t>前期自己資本比率</t>
    <rPh sb="2" eb="8">
      <t>ジコシホンヒリツ</t>
    </rPh>
    <phoneticPr fontId="5"/>
  </si>
  <si>
    <t>主な事業内容</t>
  </si>
  <si>
    <t>（７）接続供給（自己託送）を行わない。</t>
  </si>
  <si>
    <t>※広域地図、詳細地図、アクセスマップをB-2として提出してください。</t>
    <rPh sb="1" eb="5">
      <t>コウイキチズ</t>
    </rPh>
    <rPh sb="6" eb="10">
      <t>ショウサイチズ</t>
    </rPh>
    <phoneticPr fontId="5"/>
  </si>
  <si>
    <t>土砂災害対策</t>
    <rPh sb="0" eb="4">
      <t>ドシャサイガイ</t>
    </rPh>
    <rPh sb="4" eb="6">
      <t>タイサク</t>
    </rPh>
    <phoneticPr fontId="4"/>
  </si>
  <si>
    <t>浸水災害</t>
    <rPh sb="0" eb="4">
      <t>シンスイサイガイ</t>
    </rPh>
    <phoneticPr fontId="4"/>
  </si>
  <si>
    <t>浸水災害対策</t>
    <rPh sb="0" eb="2">
      <t>シンスイ</t>
    </rPh>
    <rPh sb="2" eb="4">
      <t>サイガイ</t>
    </rPh>
    <rPh sb="4" eb="6">
      <t>タイサク</t>
    </rPh>
    <phoneticPr fontId="4"/>
  </si>
  <si>
    <t>事業の目的</t>
    <rPh sb="0" eb="2">
      <t>ジギョウ</t>
    </rPh>
    <rPh sb="3" eb="5">
      <t>モクテキ</t>
    </rPh>
    <phoneticPr fontId="4"/>
  </si>
  <si>
    <t>実施体制</t>
    <rPh sb="0" eb="4">
      <t>ジッシタイセイ</t>
    </rPh>
    <phoneticPr fontId="4"/>
  </si>
  <si>
    <t>実施体制その他の場合</t>
    <rPh sb="0" eb="4">
      <t>ジッシタイセイ</t>
    </rPh>
    <rPh sb="6" eb="7">
      <t>タ</t>
    </rPh>
    <rPh sb="8" eb="10">
      <t>バアイ</t>
    </rPh>
    <phoneticPr fontId="4"/>
  </si>
  <si>
    <t>保守体制</t>
    <rPh sb="0" eb="4">
      <t>ホシュタイセイ</t>
    </rPh>
    <phoneticPr fontId="4"/>
  </si>
  <si>
    <t>保守体制その他の場合</t>
    <rPh sb="0" eb="4">
      <t>ホシュタイセイ</t>
    </rPh>
    <rPh sb="6" eb="7">
      <t>タ</t>
    </rPh>
    <rPh sb="8" eb="10">
      <t>バアイ</t>
    </rPh>
    <phoneticPr fontId="4"/>
  </si>
  <si>
    <t>スケジュール備考</t>
    <rPh sb="6" eb="8">
      <t>ビコウ</t>
    </rPh>
    <phoneticPr fontId="4"/>
  </si>
  <si>
    <t>ソーラーカーポート駐車台数</t>
    <rPh sb="9" eb="13">
      <t>チュウシャダイスウ</t>
    </rPh>
    <phoneticPr fontId="4"/>
  </si>
  <si>
    <t>ソーラーカーポートモジュール枚数</t>
    <rPh sb="14" eb="16">
      <t>マイスウ</t>
    </rPh>
    <phoneticPr fontId="4"/>
  </si>
  <si>
    <t>垂直型ソーラーモジュール枚数</t>
    <rPh sb="0" eb="3">
      <t>スイチョクガタ</t>
    </rPh>
    <rPh sb="12" eb="14">
      <t>マイスウ</t>
    </rPh>
    <phoneticPr fontId="4"/>
  </si>
  <si>
    <t>A-2-1</t>
    <phoneticPr fontId="4"/>
  </si>
  <si>
    <t>A-2-2</t>
    <phoneticPr fontId="4"/>
  </si>
  <si>
    <t>A-2-3</t>
    <phoneticPr fontId="4"/>
  </si>
  <si>
    <t>A-2-4</t>
    <phoneticPr fontId="4"/>
  </si>
  <si>
    <t>B-1-2</t>
    <phoneticPr fontId="4"/>
  </si>
  <si>
    <t>B-1-3</t>
    <phoneticPr fontId="4"/>
  </si>
  <si>
    <t>B-1-4</t>
    <phoneticPr fontId="4"/>
  </si>
  <si>
    <t>B-1-5</t>
    <phoneticPr fontId="4"/>
  </si>
  <si>
    <t>B-1-6</t>
    <phoneticPr fontId="4"/>
  </si>
  <si>
    <t>〇補助対象設備の耐震設計</t>
    <phoneticPr fontId="4"/>
  </si>
  <si>
    <t>〇その他駐車場を活用した太陽光発電設備を導入する場合</t>
    <phoneticPr fontId="4"/>
  </si>
  <si>
    <t>〇 定置用蓄電池を導入する場合</t>
    <phoneticPr fontId="4"/>
  </si>
  <si>
    <t>〇 車載型蓄電池を導入する場合</t>
    <phoneticPr fontId="4"/>
  </si>
  <si>
    <t>〇 充放電設備を導入する場合</t>
    <phoneticPr fontId="4"/>
  </si>
  <si>
    <t>〇 充電設備を導入する場合</t>
    <phoneticPr fontId="4"/>
  </si>
  <si>
    <t>平常時の余剰電力その他</t>
    <rPh sb="0" eb="3">
      <t>ヘイジョウジ</t>
    </rPh>
    <rPh sb="4" eb="8">
      <t>ヨジョウデンリョク</t>
    </rPh>
    <rPh sb="10" eb="11">
      <t>タ</t>
    </rPh>
    <phoneticPr fontId="5"/>
  </si>
  <si>
    <t>停電時の電力供給その他</t>
    <rPh sb="10" eb="11">
      <t>タ</t>
    </rPh>
    <phoneticPr fontId="4"/>
  </si>
  <si>
    <t>B-1-8</t>
    <phoneticPr fontId="4"/>
  </si>
  <si>
    <t>発電量計算方法</t>
    <phoneticPr fontId="4"/>
  </si>
  <si>
    <t>日射量データ</t>
    <phoneticPr fontId="4"/>
  </si>
  <si>
    <t>発電量計算方法その他</t>
    <rPh sb="9" eb="10">
      <t>タ</t>
    </rPh>
    <phoneticPr fontId="4"/>
  </si>
  <si>
    <t>日射量データその他</t>
    <rPh sb="8" eb="9">
      <t>タ</t>
    </rPh>
    <phoneticPr fontId="4"/>
  </si>
  <si>
    <t>地点名</t>
    <rPh sb="0" eb="3">
      <t>チテンメイ</t>
    </rPh>
    <phoneticPr fontId="4"/>
  </si>
  <si>
    <t>再エネ自家消費量(D=Dpv+Db)</t>
  </si>
  <si>
    <t>蓄電池から消費される電力量(Db)</t>
  </si>
  <si>
    <t>CO2削減率(G=F/B)</t>
    <phoneticPr fontId="4"/>
  </si>
  <si>
    <t>CO2削減コスト(H＝J/(Fpv×Kpv+Fb×Kb))</t>
  </si>
  <si>
    <t>補助対象経費(J)※CO2削減コスト算出用</t>
  </si>
  <si>
    <t>補助対象経費（太陽光発電のみ）(Jpv) ※CO2削減コスト算出用</t>
  </si>
  <si>
    <t>補助対象経費（蓄電池のみ）(Jb)</t>
  </si>
  <si>
    <t>太陽光発電処分制限期間(Kpv) ※CO2削減コスト算出用</t>
  </si>
  <si>
    <t>蓄電池処分制限期間(Kb) ※CO2削減コスト算出用</t>
  </si>
  <si>
    <t>CO2削減コスト（太陽光発電のみ）(Hpv＝Jpv/(F×Kpv))</t>
    <phoneticPr fontId="4"/>
  </si>
  <si>
    <t>上限額</t>
    <rPh sb="0" eb="3">
      <t>ジョウゲンガク</t>
    </rPh>
    <phoneticPr fontId="4"/>
  </si>
  <si>
    <t>CO2削減コスト（太陽光発電のみ）は上限値以下である。</t>
    <phoneticPr fontId="4"/>
  </si>
  <si>
    <t>選定方法</t>
    <rPh sb="0" eb="4">
      <t>センテイホウホウ</t>
    </rPh>
    <phoneticPr fontId="4"/>
  </si>
  <si>
    <t>B-1-9</t>
    <phoneticPr fontId="4"/>
  </si>
  <si>
    <t>選定（予定）日</t>
    <rPh sb="0" eb="2">
      <t>センテイ</t>
    </rPh>
    <rPh sb="3" eb="5">
      <t>ヨテイ</t>
    </rPh>
    <rPh sb="6" eb="7">
      <t>ビ</t>
    </rPh>
    <phoneticPr fontId="4"/>
  </si>
  <si>
    <t>選定方法その他</t>
    <rPh sb="0" eb="4">
      <t>センテイホウホウ</t>
    </rPh>
    <rPh sb="6" eb="7">
      <t>タ</t>
    </rPh>
    <phoneticPr fontId="4"/>
  </si>
  <si>
    <t>利益排除</t>
    <rPh sb="0" eb="4">
      <t>リエキハイジョ</t>
    </rPh>
    <phoneticPr fontId="4"/>
  </si>
  <si>
    <t>利益排除有の場合</t>
    <rPh sb="0" eb="4">
      <t>リエキハイジョ</t>
    </rPh>
    <rPh sb="4" eb="5">
      <t>アリ</t>
    </rPh>
    <rPh sb="6" eb="8">
      <t>バアイ</t>
    </rPh>
    <phoneticPr fontId="4"/>
  </si>
  <si>
    <t>建築確認申請状況</t>
    <rPh sb="6" eb="8">
      <t>ジョウキョウ</t>
    </rPh>
    <phoneticPr fontId="4"/>
  </si>
  <si>
    <t>系統連系申込状況</t>
    <phoneticPr fontId="4"/>
  </si>
  <si>
    <t>消防関係届出状況</t>
    <phoneticPr fontId="4"/>
  </si>
  <si>
    <t>使用前自己確認状況</t>
    <phoneticPr fontId="4"/>
  </si>
  <si>
    <t>その他状況</t>
    <rPh sb="3" eb="5">
      <t>ジョウキョウ</t>
    </rPh>
    <phoneticPr fontId="4"/>
  </si>
  <si>
    <t>建築確認申請実施日</t>
    <rPh sb="6" eb="9">
      <t>ジッシビ</t>
    </rPh>
    <phoneticPr fontId="4"/>
  </si>
  <si>
    <t>系統連系申込実施日</t>
    <rPh sb="6" eb="9">
      <t>ジッシビ</t>
    </rPh>
    <phoneticPr fontId="4"/>
  </si>
  <si>
    <t>消防関係届出実施日</t>
    <rPh sb="6" eb="9">
      <t>ジッシビ</t>
    </rPh>
    <phoneticPr fontId="4"/>
  </si>
  <si>
    <t>使用前自己確認実施日</t>
    <rPh sb="7" eb="10">
      <t>ジッシビ</t>
    </rPh>
    <phoneticPr fontId="4"/>
  </si>
  <si>
    <t>その他実施日</t>
    <rPh sb="3" eb="6">
      <t>ジッシビ</t>
    </rPh>
    <phoneticPr fontId="4"/>
  </si>
  <si>
    <t>B-1-10</t>
  </si>
  <si>
    <t>B-1-11</t>
  </si>
  <si>
    <t>自己資金</t>
    <rPh sb="0" eb="4">
      <t>ジコシキン</t>
    </rPh>
    <phoneticPr fontId="4"/>
  </si>
  <si>
    <t>外部調達１</t>
  </si>
  <si>
    <t>外部調達２</t>
  </si>
  <si>
    <t>資金合計</t>
  </si>
  <si>
    <t>外部調達１調達方法</t>
    <rPh sb="5" eb="9">
      <t>チョウタツホウホウ</t>
    </rPh>
    <phoneticPr fontId="4"/>
  </si>
  <si>
    <t>外部調達２調達方法</t>
    <rPh sb="5" eb="9">
      <t>チョウタツホウホウ</t>
    </rPh>
    <phoneticPr fontId="4"/>
  </si>
  <si>
    <t>外部調達１調達先</t>
    <rPh sb="5" eb="8">
      <t>チョウタツサキ</t>
    </rPh>
    <phoneticPr fontId="4"/>
  </si>
  <si>
    <t>外部調達２調達先</t>
    <rPh sb="5" eb="7">
      <t>チョウタツ</t>
    </rPh>
    <rPh sb="7" eb="8">
      <t>サキ</t>
    </rPh>
    <phoneticPr fontId="4"/>
  </si>
  <si>
    <t>建築基準法に基づく基準風速</t>
    <phoneticPr fontId="4"/>
  </si>
  <si>
    <t>各自治体が定める垂直積雪量</t>
    <phoneticPr fontId="4"/>
  </si>
  <si>
    <t>一般／多雪地域</t>
    <rPh sb="0" eb="2">
      <t>イッパン</t>
    </rPh>
    <rPh sb="3" eb="5">
      <t>タセツ</t>
    </rPh>
    <rPh sb="5" eb="7">
      <t>チイキ</t>
    </rPh>
    <phoneticPr fontId="4"/>
  </si>
  <si>
    <t>一般／強風地域</t>
    <rPh sb="0" eb="2">
      <t>イッパン</t>
    </rPh>
    <rPh sb="3" eb="5">
      <t>キョウフウ</t>
    </rPh>
    <rPh sb="5" eb="7">
      <t>チイキ</t>
    </rPh>
    <phoneticPr fontId="4"/>
  </si>
  <si>
    <t>強度計算の条件とする基準風速</t>
    <phoneticPr fontId="4"/>
  </si>
  <si>
    <t>強度計算の条件とする垂直積雪量</t>
    <phoneticPr fontId="4"/>
  </si>
  <si>
    <t>パワーコンディショナ１出力</t>
    <rPh sb="11" eb="13">
      <t>シュツリョク</t>
    </rPh>
    <phoneticPr fontId="4"/>
  </si>
  <si>
    <t>パワーコンディショナ２出力</t>
    <rPh sb="11" eb="13">
      <t>シュツリョク</t>
    </rPh>
    <phoneticPr fontId="4"/>
  </si>
  <si>
    <t>パワーコンディショナ３出力</t>
    <rPh sb="11" eb="13">
      <t>シュツリョク</t>
    </rPh>
    <phoneticPr fontId="4"/>
  </si>
  <si>
    <t>パワーコンディショナ１台数</t>
    <rPh sb="11" eb="13">
      <t>ダイスウ</t>
    </rPh>
    <phoneticPr fontId="4"/>
  </si>
  <si>
    <t>パワーコンディショナ２台数</t>
    <rPh sb="11" eb="13">
      <t>ダイスウ</t>
    </rPh>
    <phoneticPr fontId="4"/>
  </si>
  <si>
    <t>パワーコンディショナ３台数</t>
    <rPh sb="11" eb="13">
      <t>ダイスウ</t>
    </rPh>
    <phoneticPr fontId="4"/>
  </si>
  <si>
    <t>自立出力台数</t>
    <rPh sb="4" eb="6">
      <t>ダイスウ</t>
    </rPh>
    <phoneticPr fontId="4"/>
  </si>
  <si>
    <t>自立出力</t>
    <phoneticPr fontId="4"/>
  </si>
  <si>
    <t>定置用蓄電池定格容量</t>
    <rPh sb="6" eb="10">
      <t>テイカクヨウリョウ</t>
    </rPh>
    <phoneticPr fontId="4"/>
  </si>
  <si>
    <t>定置用蓄電池台数</t>
    <rPh sb="6" eb="8">
      <t>ダイスウ</t>
    </rPh>
    <phoneticPr fontId="4"/>
  </si>
  <si>
    <t>定置用蓄電池合計容量</t>
    <rPh sb="6" eb="8">
      <t>ゴウケイ</t>
    </rPh>
    <rPh sb="8" eb="10">
      <t>ヨウリョウ</t>
    </rPh>
    <phoneticPr fontId="4"/>
  </si>
  <si>
    <t>定置用蓄電池区分</t>
    <rPh sb="6" eb="8">
      <t>クブン</t>
    </rPh>
    <phoneticPr fontId="4"/>
  </si>
  <si>
    <t>定置用蓄電池SII登録</t>
    <rPh sb="9" eb="11">
      <t>トウロク</t>
    </rPh>
    <phoneticPr fontId="4"/>
  </si>
  <si>
    <t>蓄電システム用パワコン</t>
    <rPh sb="0" eb="2">
      <t>チクデン</t>
    </rPh>
    <rPh sb="6" eb="7">
      <t>ヨウ</t>
    </rPh>
    <phoneticPr fontId="4"/>
  </si>
  <si>
    <t>ハイブリッド型パワコンの出力</t>
  </si>
  <si>
    <t>車載型蓄電池定格容量</t>
    <rPh sb="6" eb="10">
      <t>テイカクヨウリョウ</t>
    </rPh>
    <phoneticPr fontId="4"/>
  </si>
  <si>
    <t>充放電設備定格出力</t>
    <rPh sb="5" eb="9">
      <t>テイカクシュツリョク</t>
    </rPh>
    <phoneticPr fontId="4"/>
  </si>
  <si>
    <t>充電設備定格出力</t>
    <rPh sb="4" eb="8">
      <t>テイカクシュツリョク</t>
    </rPh>
    <phoneticPr fontId="4"/>
  </si>
  <si>
    <t>車載型蓄電池合計容量</t>
    <rPh sb="6" eb="8">
      <t>ゴウケイ</t>
    </rPh>
    <rPh sb="8" eb="10">
      <t>ヨウリョウ</t>
    </rPh>
    <phoneticPr fontId="4"/>
  </si>
  <si>
    <t>充放電設備合計出力</t>
    <rPh sb="5" eb="7">
      <t>ゴウケイ</t>
    </rPh>
    <rPh sb="7" eb="9">
      <t>シュツリョク</t>
    </rPh>
    <phoneticPr fontId="4"/>
  </si>
  <si>
    <t>充電設備合計出力</t>
    <rPh sb="4" eb="6">
      <t>ゴウケイ</t>
    </rPh>
    <rPh sb="6" eb="8">
      <t>シュツリョク</t>
    </rPh>
    <phoneticPr fontId="4"/>
  </si>
  <si>
    <t>パワーコンディショナ合計出力</t>
    <rPh sb="10" eb="12">
      <t>ゴウケイ</t>
    </rPh>
    <rPh sb="12" eb="14">
      <t>シュツリョク</t>
    </rPh>
    <phoneticPr fontId="4"/>
  </si>
  <si>
    <t>太陽電池モジュール合計出力</t>
    <rPh sb="0" eb="4">
      <t>タイヨウデンチ</t>
    </rPh>
    <rPh sb="9" eb="11">
      <t>ゴウケイ</t>
    </rPh>
    <rPh sb="11" eb="13">
      <t>シュツリョク</t>
    </rPh>
    <phoneticPr fontId="4"/>
  </si>
  <si>
    <t>　モジュール構成：</t>
    <rPh sb="6" eb="8">
      <t>コウセイ</t>
    </rPh>
    <phoneticPr fontId="4"/>
  </si>
  <si>
    <t>　パワコン構成：</t>
    <rPh sb="5" eb="7">
      <t>コウセイ</t>
    </rPh>
    <phoneticPr fontId="4"/>
  </si>
  <si>
    <t>都道府県名</t>
  </si>
  <si>
    <t>市区町村名</t>
  </si>
  <si>
    <t>団体コード</t>
  </si>
  <si>
    <t>北海道</t>
  </si>
  <si>
    <t>ﾎｯｶｲﾄﾞｳ</t>
  </si>
  <si>
    <t>札幌市</t>
  </si>
  <si>
    <t>ｻｯﾎﾟﾛｼ</t>
  </si>
  <si>
    <t>函館市</t>
  </si>
  <si>
    <t>ﾊｺﾀﾞﾃｼ</t>
  </si>
  <si>
    <t>小樽市</t>
  </si>
  <si>
    <t>ｵﾀﾙｼ</t>
  </si>
  <si>
    <t>旭川市</t>
  </si>
  <si>
    <t>ｱｻﾋｶﾜｼ</t>
  </si>
  <si>
    <t>室蘭市</t>
  </si>
  <si>
    <t>ﾑﾛﾗﾝｼ</t>
  </si>
  <si>
    <t>釧路市</t>
  </si>
  <si>
    <t>ｸｼﾛｼ</t>
  </si>
  <si>
    <t>帯広市</t>
  </si>
  <si>
    <t>ｵﾋﾞﾋﾛｼ</t>
  </si>
  <si>
    <t>北見市</t>
  </si>
  <si>
    <t>ｷﾀﾐｼ</t>
  </si>
  <si>
    <t>夕張市</t>
  </si>
  <si>
    <t>ﾕｳﾊﾞﾘｼ</t>
  </si>
  <si>
    <t>岩見沢市</t>
  </si>
  <si>
    <t>ｲﾜﾐｻﾞﾜｼ</t>
  </si>
  <si>
    <t>網走市</t>
  </si>
  <si>
    <t>ｱﾊﾞｼﾘｼ</t>
  </si>
  <si>
    <t>留萌市</t>
  </si>
  <si>
    <t>ﾙﾓｲｼ</t>
  </si>
  <si>
    <t>苫小牧市</t>
  </si>
  <si>
    <t>ﾄﾏｺﾏｲｼ</t>
  </si>
  <si>
    <t>稚内市</t>
  </si>
  <si>
    <t>ﾜｯｶﾅｲｼ</t>
  </si>
  <si>
    <t>美唄市</t>
  </si>
  <si>
    <t>ﾋﾞﾊﾞｲｼ</t>
  </si>
  <si>
    <t>芦別市</t>
  </si>
  <si>
    <t>ｱｼﾍﾞﾂｼ</t>
  </si>
  <si>
    <t>江別市</t>
  </si>
  <si>
    <t>ｴﾍﾞﾂｼ</t>
  </si>
  <si>
    <t>赤平市</t>
  </si>
  <si>
    <t>ｱｶﾋﾞﾗｼ</t>
  </si>
  <si>
    <t>紋別市</t>
  </si>
  <si>
    <t>ﾓﾝﾍﾞﾂｼ</t>
  </si>
  <si>
    <t>士別市</t>
  </si>
  <si>
    <t>ｼﾍﾞﾂｼ</t>
  </si>
  <si>
    <t>名寄市</t>
  </si>
  <si>
    <t>ﾅﾖﾛｼ</t>
  </si>
  <si>
    <t>三笠市</t>
  </si>
  <si>
    <t>ﾐｶｻｼ</t>
  </si>
  <si>
    <t>根室市</t>
  </si>
  <si>
    <t>ﾈﾑﾛｼ</t>
  </si>
  <si>
    <t>千歳市</t>
  </si>
  <si>
    <t>ﾁﾄｾｼ</t>
  </si>
  <si>
    <t>滝川市</t>
  </si>
  <si>
    <t>ﾀｷｶﾜｼ</t>
  </si>
  <si>
    <t>砂川市</t>
  </si>
  <si>
    <t>ｽﾅｶﾞﾜｼ</t>
  </si>
  <si>
    <t>歌志内市</t>
  </si>
  <si>
    <t>ｳﾀｼﾅｲｼ</t>
  </si>
  <si>
    <t>深川市</t>
  </si>
  <si>
    <t>ﾌｶｶﾞﾜｼ</t>
  </si>
  <si>
    <t>富良野市</t>
  </si>
  <si>
    <t>ﾌﾗﾉｼ</t>
  </si>
  <si>
    <t>登別市</t>
  </si>
  <si>
    <t>ﾉﾎﾞﾘﾍﾞﾂｼ</t>
  </si>
  <si>
    <t>恵庭市</t>
  </si>
  <si>
    <t>ｴﾆﾜｼ</t>
  </si>
  <si>
    <t>伊達市</t>
  </si>
  <si>
    <t>ﾀﾞﾃｼ</t>
  </si>
  <si>
    <t>北広島市</t>
  </si>
  <si>
    <t>ｷﾀﾋﾛｼﾏｼ</t>
  </si>
  <si>
    <t>石狩市</t>
  </si>
  <si>
    <t>ｲｼｶﾘｼ</t>
  </si>
  <si>
    <t>北斗市</t>
  </si>
  <si>
    <t>ﾎｸﾄｼ</t>
  </si>
  <si>
    <t>ﾄｳﾍﾞﾂﾁｮｳ</t>
  </si>
  <si>
    <t>ｼﾝｼﾉﾂﾑﾗ</t>
  </si>
  <si>
    <t>ﾏﾂﾏｴﾁｮｳ</t>
  </si>
  <si>
    <t>ﾌｸｼﾏﾁｮｳ</t>
  </si>
  <si>
    <t>ｼﾘｳﾁﾁｮｳ</t>
  </si>
  <si>
    <t>ｷｺﾅｲﾁｮｳ</t>
  </si>
  <si>
    <t>ﾅﾅｴﾁｮｳ</t>
  </si>
  <si>
    <t>ｼｶﾍﾞﾁｮｳ</t>
  </si>
  <si>
    <t>ﾓﾘﾏﾁ</t>
  </si>
  <si>
    <t>ﾔｸﾓﾁｮｳ</t>
  </si>
  <si>
    <t>ｵｼｬﾏﾝﾍﾞﾁｮｳ</t>
  </si>
  <si>
    <t>ｴｻｼﾁｮｳ</t>
  </si>
  <si>
    <t>ｶﾐﾉｸﾆﾁｮｳ</t>
  </si>
  <si>
    <t>ｱｯｻﾌﾞﾁｮｳ</t>
  </si>
  <si>
    <t>ｵﾄﾍﾞﾁｮｳ</t>
  </si>
  <si>
    <t>ｵｸｼﾘﾁｮｳ</t>
  </si>
  <si>
    <t>ｲﾏｶﾈﾁｮｳ</t>
  </si>
  <si>
    <t>ｾﾀﾅﾁｮｳ</t>
  </si>
  <si>
    <t>ｼﾏﾏｷﾑﾗ</t>
  </si>
  <si>
    <t>ｽｯﾂﾁｮｳ</t>
  </si>
  <si>
    <t>ｸﾛﾏﾂﾅｲﾁｮｳ</t>
  </si>
  <si>
    <t>ﾗﾝｺｼﾁｮｳ</t>
  </si>
  <si>
    <t>ﾆｾｺﾁｮｳ</t>
  </si>
  <si>
    <t>ﾏｯｶﾘﾑﾗ</t>
  </si>
  <si>
    <t>ﾙｽﾂﾑﾗ</t>
  </si>
  <si>
    <t>ｷﾓﾍﾞﾂﾁｮｳ</t>
  </si>
  <si>
    <t>ｷｮｳｺﾞｸﾁｮｳ</t>
  </si>
  <si>
    <t>ｸｯﾁｬﾝﾁｮｳ</t>
  </si>
  <si>
    <t>ｷｮｳﾜﾁｮｳ</t>
  </si>
  <si>
    <t>ｲﾜﾅｲﾁｮｳ</t>
  </si>
  <si>
    <t>ﾄﾏﾘﾑﾗ</t>
  </si>
  <si>
    <t>ｶﾓｴﾅｲﾑﾗ</t>
  </si>
  <si>
    <t>ｼｬｺﾀﾝﾁｮｳ</t>
  </si>
  <si>
    <t>ﾌﾙﾋﾞﾗﾁｮｳ</t>
  </si>
  <si>
    <t>ﾆｷﾁｮｳ</t>
  </si>
  <si>
    <t>ﾖｲﾁﾁｮｳ</t>
  </si>
  <si>
    <t>ｱｶｲｶﾞﾜﾑﾗ</t>
  </si>
  <si>
    <t>ﾅﾝﾎﾟﾛﾁｮｳ</t>
  </si>
  <si>
    <t>ﾅｲｴﾁｮｳ</t>
  </si>
  <si>
    <t>ｶﾐｽﾅｶﾞﾜﾁｮｳ</t>
  </si>
  <si>
    <t>ﾕﾆﾁｮｳ</t>
  </si>
  <si>
    <t>ﾅｶﾞﾇﾏﾁｮｳ</t>
  </si>
  <si>
    <t>ｸﾘﾔﾏﾁｮｳ</t>
  </si>
  <si>
    <t>ﾂｷｶﾞﾀﾁｮｳ</t>
  </si>
  <si>
    <t>ｳﾗｳｽﾁｮｳ</t>
  </si>
  <si>
    <t>ｼﾝﾄﾂｶﾜﾁｮｳ</t>
  </si>
  <si>
    <t>ﾓｾｳｼﾁｮｳ</t>
  </si>
  <si>
    <t>ﾁｯﾌﾟﾍﾞﾂﾁｮｳ</t>
  </si>
  <si>
    <t>ｳﾘｭｳﾁｮｳ</t>
  </si>
  <si>
    <t>ﾎｸﾘｭｳﾁｮｳ</t>
  </si>
  <si>
    <t>ﾇﾏﾀﾁｮｳ</t>
  </si>
  <si>
    <t>ﾀｶｽﾁｮｳ</t>
  </si>
  <si>
    <t>ﾋｶﾞｼｶｸﾞﾗﾁｮｳ</t>
  </si>
  <si>
    <t>ﾄｳﾏﾁｮｳ</t>
  </si>
  <si>
    <t>ﾋﾟｯﾌﾟﾁｮｳ</t>
  </si>
  <si>
    <t>ｱｲﾍﾞﾂﾁｮｳ</t>
  </si>
  <si>
    <t>ｶﾐｶﾜﾁｮｳ</t>
  </si>
  <si>
    <t>ﾋｶﾞｼｶﾜﾁｮｳ</t>
  </si>
  <si>
    <t>ﾋﾞｴｲﾁｮｳ</t>
  </si>
  <si>
    <t>ｶﾐﾌﾗﾉﾁｮｳ</t>
  </si>
  <si>
    <t>ﾅｶﾌﾗﾉﾁｮｳ</t>
  </si>
  <si>
    <t>ﾐﾅﾐﾌﾗﾉﾁｮｳ</t>
  </si>
  <si>
    <t>ｼﾑｶｯﾌﾟﾑﾗ</t>
  </si>
  <si>
    <t>ﾜｯｻﾑﾁｮｳ</t>
  </si>
  <si>
    <t>ｹﾝﾌﾞﾁﾁｮｳ</t>
  </si>
  <si>
    <t>ｼﾓｶﾜﾁｮｳ</t>
  </si>
  <si>
    <t>ﾋﾞﾌｶﾁｮｳ</t>
  </si>
  <si>
    <t>ｵﾄｲﾈｯﾌﾟﾑﾗ</t>
  </si>
  <si>
    <t>ﾅｶｶﾞﾜﾁｮｳ</t>
  </si>
  <si>
    <t>ﾎﾛｶﾅｲﾁｮｳ</t>
  </si>
  <si>
    <t>ﾏｼｹﾁｮｳ</t>
  </si>
  <si>
    <t>ｵﾋﾞﾗﾁｮｳ</t>
  </si>
  <si>
    <t>ﾄﾏﾏｴﾁｮｳ</t>
  </si>
  <si>
    <t>ﾊﾎﾞﾛﾁｮｳ</t>
  </si>
  <si>
    <t>ｼｮｻﾝﾍﾞﾂﾑﾗ</t>
  </si>
  <si>
    <t>ｴﾝﾍﾞﾂﾁｮｳ</t>
  </si>
  <si>
    <t>ﾃｼｵﾁｮｳ</t>
  </si>
  <si>
    <t>ｻﾙﾌﾂﾑﾗ</t>
  </si>
  <si>
    <t>ﾊﾏﾄﾝﾍﾞﾂﾁｮｳ</t>
  </si>
  <si>
    <t>ﾅｶﾄﾝﾍﾞﾂﾁｮｳ</t>
  </si>
  <si>
    <t>ﾄﾖﾄﾐﾁｮｳ</t>
  </si>
  <si>
    <t>ﾚﾌﾞﾝﾁｮｳ</t>
  </si>
  <si>
    <t>ﾘｼﾘﾁｮｳ</t>
  </si>
  <si>
    <t>ﾘｼﾘﾌｼﾞﾁｮｳ</t>
  </si>
  <si>
    <t>ﾎﾛﾉﾍﾞﾁｮｳ</t>
  </si>
  <si>
    <t>ﾋﾞﾎﾛﾁｮｳ</t>
  </si>
  <si>
    <t>ﾂﾍﾞﾂﾁｮｳ</t>
  </si>
  <si>
    <t>ｼｬﾘﾁｮｳ</t>
  </si>
  <si>
    <t>ｷﾖｻﾄﾁｮｳ</t>
  </si>
  <si>
    <t>ｺｼﾐｽﾞﾁｮｳ</t>
  </si>
  <si>
    <t>ｸﾝﾈｯﾌﾟﾁｮｳ</t>
  </si>
  <si>
    <t>ｵｹﾄﾁｮｳ</t>
  </si>
  <si>
    <t>ｻﾛﾏﾁｮｳ</t>
  </si>
  <si>
    <t>ｴﾝｶﾞﾙﾁｮｳ</t>
  </si>
  <si>
    <t>ﾕｳﾍﾞﾂﾁｮｳ</t>
  </si>
  <si>
    <t>ﾀｷﾉｳｴﾁｮｳ</t>
  </si>
  <si>
    <t>ｵｺｯﾍﾟﾁｮｳ</t>
  </si>
  <si>
    <t>ﾆｼｵｺｯﾍﾟﾑﾗ</t>
  </si>
  <si>
    <t>ｵｳﾑﾁｮｳ</t>
  </si>
  <si>
    <t>ｵｵｿﾞﾗﾁｮｳ</t>
  </si>
  <si>
    <t>ﾄﾖｳﾗﾁｮｳ</t>
  </si>
  <si>
    <t>ｿｳﾍﾞﾂﾁｮｳ</t>
  </si>
  <si>
    <t>ｼﾗｵｲﾁｮｳ</t>
  </si>
  <si>
    <t>ｱﾂﾏﾁｮｳ</t>
  </si>
  <si>
    <t>ﾄｳﾔｺﾁｮｳ</t>
  </si>
  <si>
    <t>ｱﾋﾞﾗﾁｮｳ</t>
  </si>
  <si>
    <t>ﾑｶﾜﾁｮｳ</t>
  </si>
  <si>
    <t>ﾋﾀﾞｶﾁｮｳ</t>
  </si>
  <si>
    <t>ﾋﾞﾗﾄﾘﾁｮｳ</t>
  </si>
  <si>
    <t>ﾆｲｶｯﾌﾟﾁｮｳ</t>
  </si>
  <si>
    <t>ｳﾗｶﾜﾁｮｳ</t>
  </si>
  <si>
    <t>ｻﾏﾆﾁｮｳ</t>
  </si>
  <si>
    <t>ｴﾘﾓﾁｮｳ</t>
  </si>
  <si>
    <t>ｼﾝﾋﾀﾞｶﾁｮｳ</t>
  </si>
  <si>
    <t>ｵﾄﾌｹﾁｮｳ</t>
  </si>
  <si>
    <t>ｼﾎﾛﾁｮｳ</t>
  </si>
  <si>
    <t>ｶﾐｼﾎﾛﾁｮｳ</t>
  </si>
  <si>
    <t>ｼｶｵｲﾁｮｳ</t>
  </si>
  <si>
    <t>ｼﾝﾄｸﾁｮｳ</t>
  </si>
  <si>
    <t>ｼﾐｽﾞﾁｮｳ</t>
  </si>
  <si>
    <t>ﾒﾑﾛﾁｮｳ</t>
  </si>
  <si>
    <t>ﾅｶｻﾂﾅｲﾑﾗ</t>
  </si>
  <si>
    <t>ｻﾗﾍﾞﾂﾑﾗ</t>
  </si>
  <si>
    <t>ﾀｲｷﾁｮｳ</t>
  </si>
  <si>
    <t>ﾋﾛｵﾁｮｳ</t>
  </si>
  <si>
    <t>ﾏｸﾍﾞﾂﾁｮｳ</t>
  </si>
  <si>
    <t>ｲｹﾀﾞﾁｮｳ</t>
  </si>
  <si>
    <t>ﾄﾖｺﾛﾁｮｳ</t>
  </si>
  <si>
    <t>ﾎﾝﾍﾞﾂﾁｮｳ</t>
  </si>
  <si>
    <t>ｱｼｮﾛﾁｮｳ</t>
  </si>
  <si>
    <t>ﾘｸﾍﾞﾂﾁｮｳ</t>
  </si>
  <si>
    <t>ｳﾗﾎﾛﾁｮｳ</t>
  </si>
  <si>
    <t>ｸｼﾛﾁｮｳ</t>
  </si>
  <si>
    <t>ｱｯｹｼﾁｮｳ</t>
  </si>
  <si>
    <t>ﾊﾏﾅｶﾁｮｳ</t>
  </si>
  <si>
    <t>ｼﾍﾞﾁｬﾁｮｳ</t>
  </si>
  <si>
    <t>ﾃｼｶｶﾞﾁｮｳ</t>
  </si>
  <si>
    <t>ﾂﾙｲﾑﾗ</t>
  </si>
  <si>
    <t>ｼﾗﾇｶﾁｮｳ</t>
  </si>
  <si>
    <t>ﾍﾞﾂｶｲﾁｮｳ</t>
  </si>
  <si>
    <t>ﾅｶｼﾍﾞﾂﾁｮｳ</t>
  </si>
  <si>
    <t>ｼﾍﾞﾂﾁｮｳ</t>
  </si>
  <si>
    <t>ﾗｳｽﾁｮｳ</t>
  </si>
  <si>
    <t>色丹村</t>
  </si>
  <si>
    <t>ｼｺﾀﾝﾑﾗ</t>
  </si>
  <si>
    <t>留夜別村</t>
  </si>
  <si>
    <t>ﾙﾔﾍﾞﾂﾑﾗ</t>
  </si>
  <si>
    <t>留別村</t>
  </si>
  <si>
    <t>ﾙﾍﾞﾂﾑﾗ</t>
  </si>
  <si>
    <t>紗那村</t>
  </si>
  <si>
    <t>ｼｬﾅﾑﾗ</t>
  </si>
  <si>
    <t>蘂取村</t>
  </si>
  <si>
    <t>ｼﾍﾞﾄﾛﾑﾗ</t>
  </si>
  <si>
    <t>青森県</t>
  </si>
  <si>
    <t>ｱｵﾓﾘｹﾝ</t>
  </si>
  <si>
    <t>青森市</t>
  </si>
  <si>
    <t>ｱｵﾓﾘｼ</t>
  </si>
  <si>
    <t>弘前市</t>
  </si>
  <si>
    <t>ﾋﾛｻｷｼ</t>
  </si>
  <si>
    <t>八戸市</t>
  </si>
  <si>
    <t>ﾊﾁﾉﾍｼ</t>
  </si>
  <si>
    <t>黒石市</t>
  </si>
  <si>
    <t>ｸﾛｲｼｼ</t>
  </si>
  <si>
    <t>五所川原市</t>
  </si>
  <si>
    <t>ｺﾞｼｮｶﾞﾜﾗｼ</t>
  </si>
  <si>
    <t>十和田市</t>
  </si>
  <si>
    <t>ﾄﾜﾀﾞｼ</t>
  </si>
  <si>
    <t>三沢市</t>
  </si>
  <si>
    <t>ﾐｻﾜｼ</t>
  </si>
  <si>
    <t>むつ市</t>
  </si>
  <si>
    <t>ﾑﾂｼ</t>
  </si>
  <si>
    <t>つがる市</t>
  </si>
  <si>
    <t>ﾂｶﾞﾙｼ</t>
  </si>
  <si>
    <t>平川市</t>
  </si>
  <si>
    <t>ﾋﾗｶﾜｼ</t>
  </si>
  <si>
    <t>ﾋﾗﾅｲﾏﾁ</t>
  </si>
  <si>
    <t>ｲﾏﾍﾞﾂﾏﾁ</t>
  </si>
  <si>
    <t>ﾖﾓｷﾞﾀﾑﾗ</t>
  </si>
  <si>
    <t>ｿﾄｶﾞﾊﾏﾏﾁ</t>
  </si>
  <si>
    <t>ｱｼﾞｶﾞｻﾜﾏﾁ</t>
  </si>
  <si>
    <t>ﾌｶｳﾗﾏﾁ</t>
  </si>
  <si>
    <t>ﾆｼﾒﾔﾑﾗ</t>
  </si>
  <si>
    <t>ﾌｼﾞｻｷﾏﾁ</t>
  </si>
  <si>
    <t>ｵｵﾜﾆﾏﾁ</t>
  </si>
  <si>
    <t>ｲﾅｶﾀﾞﾃﾑﾗ</t>
  </si>
  <si>
    <t>ｲﾀﾔﾅｷﾞﾏﾁ</t>
  </si>
  <si>
    <t>ﾂﾙﾀﾏﾁ</t>
  </si>
  <si>
    <t>ﾅｶﾄﾞﾏﾘﾏﾁ</t>
  </si>
  <si>
    <t>ﾉﾍｼﾞﾏﾁ</t>
  </si>
  <si>
    <t>ｼﾁﾉﾍﾏﾁ</t>
  </si>
  <si>
    <t>ﾛｸﾉﾍﾏﾁ</t>
  </si>
  <si>
    <t>ﾖｺﾊﾏﾏﾁ</t>
  </si>
  <si>
    <t>ﾄｳﾎｸﾏﾁ</t>
  </si>
  <si>
    <t>ﾛｯｶｼｮﾑﾗ</t>
  </si>
  <si>
    <t>ｵｲﾗｾﾁｮｳ</t>
  </si>
  <si>
    <t>ｵｵﾏﾏﾁ</t>
  </si>
  <si>
    <t>ﾋｶﾞｼﾄﾞｵﾘﾑﾗ</t>
  </si>
  <si>
    <t>ｶｻﾞﾏｳﾗﾑﾗ</t>
  </si>
  <si>
    <t>ｻｲﾑﾗ</t>
  </si>
  <si>
    <t>ｻﾝﾉﾍﾏﾁ</t>
  </si>
  <si>
    <t>ｺﾞﾉﾍﾏﾁ</t>
  </si>
  <si>
    <t>ﾀｯｺﾏﾁ</t>
  </si>
  <si>
    <t>ﾅﾝﾌﾞﾁｮｳ</t>
  </si>
  <si>
    <t>ﾊｼｶﾐﾁｮｳ</t>
  </si>
  <si>
    <t>ｼﾝｺﾞｳﾑﾗ</t>
  </si>
  <si>
    <t>岩手県</t>
  </si>
  <si>
    <t>ｲﾜﾃｹﾝ</t>
  </si>
  <si>
    <t>盛岡市</t>
  </si>
  <si>
    <t>ﾓﾘｵｶｼ</t>
  </si>
  <si>
    <t>宮古市</t>
  </si>
  <si>
    <t>ﾐﾔｺｼ</t>
  </si>
  <si>
    <t>大船渡市</t>
  </si>
  <si>
    <t>ｵｵﾌﾅﾄｼ</t>
  </si>
  <si>
    <t>花巻市</t>
  </si>
  <si>
    <t>ﾊﾅﾏｷｼ</t>
  </si>
  <si>
    <t>北上市</t>
  </si>
  <si>
    <t>ｷﾀｶﾐｼ</t>
  </si>
  <si>
    <t>久慈市</t>
  </si>
  <si>
    <t>ｸｼﾞｼ</t>
  </si>
  <si>
    <t>遠野市</t>
  </si>
  <si>
    <t>ﾄｵﾉｼ</t>
  </si>
  <si>
    <t>一関市</t>
  </si>
  <si>
    <t>ｲﾁﾉｾｷｼ</t>
  </si>
  <si>
    <t>陸前高田市</t>
  </si>
  <si>
    <t>ﾘｸｾﾞﾝﾀｶﾀｼ</t>
  </si>
  <si>
    <t>釜石市</t>
  </si>
  <si>
    <t>ｶﾏｲｼｼ</t>
  </si>
  <si>
    <t>二戸市</t>
  </si>
  <si>
    <t>ﾆﾉﾍｼ</t>
  </si>
  <si>
    <t>八幡平市</t>
  </si>
  <si>
    <t>ﾊﾁﾏﾝﾀｲｼ</t>
  </si>
  <si>
    <t>奥州市</t>
  </si>
  <si>
    <t>ｵｳｼｭｳｼ</t>
  </si>
  <si>
    <t>滝沢市</t>
  </si>
  <si>
    <t>ﾀｷｻﾞﾜｼ</t>
  </si>
  <si>
    <t>ｼｽﾞｸｲｼﾁｮｳ</t>
  </si>
  <si>
    <t>ｸｽﾞﾏｷﾏﾁ</t>
  </si>
  <si>
    <t>ｲﾜﾃﾏﾁ</t>
  </si>
  <si>
    <t>ｼﾜﾁｮｳ</t>
  </si>
  <si>
    <t>ﾔﾊﾊﾞﾁｮｳ</t>
  </si>
  <si>
    <t>ﾆｼﾜｶﾞﾏﾁ</t>
  </si>
  <si>
    <t>ｶﾈｶﾞｻｷﾁｮｳ</t>
  </si>
  <si>
    <t>ﾋﾗｲｽﾞﾐﾁｮｳ</t>
  </si>
  <si>
    <t>ｽﾐﾀﾁｮｳ</t>
  </si>
  <si>
    <t>ｵｵﾂﾁﾁｮｳ</t>
  </si>
  <si>
    <t>ﾔﾏﾀﾞﾏﾁ</t>
  </si>
  <si>
    <t>ｲﾜｲｽﾞﾐﾁｮｳ</t>
  </si>
  <si>
    <t>ﾀﾉﾊﾀﾑﾗ</t>
  </si>
  <si>
    <t>ﾌﾀﾞｲﾑﾗ</t>
  </si>
  <si>
    <t>ｶﾙﾏｲﾏﾁ</t>
  </si>
  <si>
    <t>ﾉﾀﾞﾑﾗ</t>
  </si>
  <si>
    <t>ｸﾉﾍﾑﾗ</t>
  </si>
  <si>
    <t>ﾋﾛﾉﾁｮｳ</t>
  </si>
  <si>
    <t>ｲﾁﾉﾍﾏﾁ</t>
  </si>
  <si>
    <t>宮城県</t>
  </si>
  <si>
    <t>ﾐﾔｷﾞｹﾝ</t>
  </si>
  <si>
    <t>ｾﾝﾀﾞｲｼ</t>
  </si>
  <si>
    <t>石巻市</t>
  </si>
  <si>
    <t>ｲｼﾉﾏｷｼ</t>
  </si>
  <si>
    <t>塩竈市</t>
  </si>
  <si>
    <t>ｼｵｶﾞﾏｼ</t>
  </si>
  <si>
    <t>気仙沼市</t>
  </si>
  <si>
    <t>ｹｾﾝﾇﾏｼ</t>
  </si>
  <si>
    <t>白石市</t>
  </si>
  <si>
    <t>ｼﾛｲｼｼ</t>
  </si>
  <si>
    <t>名取市</t>
  </si>
  <si>
    <t>ﾅﾄﾘｼ</t>
  </si>
  <si>
    <t>角田市</t>
  </si>
  <si>
    <t>ｶｸﾀﾞｼ</t>
  </si>
  <si>
    <t>多賀城市</t>
  </si>
  <si>
    <t>ﾀｶﾞｼﾞｮｳｼ</t>
  </si>
  <si>
    <t>岩沼市</t>
  </si>
  <si>
    <t>ｲﾜﾇﾏｼ</t>
  </si>
  <si>
    <t>登米市</t>
  </si>
  <si>
    <t>ﾄﾒｼ</t>
  </si>
  <si>
    <t>栗原市</t>
  </si>
  <si>
    <t>ｸﾘﾊﾗｼ</t>
  </si>
  <si>
    <t>東松島市</t>
  </si>
  <si>
    <t>ﾋｶﾞｼﾏﾂｼﾏｼ</t>
  </si>
  <si>
    <t>大崎市</t>
  </si>
  <si>
    <t>ｵｵｻｷｼ</t>
  </si>
  <si>
    <t>富谷市</t>
  </si>
  <si>
    <t>ﾄﾐﾔｼ</t>
  </si>
  <si>
    <t>ｻﾞｵｳﾏﾁ</t>
  </si>
  <si>
    <t>ｼﾁｶｼｭｸﾏﾁ</t>
  </si>
  <si>
    <t>ｵｵｶﾞﾜﾗﾏﾁ</t>
  </si>
  <si>
    <t>ﾑﾗﾀﾏﾁ</t>
  </si>
  <si>
    <t>ｼﾊﾞﾀﾏﾁ</t>
  </si>
  <si>
    <t>ｶﾜｻｷﾏﾁ</t>
  </si>
  <si>
    <t>ﾏﾙﾓﾘﾏﾁ</t>
  </si>
  <si>
    <t>ﾜﾀﾘﾁｮｳ</t>
  </si>
  <si>
    <t>ﾔﾏﾓﾄﾁｮｳ</t>
  </si>
  <si>
    <t>ﾏﾂｼﾏﾏﾁ</t>
  </si>
  <si>
    <t>ｼﾁｶﾞﾊﾏﾏﾁ</t>
  </si>
  <si>
    <t>ﾘﾌﾁｮｳ</t>
  </si>
  <si>
    <t>ﾀｲﾜﾁｮｳ</t>
  </si>
  <si>
    <t>ｵｵｻﾄﾁｮｳ</t>
  </si>
  <si>
    <t>ｵｵﾋﾗﾑﾗ</t>
  </si>
  <si>
    <t>ｼｶﾏﾁｮｳ</t>
  </si>
  <si>
    <t>ｶﾐﾏﾁ</t>
  </si>
  <si>
    <t>ﾜｸﾔﾁｮｳ</t>
  </si>
  <si>
    <t>ﾐｻﾄﾏﾁ</t>
  </si>
  <si>
    <t>ｵﾅｶﾞﾜﾁｮｳ</t>
  </si>
  <si>
    <t>ﾐﾅﾐｻﾝﾘｸﾁｮｳ</t>
  </si>
  <si>
    <t>秋田県</t>
  </si>
  <si>
    <t>ｱｷﾀｹﾝ</t>
  </si>
  <si>
    <t>秋田市</t>
  </si>
  <si>
    <t>ｱｷﾀｼ</t>
  </si>
  <si>
    <t>能代市</t>
  </si>
  <si>
    <t>ﾉｼﾛｼ</t>
  </si>
  <si>
    <t>横手市</t>
  </si>
  <si>
    <t>ﾖｺﾃｼ</t>
  </si>
  <si>
    <t>大館市</t>
  </si>
  <si>
    <t>ｵｵﾀﾞﾃｼ</t>
  </si>
  <si>
    <t>男鹿市</t>
  </si>
  <si>
    <t>ｵｶﾞｼ</t>
  </si>
  <si>
    <t>湯沢市</t>
  </si>
  <si>
    <t>ﾕｻﾞﾜｼ</t>
  </si>
  <si>
    <t>鹿角市</t>
  </si>
  <si>
    <t>ｶﾂﾞﾉｼ</t>
  </si>
  <si>
    <t>由利本荘市</t>
  </si>
  <si>
    <t>ﾕﾘﾎﾝｼﾞｮｳｼ</t>
  </si>
  <si>
    <t>潟上市</t>
  </si>
  <si>
    <t>ｶﾀｶﾞﾐｼ</t>
  </si>
  <si>
    <t>大仙市</t>
  </si>
  <si>
    <t>ﾀﾞｲｾﾝｼ</t>
  </si>
  <si>
    <t>北秋田市</t>
  </si>
  <si>
    <t>ｷﾀｱｷﾀｼ</t>
  </si>
  <si>
    <t>にかほ市</t>
  </si>
  <si>
    <t>ﾆｶﾎｼ</t>
  </si>
  <si>
    <t>仙北市</t>
  </si>
  <si>
    <t>ｾﾝﾎﾞｸｼ</t>
  </si>
  <si>
    <t>ｺｻｶﾏﾁ</t>
  </si>
  <si>
    <t>ｶﾐｺｱﾆﾑﾗ</t>
  </si>
  <si>
    <t>ﾌｼﾞｻﾄﾏﾁ</t>
  </si>
  <si>
    <t>ﾐﾀﾈﾁｮｳ</t>
  </si>
  <si>
    <t>ﾊｯﾎﾟｳﾁｮｳ</t>
  </si>
  <si>
    <t>ｺﾞｼﾞｮｳﾒﾏﾁ</t>
  </si>
  <si>
    <t>ﾊﾁﾛｳｶﾞﾀﾏﾁ</t>
  </si>
  <si>
    <t>ｲｶﾜﾏﾁ</t>
  </si>
  <si>
    <t>ｵｵｶﾞﾀﾑﾗ</t>
  </si>
  <si>
    <t>ﾐｻﾄﾁｮｳ</t>
  </si>
  <si>
    <t>ｳｺﾞﾏﾁ</t>
  </si>
  <si>
    <t>ﾋｶﾞｼﾅﾙｾﾑﾗ</t>
  </si>
  <si>
    <t>山形県</t>
  </si>
  <si>
    <t>ﾔﾏｶﾞﾀｹﾝ</t>
  </si>
  <si>
    <t>山形市</t>
  </si>
  <si>
    <t>ﾔﾏｶﾞﾀｼ</t>
  </si>
  <si>
    <t>米沢市</t>
  </si>
  <si>
    <t>ﾖﾈｻﾞﾜｼ</t>
  </si>
  <si>
    <t>鶴岡市</t>
  </si>
  <si>
    <t>ﾂﾙｵｶｼ</t>
  </si>
  <si>
    <t>酒田市</t>
  </si>
  <si>
    <t>ｻｶﾀｼ</t>
  </si>
  <si>
    <t>新庄市</t>
  </si>
  <si>
    <t>ｼﾝｼﾞｮｳｼ</t>
  </si>
  <si>
    <t>寒河江市</t>
  </si>
  <si>
    <t>ｻｶﾞｴｼ</t>
  </si>
  <si>
    <t>上山市</t>
  </si>
  <si>
    <t>ｶﾐﾉﾔﾏｼ</t>
  </si>
  <si>
    <t>村山市</t>
  </si>
  <si>
    <t>ﾑﾗﾔﾏｼ</t>
  </si>
  <si>
    <t>長井市</t>
  </si>
  <si>
    <t>ﾅｶﾞｲｼ</t>
  </si>
  <si>
    <t>天童市</t>
  </si>
  <si>
    <t>ﾃﾝﾄﾞｳｼ</t>
  </si>
  <si>
    <t>東根市</t>
  </si>
  <si>
    <t>ﾋｶﾞｼﾈｼ</t>
  </si>
  <si>
    <t>尾花沢市</t>
  </si>
  <si>
    <t>ｵﾊﾞﾅｻﾞﾜｼ</t>
  </si>
  <si>
    <t>南陽市</t>
  </si>
  <si>
    <t>ﾅﾝﾖｳｼ</t>
  </si>
  <si>
    <t>ﾔﾏﾉﾍﾞﾏﾁ</t>
  </si>
  <si>
    <t>ﾅｶﾔﾏﾏﾁ</t>
  </si>
  <si>
    <t>ｶﾎｸﾁｮｳ</t>
  </si>
  <si>
    <t>ﾆｼｶﾜﾏﾁ</t>
  </si>
  <si>
    <t>ｱｻﾋﾏﾁ</t>
  </si>
  <si>
    <t>ｵｵｴﾏﾁ</t>
  </si>
  <si>
    <t>ｵｵｲｼﾀﾞﾏﾁ</t>
  </si>
  <si>
    <t>ｶﾈﾔﾏﾏﾁ</t>
  </si>
  <si>
    <t>ﾓｶﾞﾐﾏﾁ</t>
  </si>
  <si>
    <t>ﾌﾅｶﾞﾀﾏﾁ</t>
  </si>
  <si>
    <t>ﾏﾑﾛｶﾞﾜﾏﾁ</t>
  </si>
  <si>
    <t>ｵｵｸﾗﾑﾗ</t>
  </si>
  <si>
    <t>ｻｹｶﾞﾜﾑﾗ</t>
  </si>
  <si>
    <t>ﾄｻﾞﾜﾑﾗ</t>
  </si>
  <si>
    <t>ﾀｶﾊﾀﾏﾁ</t>
  </si>
  <si>
    <t>ｶﾜﾆｼﾏﾁ</t>
  </si>
  <si>
    <t>ｵｸﾞﾆﾏﾁ</t>
  </si>
  <si>
    <t>ｼﾗﾀｶﾏﾁ</t>
  </si>
  <si>
    <t>ｲｲﾃﾞﾏﾁ</t>
  </si>
  <si>
    <t>ﾐｶﾜﾏﾁ</t>
  </si>
  <si>
    <t>ｼﾖｳﾅｲﾏﾁ</t>
  </si>
  <si>
    <t>ﾕｻﾞﾏﾁ</t>
  </si>
  <si>
    <t>福島県</t>
  </si>
  <si>
    <t>ﾌｸｼﾏｹﾝ</t>
  </si>
  <si>
    <t>福島市</t>
  </si>
  <si>
    <t>ﾌｸｼﾏｼ</t>
  </si>
  <si>
    <t>会津若松市</t>
  </si>
  <si>
    <t>ｱｲﾂﾞﾜｶﾏﾂｼ</t>
  </si>
  <si>
    <t>郡山市</t>
  </si>
  <si>
    <t>ｺｵﾘﾔﾏｼ</t>
  </si>
  <si>
    <t>いわき市</t>
  </si>
  <si>
    <t>ｲﾜｷｼ</t>
  </si>
  <si>
    <t>白河市</t>
  </si>
  <si>
    <t>ｼﾗｶﾜｼ</t>
  </si>
  <si>
    <t>須賀川市</t>
  </si>
  <si>
    <t>ｽｶｶﾞﾜｼ</t>
  </si>
  <si>
    <t>喜多方市</t>
  </si>
  <si>
    <t>ｷﾀｶﾀｼ</t>
  </si>
  <si>
    <t>相馬市</t>
  </si>
  <si>
    <t>ｿｳﾏｼ</t>
  </si>
  <si>
    <t>二本松市</t>
  </si>
  <si>
    <t>ﾆﾎﾝﾏﾂｼ</t>
  </si>
  <si>
    <t>田村市</t>
  </si>
  <si>
    <t>ﾀﾑﾗｼ</t>
  </si>
  <si>
    <t>南相馬市</t>
  </si>
  <si>
    <t>ﾐﾅﾐｿｳﾏｼ</t>
  </si>
  <si>
    <t>本宮市</t>
  </si>
  <si>
    <t>ﾓﾄﾐﾔｼ</t>
  </si>
  <si>
    <t>ｺｵﾘﾏﾁ</t>
  </si>
  <si>
    <t>ｸﾆﾐﾏﾁ</t>
  </si>
  <si>
    <t>ｶﾜﾏﾀﾏﾁ</t>
  </si>
  <si>
    <t>ｵｵﾀﾏﾑﾗ</t>
  </si>
  <si>
    <t>ｶｶﾞﾐｲｼﾏﾁ</t>
  </si>
  <si>
    <t>ﾃﾝｴｲﾑﾗ</t>
  </si>
  <si>
    <t>ｼﾓｺﾞｳﾏﾁ</t>
  </si>
  <si>
    <t>ﾋﾉｴﾏﾀﾑﾗ</t>
  </si>
  <si>
    <t>ﾀﾀﾞﾐﾏﾁ</t>
  </si>
  <si>
    <t>ﾐﾅﾐｱｲﾂﾞﾏﾁ</t>
  </si>
  <si>
    <t>ｷﾀｼｵﾊﾞﾗﾑﾗ</t>
  </si>
  <si>
    <t>ﾆｼｱｲﾂﾞﾏﾁ</t>
  </si>
  <si>
    <t>ﾊﾞﾝﾀﾞｲﾏﾁ</t>
  </si>
  <si>
    <t>ｲﾅﾜｼﾛﾏﾁ</t>
  </si>
  <si>
    <t>ｱｲﾂﾞﾊﾞﾝｹﾞﾏﾁ</t>
  </si>
  <si>
    <t>ﾕｶﾞﾜﾑﾗ</t>
  </si>
  <si>
    <t>ﾔﾅｲﾂﾞﾏﾁ</t>
  </si>
  <si>
    <t>ﾐｼﾏﾏﾁ</t>
  </si>
  <si>
    <t>ｼｮｳﾜﾑﾗ</t>
  </si>
  <si>
    <t>ｱｲﾂﾞﾐｻﾄﾏﾁ</t>
  </si>
  <si>
    <t>ﾆｼｺﾞｳﾑﾗ</t>
  </si>
  <si>
    <t>ｲｽﾞﾐｻﾞｷﾑﾗ</t>
  </si>
  <si>
    <t>ﾅｶｼﾞﾏﾑﾗ</t>
  </si>
  <si>
    <t>ﾔﾌﾞｷﾏﾁ</t>
  </si>
  <si>
    <t>ﾀﾅｸﾞﾗﾏﾁ</t>
  </si>
  <si>
    <t>ﾔﾏﾂﾘﾏﾁ</t>
  </si>
  <si>
    <t>ﾊﾅﾜﾏﾁ</t>
  </si>
  <si>
    <t>ｻﾒｶﾞﾜﾑﾗ</t>
  </si>
  <si>
    <t>ｲｼｶﾜﾏﾁ</t>
  </si>
  <si>
    <t>ﾀﾏｶﾜﾑﾗ</t>
  </si>
  <si>
    <t>ﾋﾗﾀﾑﾗ</t>
  </si>
  <si>
    <t>ｱｻｶﾜﾏﾁ</t>
  </si>
  <si>
    <t>ﾌﾙﾄﾞﾉﾏﾁ</t>
  </si>
  <si>
    <t>ﾐﾊﾙﾏﾁ</t>
  </si>
  <si>
    <t>ｵﾉﾏﾁ</t>
  </si>
  <si>
    <t>ﾋﾛﾉﾏﾁ</t>
  </si>
  <si>
    <t>ﾅﾗﾊﾏﾁ</t>
  </si>
  <si>
    <t>ﾄﾐｵｶﾏﾁ</t>
  </si>
  <si>
    <t>ｶﾜｳﾁﾑﾗ</t>
  </si>
  <si>
    <t>ｵｵｸﾏﾏﾁ</t>
  </si>
  <si>
    <t>ﾌﾀﾊﾞﾏﾁ</t>
  </si>
  <si>
    <t>ﾅﾐｴﾏﾁ</t>
  </si>
  <si>
    <t>ｶﾂﾗｵﾑﾗ</t>
  </si>
  <si>
    <t>ｼﾝﾁﾏﾁ</t>
  </si>
  <si>
    <t>ｲｲﾀﾃﾑﾗ</t>
  </si>
  <si>
    <t>茨城県</t>
  </si>
  <si>
    <t>ｲﾊﾞﾗｷｹﾝ</t>
  </si>
  <si>
    <t>水戸市</t>
  </si>
  <si>
    <t>ﾐﾄｼ</t>
  </si>
  <si>
    <t>日立市</t>
  </si>
  <si>
    <t>ﾋﾀﾁｼ</t>
  </si>
  <si>
    <t>土浦市</t>
  </si>
  <si>
    <t>ﾂﾁｳﾗｼ</t>
  </si>
  <si>
    <t>古河市</t>
  </si>
  <si>
    <t>ｺｶﾞｼ</t>
  </si>
  <si>
    <t>石岡市</t>
  </si>
  <si>
    <t>ｲｼｵｶｼ</t>
  </si>
  <si>
    <t>結城市</t>
  </si>
  <si>
    <t>ﾕｳｷｼ</t>
  </si>
  <si>
    <t>龍ケ崎市</t>
  </si>
  <si>
    <t>ﾘｭｳｶﾞｻｷｼ</t>
  </si>
  <si>
    <t>下妻市</t>
  </si>
  <si>
    <t>ｼﾓﾂﾏｼ</t>
  </si>
  <si>
    <t>常総市</t>
  </si>
  <si>
    <t>ｼﾞｮｳｿｳｼ</t>
  </si>
  <si>
    <t>常陸太田市</t>
  </si>
  <si>
    <t>ﾋﾀﾁｵｵﾀｼ</t>
  </si>
  <si>
    <t>高萩市</t>
  </si>
  <si>
    <t>ﾀｶﾊｷﾞｼ</t>
  </si>
  <si>
    <t>北茨城市</t>
  </si>
  <si>
    <t>ｷﾀｲﾊﾞﾗｷｼ</t>
  </si>
  <si>
    <t>笠間市</t>
  </si>
  <si>
    <t>ｶｻﾏｼ</t>
  </si>
  <si>
    <t>取手市</t>
  </si>
  <si>
    <t>ﾄﾘﾃﾞｼ</t>
  </si>
  <si>
    <t>牛久市</t>
  </si>
  <si>
    <t>ｳｼｸｼ</t>
  </si>
  <si>
    <t>つくば市</t>
  </si>
  <si>
    <t>ﾂｸﾊﾞｼ</t>
  </si>
  <si>
    <t>ひたちなか市</t>
  </si>
  <si>
    <t>ﾋﾀﾁﾅｶｼ</t>
  </si>
  <si>
    <t>鹿嶋市</t>
  </si>
  <si>
    <t>ｶｼﾏｼ</t>
  </si>
  <si>
    <t>潮来市</t>
  </si>
  <si>
    <t>ｲﾀｺｼ</t>
  </si>
  <si>
    <t>守谷市</t>
  </si>
  <si>
    <t>ﾓﾘﾔｼ</t>
  </si>
  <si>
    <t>常陸大宮市</t>
  </si>
  <si>
    <t>ﾋﾀﾁｵｵﾐﾔｼ</t>
  </si>
  <si>
    <t>那珂市</t>
  </si>
  <si>
    <t>ﾅｶｼ</t>
  </si>
  <si>
    <t>筑西市</t>
  </si>
  <si>
    <t>ﾁｸｾｲｼ</t>
  </si>
  <si>
    <t>坂東市</t>
  </si>
  <si>
    <t>ﾊﾞﾝﾄﾞｳｼ</t>
  </si>
  <si>
    <t>稲敷市</t>
  </si>
  <si>
    <t>ｲﾅｼｷｼ</t>
  </si>
  <si>
    <t>かすみがうら市</t>
  </si>
  <si>
    <t>ｶｽﾐｶﾞｳﾗｼ</t>
  </si>
  <si>
    <t>桜川市</t>
  </si>
  <si>
    <t>ｻｸﾗｶﾞﾜｼ</t>
  </si>
  <si>
    <t>神栖市</t>
  </si>
  <si>
    <t>ｶﾐｽｼ</t>
  </si>
  <si>
    <t>行方市</t>
  </si>
  <si>
    <t>ﾅﾒｶﾞﾀｼ</t>
  </si>
  <si>
    <t>鉾田市</t>
  </si>
  <si>
    <t>ﾎｺﾀｼ</t>
  </si>
  <si>
    <t>つくばみらい市</t>
  </si>
  <si>
    <t>ﾂｸﾊﾞﾐﾗｲｼ</t>
  </si>
  <si>
    <t>小美玉市</t>
  </si>
  <si>
    <t>ｵﾐﾀﾏｼ</t>
  </si>
  <si>
    <t>ｲﾊﾞﾗｷﾏﾁ</t>
  </si>
  <si>
    <t>ｵｵｱﾗｲﾏﾁ</t>
  </si>
  <si>
    <t>ｼﾛｻﾄﾏﾁ</t>
  </si>
  <si>
    <t>ﾄｳｶｲﾑﾗ</t>
  </si>
  <si>
    <t>ﾀﾞｲｺﾞﾏﾁ</t>
  </si>
  <si>
    <t>ﾐﾎﾑﾗ</t>
  </si>
  <si>
    <t>ｱﾐﾏﾁ</t>
  </si>
  <si>
    <t>ｶﾜﾁﾏﾁ</t>
  </si>
  <si>
    <t>ﾔﾁﾖﾏﾁ</t>
  </si>
  <si>
    <t>ｺﾞｶﾏﾁ</t>
  </si>
  <si>
    <t>ｻｶｲﾏﾁ</t>
  </si>
  <si>
    <t>ﾄﾈﾏﾁ</t>
  </si>
  <si>
    <t>栃木県</t>
  </si>
  <si>
    <t>ﾄﾁｷﾞｹﾝ</t>
  </si>
  <si>
    <t>宇都宮市</t>
  </si>
  <si>
    <t>ｳﾂﾉﾐﾔｼ</t>
  </si>
  <si>
    <t>足利市</t>
  </si>
  <si>
    <t>ｱｼｶｶﾞｼ</t>
  </si>
  <si>
    <t>栃木市</t>
  </si>
  <si>
    <t>ﾄﾁｷﾞｼ</t>
  </si>
  <si>
    <t>佐野市</t>
  </si>
  <si>
    <t>ｻﾉｼ</t>
  </si>
  <si>
    <t>鹿沼市</t>
  </si>
  <si>
    <t>ｶﾇﾏｼ</t>
  </si>
  <si>
    <t>日光市</t>
  </si>
  <si>
    <t>ﾆｯｺｳｼ</t>
  </si>
  <si>
    <t>小山市</t>
  </si>
  <si>
    <t>ｵﾔﾏｼ</t>
  </si>
  <si>
    <t>真岡市</t>
  </si>
  <si>
    <t>ﾓｵｶｼ</t>
  </si>
  <si>
    <t>大田原市</t>
  </si>
  <si>
    <t>ｵｵﾀﾜﾗｼ</t>
  </si>
  <si>
    <t>矢板市</t>
  </si>
  <si>
    <t>ﾔｲﾀｼ</t>
  </si>
  <si>
    <t>那須塩原市</t>
  </si>
  <si>
    <t>ﾅｽｼｵﾊﾞﾗｼ</t>
  </si>
  <si>
    <t>さくら市</t>
  </si>
  <si>
    <t>ｻｸﾗｼ</t>
  </si>
  <si>
    <t>那須烏山市</t>
  </si>
  <si>
    <t>ﾅｽｶﾗｽﾔﾏｼ</t>
  </si>
  <si>
    <t>下野市</t>
  </si>
  <si>
    <t>ｼﾓﾂｹｼ</t>
  </si>
  <si>
    <t>ｶﾐﾉｶﾜﾏﾁ</t>
  </si>
  <si>
    <t>ﾏｼｺﾏﾁ</t>
  </si>
  <si>
    <t>ﾓﾃｷﾞﾏﾁ</t>
  </si>
  <si>
    <t>ｲﾁｶｲﾏﾁ</t>
  </si>
  <si>
    <t>ﾊｶﾞﾏﾁ</t>
  </si>
  <si>
    <t>ﾐﾌﾞﾏﾁ</t>
  </si>
  <si>
    <t>ﾉｷﾞﾏﾁ</t>
  </si>
  <si>
    <t>ｼｵﾔﾏﾁ</t>
  </si>
  <si>
    <t>ﾀｶﾈｻﾞﾜﾏﾁ</t>
  </si>
  <si>
    <t>ﾅｽﾏﾁ</t>
  </si>
  <si>
    <t>ﾅｶｶﾞﾜﾏﾁ</t>
  </si>
  <si>
    <t>群馬県</t>
  </si>
  <si>
    <t>ｸﾞﾝﾏｹﾝ</t>
  </si>
  <si>
    <t>前橋市</t>
  </si>
  <si>
    <t>ﾏｴﾊﾞｼｼ</t>
  </si>
  <si>
    <t>高崎市</t>
  </si>
  <si>
    <t>ﾀｶｻｷｼ</t>
  </si>
  <si>
    <t>桐生市</t>
  </si>
  <si>
    <t>ｷﾘｭｳｼ</t>
  </si>
  <si>
    <t>伊勢崎市</t>
  </si>
  <si>
    <t>ｲｾｻｷｼ</t>
  </si>
  <si>
    <t>ｵｵﾀｼ</t>
  </si>
  <si>
    <t>沼田市</t>
  </si>
  <si>
    <t>ﾇﾏﾀｼ</t>
  </si>
  <si>
    <t>館林市</t>
  </si>
  <si>
    <t>ﾀﾃﾊﾞﾔｼｼ</t>
  </si>
  <si>
    <t>渋川市</t>
  </si>
  <si>
    <t>ｼﾌﾞｶﾜｼ</t>
  </si>
  <si>
    <t>藤岡市</t>
  </si>
  <si>
    <t>ﾌｼﾞｵｶｼ</t>
  </si>
  <si>
    <t>富岡市</t>
  </si>
  <si>
    <t>ﾄﾐｵｶｼ</t>
  </si>
  <si>
    <t>安中市</t>
  </si>
  <si>
    <t>ｱﾝﾅｶｼ</t>
  </si>
  <si>
    <t>みどり市</t>
  </si>
  <si>
    <t>ﾐﾄﾞﾘｼ</t>
  </si>
  <si>
    <t>ｼﾝﾄｳﾑﾗ</t>
  </si>
  <si>
    <t>ﾖｼｵｶﾏﾁ</t>
  </si>
  <si>
    <t>ｳｴﾉﾑﾗ</t>
  </si>
  <si>
    <t>ｶﾝﾅﾏﾁ</t>
  </si>
  <si>
    <t>ｼﾓﾆﾀﾏﾁ</t>
  </si>
  <si>
    <t>ﾅﾝﾓｸﾑﾗ</t>
  </si>
  <si>
    <t>ｶﾝﾗﾏﾁ</t>
  </si>
  <si>
    <t>ﾅｶﾉｼﾞﾖｳﾏﾁ</t>
  </si>
  <si>
    <t>ﾅｶﾞﾉﾊﾗﾏﾁ</t>
  </si>
  <si>
    <t>ﾂﾏｺﾞｲﾑﾗ</t>
  </si>
  <si>
    <t>ｸｻﾂﾏﾁ</t>
  </si>
  <si>
    <t>ﾀｶﾔﾏﾑﾗ</t>
  </si>
  <si>
    <t>ﾋｶﾞｼｱｶﾞﾂﾏﾏﾁ</t>
  </si>
  <si>
    <t>ｶﾀｼﾅﾑﾗ</t>
  </si>
  <si>
    <t>ｶﾜﾊﾞﾑﾗ</t>
  </si>
  <si>
    <t>ﾐﾅｶﾐﾏﾁ</t>
  </si>
  <si>
    <t>ﾀﾏﾑﾗﾏﾁ</t>
  </si>
  <si>
    <t>ｲﾀｸﾗﾏﾁ</t>
  </si>
  <si>
    <t>ﾒｲﾜﾏﾁ</t>
  </si>
  <si>
    <t>ﾁﾖﾀﾞﾏﾁ</t>
  </si>
  <si>
    <t>ｵｵｲｽﾞﾐﾏﾁ</t>
  </si>
  <si>
    <t>ｵｳﾗﾏﾁ</t>
  </si>
  <si>
    <t>埼玉県</t>
  </si>
  <si>
    <t>ｻｲﾀﾏｹﾝ</t>
  </si>
  <si>
    <t>ｻｲﾀﾏｼ</t>
  </si>
  <si>
    <t>川越市</t>
  </si>
  <si>
    <t>ｶﾜｺﾞｴｼ</t>
  </si>
  <si>
    <t>熊谷市</t>
  </si>
  <si>
    <t>ｸﾏｶﾞﾔｼ</t>
  </si>
  <si>
    <t>川口市</t>
  </si>
  <si>
    <t>ｶﾜｸﾞﾁｼ</t>
  </si>
  <si>
    <t>行田市</t>
  </si>
  <si>
    <t>ｷﾞﾖｳﾀﾞｼ</t>
  </si>
  <si>
    <t>秩父市</t>
  </si>
  <si>
    <t>ﾁﾁﾌﾞｼ</t>
  </si>
  <si>
    <t>所沢市</t>
  </si>
  <si>
    <t>ﾄｺﾛｻﾞﾜｼ</t>
  </si>
  <si>
    <t>飯能市</t>
  </si>
  <si>
    <t>ﾊﾝﾉｳｼ</t>
  </si>
  <si>
    <t>加須市</t>
  </si>
  <si>
    <t>ｶｿﾞｼ</t>
  </si>
  <si>
    <t>本庄市</t>
  </si>
  <si>
    <t>ﾎﾝｼﾞﾖｳｼ</t>
  </si>
  <si>
    <t>東松山市</t>
  </si>
  <si>
    <t>ﾋｶﾞｼﾏﾂﾔﾏｼ</t>
  </si>
  <si>
    <t>春日部市</t>
  </si>
  <si>
    <t>ｶｽｶﾍﾞｼ</t>
  </si>
  <si>
    <t>狭山市</t>
  </si>
  <si>
    <t>ｻﾔﾏｼ</t>
  </si>
  <si>
    <t>羽生市</t>
  </si>
  <si>
    <t>ﾊﾆﾕｳｼ</t>
  </si>
  <si>
    <t>鴻巣市</t>
  </si>
  <si>
    <t>ｺｳﾉｽｼ</t>
  </si>
  <si>
    <t>深谷市</t>
  </si>
  <si>
    <t>ﾌｶﾔｼ</t>
  </si>
  <si>
    <t>上尾市</t>
  </si>
  <si>
    <t>ｱｹﾞｵｼ</t>
  </si>
  <si>
    <t>草加市</t>
  </si>
  <si>
    <t>ｿｳｶｼ</t>
  </si>
  <si>
    <t>越谷市</t>
  </si>
  <si>
    <t>ｺｼｶﾞﾔｼ</t>
  </si>
  <si>
    <t>蕨市</t>
  </si>
  <si>
    <t>ﾜﾗﾋﾞｼ</t>
  </si>
  <si>
    <t>戸田市</t>
  </si>
  <si>
    <t>ﾄﾀﾞｼ</t>
  </si>
  <si>
    <t>入間市</t>
  </si>
  <si>
    <t>ｲﾙﾏｼ</t>
  </si>
  <si>
    <t>朝霞市</t>
  </si>
  <si>
    <t>ｱｻｶｼ</t>
  </si>
  <si>
    <t>志木市</t>
  </si>
  <si>
    <t>ｼｷｼ</t>
  </si>
  <si>
    <t>和光市</t>
  </si>
  <si>
    <t>ﾜｺｳｼ</t>
  </si>
  <si>
    <t>新座市</t>
  </si>
  <si>
    <t>ﾆｲｻﾞｼ</t>
  </si>
  <si>
    <t>桶川市</t>
  </si>
  <si>
    <t>ｵｹｶﾞﾜｼ</t>
  </si>
  <si>
    <t>久喜市</t>
  </si>
  <si>
    <t>ｸｷｼ</t>
  </si>
  <si>
    <t>北本市</t>
  </si>
  <si>
    <t>ｷﾀﾓﾄｼ</t>
  </si>
  <si>
    <t>八潮市</t>
  </si>
  <si>
    <t>ﾔｼｵｼ</t>
  </si>
  <si>
    <t>富士見市</t>
  </si>
  <si>
    <t>ﾌｼﾞﾐｼ</t>
  </si>
  <si>
    <t>三郷市</t>
  </si>
  <si>
    <t>ﾐｻﾄｼ</t>
  </si>
  <si>
    <t>蓮田市</t>
  </si>
  <si>
    <t>ﾊｽﾀﾞｼ</t>
  </si>
  <si>
    <t>坂戸市</t>
  </si>
  <si>
    <t>ｻｶﾄﾞｼ</t>
  </si>
  <si>
    <t>幸手市</t>
  </si>
  <si>
    <t>ｻｯﾃｼ</t>
  </si>
  <si>
    <t>鶴ヶ島市</t>
  </si>
  <si>
    <t>ﾂﾙｶﾞｼﾏｼ</t>
  </si>
  <si>
    <t>日高市</t>
  </si>
  <si>
    <t>ﾋﾀﾞｶｼ</t>
  </si>
  <si>
    <t>吉川市</t>
  </si>
  <si>
    <t>ﾖｼｶﾜｼ</t>
  </si>
  <si>
    <t>ふじみ野市</t>
  </si>
  <si>
    <t>ﾌｼﾞﾐﾉｼ</t>
  </si>
  <si>
    <t>白岡市</t>
  </si>
  <si>
    <t>ｼﾗｵｶｼ</t>
  </si>
  <si>
    <t>ｲﾅﾏﾁ</t>
  </si>
  <si>
    <t>ﾐﾖｼﾏﾁ</t>
  </si>
  <si>
    <t>ﾓﾛﾔﾏﾏﾁ</t>
  </si>
  <si>
    <t>ｵｺﾞｾﾏﾁ</t>
  </si>
  <si>
    <t>ﾅﾒｶﾞﾜﾏﾁ</t>
  </si>
  <si>
    <t>ﾗﾝｻﾞﾝﾏﾁ</t>
  </si>
  <si>
    <t>ｵｶﾞﾜﾏﾁ</t>
  </si>
  <si>
    <t>ｶﾜｼﾞﾏﾏﾁ</t>
  </si>
  <si>
    <t>ﾖｼﾐﾏﾁ</t>
  </si>
  <si>
    <t>ﾊﾄﾔﾏﾏﾁ</t>
  </si>
  <si>
    <t>ﾄｷｶﾞﾜﾏﾁ</t>
  </si>
  <si>
    <t>ﾖｺｾﾞﾏﾁ</t>
  </si>
  <si>
    <t>ﾐﾅﾉﾏﾁ</t>
  </si>
  <si>
    <t>ﾅｶﾞﾄﾛﾏﾁ</t>
  </si>
  <si>
    <t>ｵｶﾞﾉﾏﾁ</t>
  </si>
  <si>
    <t>ﾋｶﾞｼﾁﾁﾌﾞﾑﾗ</t>
  </si>
  <si>
    <t>ｶﾐｶﾜﾏﾁ</t>
  </si>
  <si>
    <t>ｶﾐｻﾄﾏﾁ</t>
  </si>
  <si>
    <t>ﾖﾘｲﾏﾁ</t>
  </si>
  <si>
    <t>ﾐﾔｼﾛﾏﾁ</t>
  </si>
  <si>
    <t>ｽｷﾞﾄﾏﾁ</t>
  </si>
  <si>
    <t>ﾏﾂﾌﾞｼﾏﾁ</t>
  </si>
  <si>
    <t>千葉県</t>
  </si>
  <si>
    <t>ﾁﾊﾞｹﾝ</t>
  </si>
  <si>
    <t>ﾁﾊﾞｼ</t>
  </si>
  <si>
    <t>銚子市</t>
  </si>
  <si>
    <t>ﾁｮｳｼｼ</t>
  </si>
  <si>
    <t>市川市</t>
  </si>
  <si>
    <t>ｲﾁｶﾜｼ</t>
  </si>
  <si>
    <t>船橋市</t>
  </si>
  <si>
    <t>ﾌﾅﾊﾞｼｼ</t>
  </si>
  <si>
    <t>館山市</t>
  </si>
  <si>
    <t>ﾀﾃﾔﾏｼ</t>
  </si>
  <si>
    <t>木更津市</t>
  </si>
  <si>
    <t>ｷｻﾗﾂﾞｼ</t>
  </si>
  <si>
    <t>松戸市</t>
  </si>
  <si>
    <t>ﾏﾂﾄﾞｼ</t>
  </si>
  <si>
    <t>野田市</t>
  </si>
  <si>
    <t>ﾉﾀﾞｼ</t>
  </si>
  <si>
    <t>茂原市</t>
  </si>
  <si>
    <t>ﾓﾊﾞﾗｼ</t>
  </si>
  <si>
    <t>成田市</t>
  </si>
  <si>
    <t>ﾅﾘﾀｼ</t>
  </si>
  <si>
    <t>佐倉市</t>
  </si>
  <si>
    <t>東金市</t>
  </si>
  <si>
    <t>ﾄｳｶﾞﾈｼ</t>
  </si>
  <si>
    <t>旭市</t>
  </si>
  <si>
    <t>ｱｻﾋｼ</t>
  </si>
  <si>
    <t>習志野市</t>
  </si>
  <si>
    <t>ﾅﾗｼﾉｼ</t>
  </si>
  <si>
    <t>柏市</t>
  </si>
  <si>
    <t>ｶｼﾜｼ</t>
  </si>
  <si>
    <t>勝浦市</t>
  </si>
  <si>
    <t>ｶﾂｳﾗｼ</t>
  </si>
  <si>
    <t>市原市</t>
  </si>
  <si>
    <t>ｲﾁﾊﾗｼ</t>
  </si>
  <si>
    <t>流山市</t>
  </si>
  <si>
    <t>ﾅｶﾞﾚﾔﾏｼ</t>
  </si>
  <si>
    <t>八千代市</t>
  </si>
  <si>
    <t>ﾔﾁﾖｼ</t>
  </si>
  <si>
    <t>我孫子市</t>
  </si>
  <si>
    <t>ｱﾋﾞｺｼ</t>
  </si>
  <si>
    <t>鴨川市</t>
  </si>
  <si>
    <t>ｶﾓｶﾞﾜｼ</t>
  </si>
  <si>
    <t>鎌ケ谷市</t>
  </si>
  <si>
    <t>ｶﾏｶﾞﾔｼ</t>
  </si>
  <si>
    <t>君津市</t>
  </si>
  <si>
    <t>ｷﾐﾂｼ</t>
  </si>
  <si>
    <t>富津市</t>
  </si>
  <si>
    <t>ﾌｯﾂｼ</t>
  </si>
  <si>
    <t>浦安市</t>
  </si>
  <si>
    <t>ｳﾗﾔｽｼ</t>
  </si>
  <si>
    <t>四街道市</t>
  </si>
  <si>
    <t>ﾖﾂｶｲﾄﾞｳｼ</t>
  </si>
  <si>
    <t>袖ケ浦市</t>
  </si>
  <si>
    <t>ｿﾃﾞｶﾞｳﾗｼ</t>
  </si>
  <si>
    <t>八街市</t>
  </si>
  <si>
    <t>ﾔﾁﾏﾀｼ</t>
  </si>
  <si>
    <t>印西市</t>
  </si>
  <si>
    <t>ｲﾝｻﾞｲｼ</t>
  </si>
  <si>
    <t>白井市</t>
  </si>
  <si>
    <t>ｼﾛｲｼ</t>
  </si>
  <si>
    <t>富里市</t>
  </si>
  <si>
    <t>ﾄﾐｻﾄｼ</t>
  </si>
  <si>
    <t>南房総市</t>
  </si>
  <si>
    <t>ﾐﾅﾐﾎﾞｳｿｳｼ</t>
  </si>
  <si>
    <t>匝瑳市</t>
  </si>
  <si>
    <t>ｿｳｻｼ</t>
  </si>
  <si>
    <t>香取市</t>
  </si>
  <si>
    <t>ｶﾄﾘｼ</t>
  </si>
  <si>
    <t>山武市</t>
  </si>
  <si>
    <t>ｻﾝﾑｼ</t>
  </si>
  <si>
    <t>いすみ市</t>
  </si>
  <si>
    <t>ｲｽﾐｼ</t>
  </si>
  <si>
    <t>大網白里市</t>
  </si>
  <si>
    <t>ｵｵｱﾐｼﾗｻﾄｼ</t>
  </si>
  <si>
    <t>ｼｽｲﾏﾁ</t>
  </si>
  <si>
    <t>ｻｶｴﾏﾁ</t>
  </si>
  <si>
    <t>ｺｳｻﾞｷﾏﾁ</t>
  </si>
  <si>
    <t>ﾀｺﾏﾁ</t>
  </si>
  <si>
    <t>ﾄｳﾉｼｮｳﾏﾁ</t>
  </si>
  <si>
    <t>ｸｼﾞﾕｳｸﾘﾏﾁ</t>
  </si>
  <si>
    <t>ｼﾊﾞﾔﾏﾏﾁ</t>
  </si>
  <si>
    <t>ﾖｺｼﾊﾞﾋｶﾘﾏﾁ</t>
  </si>
  <si>
    <t>ｲﾁﾉﾐﾔﾏﾁ</t>
  </si>
  <si>
    <t>ﾑﾂｻﾞﾜﾏﾁ</t>
  </si>
  <si>
    <t>ﾁｮｳｾｲﾑﾗ</t>
  </si>
  <si>
    <t>ｼﾗｺﾏﾁ</t>
  </si>
  <si>
    <t>ﾅｶﾞﾗﾏﾁ</t>
  </si>
  <si>
    <t>ﾁｮｳﾅﾝﾏﾁ</t>
  </si>
  <si>
    <t>ｵｵﾀｷﾏﾁ</t>
  </si>
  <si>
    <t>ｵﾝｼﾞﾕｸﾏﾁ</t>
  </si>
  <si>
    <t>ｷﾖﾅﾝﾏﾁ</t>
  </si>
  <si>
    <t>東京都</t>
  </si>
  <si>
    <t>ﾄｳｷｮｳﾄ</t>
  </si>
  <si>
    <t>千代田区</t>
  </si>
  <si>
    <t>ﾁﾖﾀﾞｸ</t>
  </si>
  <si>
    <t>中央区</t>
  </si>
  <si>
    <t>ﾁｭｳｵｳｸ</t>
  </si>
  <si>
    <t>港区</t>
  </si>
  <si>
    <t>ﾐﾅﾄｸ</t>
  </si>
  <si>
    <t>新宿区</t>
  </si>
  <si>
    <t>ｼﾝｼﾞｭｸｸ</t>
  </si>
  <si>
    <t>文京区</t>
  </si>
  <si>
    <t>ﾌﾞﾝｷｮｳｸ</t>
  </si>
  <si>
    <t>台東区</t>
  </si>
  <si>
    <t>ﾀｲﾄｳｸ</t>
  </si>
  <si>
    <t>墨田区</t>
  </si>
  <si>
    <t>ｽﾐﾀﾞｸ</t>
  </si>
  <si>
    <t>江東区</t>
  </si>
  <si>
    <t>ｺｳﾄｳｸ</t>
  </si>
  <si>
    <t>品川区</t>
  </si>
  <si>
    <t>ｼﾅｶﾞﾜｸ</t>
  </si>
  <si>
    <t>目黒区</t>
  </si>
  <si>
    <t>ﾒｸﾞﾛｸ</t>
  </si>
  <si>
    <t>大田区</t>
  </si>
  <si>
    <t>ｵｵﾀｸ</t>
  </si>
  <si>
    <t>世田谷区</t>
  </si>
  <si>
    <t>ｾﾀｶﾞﾔｸ</t>
  </si>
  <si>
    <t>渋谷区</t>
  </si>
  <si>
    <t>ｼﾌﾞﾔｸ</t>
  </si>
  <si>
    <t>中野区</t>
  </si>
  <si>
    <t>ﾅｶﾉｸ</t>
  </si>
  <si>
    <t>杉並区</t>
  </si>
  <si>
    <t>ｽｷﾞﾅﾐｸ</t>
  </si>
  <si>
    <t>豊島区</t>
  </si>
  <si>
    <t>ﾄｼﾏｸ</t>
  </si>
  <si>
    <t>北区</t>
  </si>
  <si>
    <t>ｷﾀｸ</t>
  </si>
  <si>
    <t>荒川区</t>
  </si>
  <si>
    <t>ｱﾗｶﾜｸ</t>
  </si>
  <si>
    <t>板橋区</t>
  </si>
  <si>
    <t>ｲﾀﾊﾞｼｸ</t>
  </si>
  <si>
    <t>練馬区</t>
  </si>
  <si>
    <t>ﾈﾘﾏｸ</t>
  </si>
  <si>
    <t>足立区</t>
  </si>
  <si>
    <t>ｱﾀﾞﾁｸ</t>
  </si>
  <si>
    <t>葛飾区</t>
  </si>
  <si>
    <t>ｶﾂｼｶｸ</t>
  </si>
  <si>
    <t>江戸川区</t>
  </si>
  <si>
    <t>ｴﾄﾞｶﾞﾜｸ</t>
  </si>
  <si>
    <t>八王子市</t>
  </si>
  <si>
    <t>ﾊﾁｵｳｼﾞｼ</t>
  </si>
  <si>
    <t>立川市</t>
  </si>
  <si>
    <t>ﾀﾁｶﾜｼ</t>
  </si>
  <si>
    <t>武蔵野市</t>
  </si>
  <si>
    <t>ﾑｻｼﾉｼ</t>
  </si>
  <si>
    <t>三鷹市</t>
  </si>
  <si>
    <t>ﾐﾀｶｼ</t>
  </si>
  <si>
    <t>青梅市</t>
  </si>
  <si>
    <t>ｵｳﾒｼ</t>
  </si>
  <si>
    <t>府中市</t>
  </si>
  <si>
    <t>ﾌﾁｭｳｼ</t>
  </si>
  <si>
    <t>昭島市</t>
  </si>
  <si>
    <t>ｱｷｼﾏｼ</t>
  </si>
  <si>
    <t>調布市</t>
  </si>
  <si>
    <t>ﾁｮｳﾌｼ</t>
  </si>
  <si>
    <t>町田市</t>
  </si>
  <si>
    <t>ﾏﾁﾀﾞｼ</t>
  </si>
  <si>
    <t>小金井市</t>
  </si>
  <si>
    <t>ｺｶﾞﾈｲｼ</t>
  </si>
  <si>
    <t>小平市</t>
  </si>
  <si>
    <t>ｺﾀﾞｲﾗｼ</t>
  </si>
  <si>
    <t>日野市</t>
  </si>
  <si>
    <t>ﾋﾉｼ</t>
  </si>
  <si>
    <t>東村山市</t>
  </si>
  <si>
    <t>ﾋｶﾞｼﾑﾗﾔﾏｼ</t>
  </si>
  <si>
    <t>国分寺市</t>
  </si>
  <si>
    <t>ｺｸﾌﾞﾝｼﾞｼ</t>
  </si>
  <si>
    <t>国立市</t>
  </si>
  <si>
    <t>ｸﾆﾀﾁｼ</t>
  </si>
  <si>
    <t>福生市</t>
  </si>
  <si>
    <t>ﾌｯｻｼ</t>
  </si>
  <si>
    <t>狛江市</t>
  </si>
  <si>
    <t>ｺﾏｴｼ</t>
  </si>
  <si>
    <t>東大和市</t>
  </si>
  <si>
    <t>ﾋｶﾞｼﾔﾏﾄｼ</t>
  </si>
  <si>
    <t>清瀬市</t>
  </si>
  <si>
    <t>ｷﾖｾｼ</t>
  </si>
  <si>
    <t>東久留米市</t>
  </si>
  <si>
    <t>ﾋｶﾞｼｸﾙﾒｼ</t>
  </si>
  <si>
    <t>武蔵村山市</t>
  </si>
  <si>
    <t>ﾑｻｼﾑﾗﾔﾏｼ</t>
  </si>
  <si>
    <t>多摩市</t>
  </si>
  <si>
    <t>ﾀﾏｼ</t>
  </si>
  <si>
    <t>稲城市</t>
  </si>
  <si>
    <t>ｲﾅｷﾞｼ</t>
  </si>
  <si>
    <t>羽村市</t>
  </si>
  <si>
    <t>ﾊﾑﾗｼ</t>
  </si>
  <si>
    <t>あきる野市</t>
  </si>
  <si>
    <t>ｱｷﾙﾉｼ</t>
  </si>
  <si>
    <t>西東京市</t>
  </si>
  <si>
    <t>ﾆｼﾄｳｷｮｳｼ</t>
  </si>
  <si>
    <t>ﾐｽﾞﾎﾏﾁ</t>
  </si>
  <si>
    <t>ﾋﾉﾃﾞﾏﾁ</t>
  </si>
  <si>
    <t>ﾋﾉﾊﾗﾑﾗ</t>
  </si>
  <si>
    <t>ｵｸﾀﾏﾏﾁ</t>
  </si>
  <si>
    <t>大島町</t>
  </si>
  <si>
    <t>ｵｵｼﾏﾏﾁ</t>
  </si>
  <si>
    <t>利島村</t>
  </si>
  <si>
    <t>ﾄｼﾏﾑﾗ</t>
  </si>
  <si>
    <t>新島村</t>
  </si>
  <si>
    <t>ﾆｲｼﾞﾏﾑﾗ</t>
  </si>
  <si>
    <t>神津島村</t>
  </si>
  <si>
    <t>ｺｳﾂﾞｼﾏﾑﾗ</t>
  </si>
  <si>
    <t>ﾐﾔｹﾑﾗ</t>
  </si>
  <si>
    <t>御蔵島村</t>
  </si>
  <si>
    <t>ﾐｸﾗｼﾞﾏﾑﾗ</t>
  </si>
  <si>
    <t>ﾊﾁｼﾞｮｳﾏﾁ</t>
  </si>
  <si>
    <t>青ヶ島村</t>
  </si>
  <si>
    <t>ｱｵｶﾞｼﾏﾑﾗ</t>
  </si>
  <si>
    <t>小笠原村</t>
  </si>
  <si>
    <t>ｵｶﾞｻﾜﾗﾑﾗ</t>
  </si>
  <si>
    <t>神奈川県</t>
  </si>
  <si>
    <t>ｶﾅｶﾞﾜｹﾝ</t>
  </si>
  <si>
    <t>ﾖｺﾊﾏｼ</t>
  </si>
  <si>
    <t>ｶﾜｻｷｼ</t>
  </si>
  <si>
    <t>ｻｶﾞﾐﾊﾗｼ</t>
  </si>
  <si>
    <t>横須賀市</t>
  </si>
  <si>
    <t>ﾖｺｽｶｼ</t>
  </si>
  <si>
    <t>平塚市</t>
  </si>
  <si>
    <t>ﾋﾗﾂｶｼ</t>
  </si>
  <si>
    <t>鎌倉市</t>
  </si>
  <si>
    <t>ｶﾏｸﾗｼ</t>
  </si>
  <si>
    <t>藤沢市</t>
  </si>
  <si>
    <t>ﾌｼﾞｻﾜｼ</t>
  </si>
  <si>
    <t>小田原市</t>
  </si>
  <si>
    <t>ｵﾀﾞﾜﾗｼ</t>
  </si>
  <si>
    <t>茅ヶ崎市</t>
  </si>
  <si>
    <t>ﾁｶﾞｻｷｼ</t>
  </si>
  <si>
    <t>逗子市</t>
  </si>
  <si>
    <t>ｽﾞｼｼ</t>
  </si>
  <si>
    <t>三浦市</t>
  </si>
  <si>
    <t>ﾐｳﾗｼ</t>
  </si>
  <si>
    <t>秦野市</t>
  </si>
  <si>
    <t>ﾊﾀﾞﾉｼ</t>
  </si>
  <si>
    <t>厚木市</t>
  </si>
  <si>
    <t>ｱﾂｷﾞｼ</t>
  </si>
  <si>
    <t>ﾔﾏﾄｼ</t>
  </si>
  <si>
    <t>伊勢原市</t>
  </si>
  <si>
    <t>ｲｾﾊﾗｼ</t>
  </si>
  <si>
    <t>海老名市</t>
  </si>
  <si>
    <t>ｴﾋﾞﾅｼ</t>
  </si>
  <si>
    <t>座間市</t>
  </si>
  <si>
    <t>ｻﾞﾏｼ</t>
  </si>
  <si>
    <t>南足柄市</t>
  </si>
  <si>
    <t>ﾐﾅﾐｱｼｶﾞﾗｼ</t>
  </si>
  <si>
    <t>綾瀬市</t>
  </si>
  <si>
    <t>ｱﾔｾｼ</t>
  </si>
  <si>
    <t>ﾊﾔﾏﾏﾁ</t>
  </si>
  <si>
    <t>ｻﾑｶﾜﾏﾁ</t>
  </si>
  <si>
    <t>ｵｵｲｿﾏﾁ</t>
  </si>
  <si>
    <t>ﾆﾉﾐﾔﾏﾁ</t>
  </si>
  <si>
    <t>ﾅｶｲﾏﾁ</t>
  </si>
  <si>
    <t>ｵｵｲﾏﾁ</t>
  </si>
  <si>
    <t>ﾏﾂﾀﾞﾏﾁ</t>
  </si>
  <si>
    <t>ﾔﾏｷﾀﾏﾁ</t>
  </si>
  <si>
    <t>ｶｲｾｲﾏﾁ</t>
  </si>
  <si>
    <t>ﾊｺﾈﾏﾁ</t>
  </si>
  <si>
    <t>ﾏﾅﾂﾙﾏﾁ</t>
  </si>
  <si>
    <t>ﾕｶﾞﾜﾗﾏﾁ</t>
  </si>
  <si>
    <t>ｱｲｶﾜﾏﾁ</t>
  </si>
  <si>
    <t>ｷﾖｶﾜﾑﾗ</t>
  </si>
  <si>
    <t>新潟県</t>
  </si>
  <si>
    <t>ﾆｲｶﾞﾀｹﾝ</t>
  </si>
  <si>
    <t>ﾆｲｶﾞﾀｼ</t>
  </si>
  <si>
    <t>長岡市</t>
  </si>
  <si>
    <t>ﾅｶﾞｵｶｼ</t>
  </si>
  <si>
    <t>三条市</t>
  </si>
  <si>
    <t>ｻﾝｼﾞｮｳｼ</t>
  </si>
  <si>
    <t>柏崎市</t>
  </si>
  <si>
    <t>ｶｼﾜｻﾞｷｼ</t>
  </si>
  <si>
    <t>新発田市</t>
  </si>
  <si>
    <t>ｼﾊﾞﾀｼ</t>
  </si>
  <si>
    <t>小千谷市</t>
  </si>
  <si>
    <t>ｵﾁﾞﾔｼ</t>
  </si>
  <si>
    <t>加茂市</t>
  </si>
  <si>
    <t>ｶﾓｼ</t>
  </si>
  <si>
    <t>十日町市</t>
  </si>
  <si>
    <t>ﾄｵｶﾏﾁｼ</t>
  </si>
  <si>
    <t>見附市</t>
  </si>
  <si>
    <t>ﾐﾂｹｼ</t>
  </si>
  <si>
    <t>村上市</t>
  </si>
  <si>
    <t>ﾑﾗｶﾐｼ</t>
  </si>
  <si>
    <t>燕市</t>
  </si>
  <si>
    <t>ﾂﾊﾞﾒｼ</t>
  </si>
  <si>
    <t>糸魚川市</t>
  </si>
  <si>
    <t>ｲﾄｲｶﾞﾜｼ</t>
  </si>
  <si>
    <t>妙高市</t>
  </si>
  <si>
    <t>ﾐｮｳｺｳｼ</t>
  </si>
  <si>
    <t>五泉市</t>
  </si>
  <si>
    <t>ｺﾞｾﾝｼ</t>
  </si>
  <si>
    <t>上越市</t>
  </si>
  <si>
    <t>ｼﾞｮｳｴﾂｼ</t>
  </si>
  <si>
    <t>阿賀野市</t>
  </si>
  <si>
    <t>ｱｶﾞﾉｼ</t>
  </si>
  <si>
    <t>佐渡市</t>
  </si>
  <si>
    <t>ｻﾄﾞｼ</t>
  </si>
  <si>
    <t>魚沼市</t>
  </si>
  <si>
    <t>ｳｵﾇﾏｼ</t>
  </si>
  <si>
    <t>南魚沼市</t>
  </si>
  <si>
    <t>ﾐﾅﾐｳｵﾇﾏｼ</t>
  </si>
  <si>
    <t>胎内市</t>
  </si>
  <si>
    <t>ﾀｲﾅｲｼ</t>
  </si>
  <si>
    <t>ｾｲﾛｳﾏﾁ</t>
  </si>
  <si>
    <t>ﾔﾋｺﾑﾗ</t>
  </si>
  <si>
    <t>ﾀｶﾞﾐﾏﾁ</t>
  </si>
  <si>
    <t>ｱｶﾞﾏﾁ</t>
  </si>
  <si>
    <t>ｲｽﾞﾓｻﾞｷﾏﾁ</t>
  </si>
  <si>
    <t>ﾕｻﾞﾜﾏﾁ</t>
  </si>
  <si>
    <t>ﾂﾅﾝﾏﾁ</t>
  </si>
  <si>
    <t>ｶﾘﾜﾑﾗ</t>
  </si>
  <si>
    <t>ｾｷｶﾜﾑﾗ</t>
  </si>
  <si>
    <t>ｱﾜｼﾏｳﾗﾑﾗ</t>
  </si>
  <si>
    <t>富山県</t>
  </si>
  <si>
    <t>ﾄﾔﾏｹﾝ</t>
  </si>
  <si>
    <t>富山市</t>
  </si>
  <si>
    <t>ﾄﾔﾏｼ</t>
  </si>
  <si>
    <t>高岡市</t>
  </si>
  <si>
    <t>ﾀｶｵｶｼ</t>
  </si>
  <si>
    <t>魚津市</t>
  </si>
  <si>
    <t>ｳｵﾂﾞｼ</t>
  </si>
  <si>
    <t>氷見市</t>
  </si>
  <si>
    <t>ﾋﾐｼ</t>
  </si>
  <si>
    <t>滑川市</t>
  </si>
  <si>
    <t>ﾅﾒﾘｶﾜｼ</t>
  </si>
  <si>
    <t>黒部市</t>
  </si>
  <si>
    <t>ｸﾛﾍﾞｼ</t>
  </si>
  <si>
    <t>砺波市</t>
  </si>
  <si>
    <t>ﾄﾅﾐｼ</t>
  </si>
  <si>
    <t>小矢部市</t>
  </si>
  <si>
    <t>ｵﾔﾍﾞｼ</t>
  </si>
  <si>
    <t>南砺市</t>
  </si>
  <si>
    <t>ﾅﾝﾄｼ</t>
  </si>
  <si>
    <t>射水市</t>
  </si>
  <si>
    <t>ｲﾐｽﾞｼ</t>
  </si>
  <si>
    <t>ﾌﾅﾊｼﾑﾗ</t>
  </si>
  <si>
    <t>ｶﾐｲﾁﾏﾁ</t>
  </si>
  <si>
    <t>ﾀﾃﾔﾏﾏﾁ</t>
  </si>
  <si>
    <t>ﾆｭｳｾﾞﾝﾏﾁ</t>
  </si>
  <si>
    <t>石川県</t>
  </si>
  <si>
    <t>ｲｼｶﾜｹﾝ</t>
  </si>
  <si>
    <t>金沢市</t>
  </si>
  <si>
    <t>ｶﾅｻﾞﾜｼ</t>
  </si>
  <si>
    <t>七尾市</t>
  </si>
  <si>
    <t>ﾅﾅｵｼ</t>
  </si>
  <si>
    <t>小松市</t>
  </si>
  <si>
    <t>ｺﾏﾂｼ</t>
  </si>
  <si>
    <t>輪島市</t>
  </si>
  <si>
    <t>ﾜｼﾞﾏｼ</t>
  </si>
  <si>
    <t>珠洲市</t>
  </si>
  <si>
    <t>ｽｽﾞｼ</t>
  </si>
  <si>
    <t>加賀市</t>
  </si>
  <si>
    <t>ｶｶﾞｼ</t>
  </si>
  <si>
    <t>羽咋市</t>
  </si>
  <si>
    <t>ﾊｸｲｼ</t>
  </si>
  <si>
    <t>かほく市</t>
  </si>
  <si>
    <t>ｶﾎｸｼ</t>
  </si>
  <si>
    <t>白山市</t>
  </si>
  <si>
    <t>ﾊｸｻﾝｼ</t>
  </si>
  <si>
    <t>能美市</t>
  </si>
  <si>
    <t>ﾉﾐｼ</t>
  </si>
  <si>
    <t>野々市市</t>
  </si>
  <si>
    <t>ﾉﾉｲﾁｼ</t>
  </si>
  <si>
    <t>ｶﾜｷﾀﾏﾁ</t>
  </si>
  <si>
    <t>ﾂﾊﾞﾀﾏﾁ</t>
  </si>
  <si>
    <t>ｳﾁﾅﾀﾞﾏﾁ</t>
  </si>
  <si>
    <t>ｼｶﾏﾁ</t>
  </si>
  <si>
    <t>ﾎｳﾀﾞﾂｼﾐｽﾞﾁｮｳ</t>
  </si>
  <si>
    <t>ﾅｶﾉﾄﾏﾁ</t>
  </si>
  <si>
    <t>ｱﾅﾐｽﾞﾏﾁ</t>
  </si>
  <si>
    <t>ﾉﾄﾁｮｳ</t>
  </si>
  <si>
    <t>福井県</t>
  </si>
  <si>
    <t>ﾌｸｲｹﾝ</t>
  </si>
  <si>
    <t>福井市</t>
  </si>
  <si>
    <t>ﾌｸｲｼ</t>
  </si>
  <si>
    <t>敦賀市</t>
  </si>
  <si>
    <t>ﾂﾙｶﾞｼ</t>
  </si>
  <si>
    <t>小浜市</t>
  </si>
  <si>
    <t>ｵﾊﾞﾏｼ</t>
  </si>
  <si>
    <t>大野市</t>
  </si>
  <si>
    <t>ｵｵﾉｼ</t>
  </si>
  <si>
    <t>勝山市</t>
  </si>
  <si>
    <t>ｶﾂﾔﾏｼ</t>
  </si>
  <si>
    <t>鯖江市</t>
  </si>
  <si>
    <t>ｻﾊﾞｴｼ</t>
  </si>
  <si>
    <t>あわら市</t>
  </si>
  <si>
    <t>ｱﾜﾗｼ</t>
  </si>
  <si>
    <t>越前市</t>
  </si>
  <si>
    <t>ｴﾁｾﾞﾝｼ</t>
  </si>
  <si>
    <t>坂井市</t>
  </si>
  <si>
    <t>ｻｶｲｼ</t>
  </si>
  <si>
    <t>ｴｲﾍｲｼﾞﾁｮｳ</t>
  </si>
  <si>
    <t>ﾐﾅﾐｴﾁｾﾞﾝﾁｮｳ</t>
  </si>
  <si>
    <t>ｴﾁｾﾞﾝﾁｮｳ</t>
  </si>
  <si>
    <t>ﾐﾊﾏﾁｮｳ</t>
  </si>
  <si>
    <t>ﾀｶﾊﾏﾁｮｳ</t>
  </si>
  <si>
    <t>ｵｵｲﾁｮｳ</t>
  </si>
  <si>
    <t>ﾜｶｻﾁｮｳ</t>
  </si>
  <si>
    <t>山梨県</t>
  </si>
  <si>
    <t>ﾔﾏﾅｼｹﾝ</t>
  </si>
  <si>
    <t>甲府市</t>
  </si>
  <si>
    <t>ｺｳﾌｼ</t>
  </si>
  <si>
    <t>富士吉田市</t>
  </si>
  <si>
    <t>ﾌｼﾞﾖｼﾀﾞｼ</t>
  </si>
  <si>
    <t>都留市</t>
  </si>
  <si>
    <t>ﾂﾙｼ</t>
  </si>
  <si>
    <t>山梨市</t>
  </si>
  <si>
    <t>ﾔﾏﾅｼｼ</t>
  </si>
  <si>
    <t>大月市</t>
  </si>
  <si>
    <t>ｵｵﾂｷｼ</t>
  </si>
  <si>
    <t>韮崎市</t>
  </si>
  <si>
    <t>ﾆﾗｻｷｼ</t>
  </si>
  <si>
    <t>南アルプス市</t>
  </si>
  <si>
    <t>ﾐﾅﾐｱﾙﾌﾟｽｼ</t>
  </si>
  <si>
    <t>北杜市</t>
  </si>
  <si>
    <t>甲斐市</t>
  </si>
  <si>
    <t>ｶｲｼ</t>
  </si>
  <si>
    <t>笛吹市</t>
  </si>
  <si>
    <t>ﾌｴﾌｷｼ</t>
  </si>
  <si>
    <t>上野原市</t>
  </si>
  <si>
    <t>ｳｴﾉﾊﾗｼ</t>
  </si>
  <si>
    <t>甲州市</t>
  </si>
  <si>
    <t>ｺｳｼｭｳｼ</t>
  </si>
  <si>
    <t>中央市</t>
  </si>
  <si>
    <t>ﾁｭｳｵｳｼ</t>
  </si>
  <si>
    <t>ｲﾁｶﾜﾐｻﾄﾁｮｳ</t>
  </si>
  <si>
    <t>ﾊﾔｶﾜﾁｮｳ</t>
  </si>
  <si>
    <t>ﾐﾉﾌﾞﾁｮｳ</t>
  </si>
  <si>
    <t>ﾌｼﾞｶﾜﾁｮｳ</t>
  </si>
  <si>
    <t>ｼｮｳﾜﾁｮｳ</t>
  </si>
  <si>
    <t>ﾄﾞｳｼﾑﾗ</t>
  </si>
  <si>
    <t>ﾆｼｶﾂﾗﾁｮｳ</t>
  </si>
  <si>
    <t>ｵｼﾉﾑﾗ</t>
  </si>
  <si>
    <t>ﾔﾏﾅｶｺﾑﾗ</t>
  </si>
  <si>
    <t>ﾅﾙｻﾜﾑﾗ</t>
  </si>
  <si>
    <t>ﾌｼﾞｶﾜｸﾞﾁｺﾏﾁ</t>
  </si>
  <si>
    <t>ｺｽｹﾞﾑﾗ</t>
  </si>
  <si>
    <t>ﾀﾊﾞﾔﾏﾑﾗ</t>
  </si>
  <si>
    <t>長野県</t>
  </si>
  <si>
    <t>ﾅｶﾞﾉｹﾝ</t>
  </si>
  <si>
    <t>長野市</t>
  </si>
  <si>
    <t>ﾅｶﾞﾉｼ</t>
  </si>
  <si>
    <t>松本市</t>
  </si>
  <si>
    <t>ﾏﾂﾓﾄｼ</t>
  </si>
  <si>
    <t>上田市</t>
  </si>
  <si>
    <t>ｳｴﾀﾞｼ</t>
  </si>
  <si>
    <t>岡谷市</t>
  </si>
  <si>
    <t>ｵｶﾔｼ</t>
  </si>
  <si>
    <t>飯田市</t>
  </si>
  <si>
    <t>ｲｲﾀﾞｼ</t>
  </si>
  <si>
    <t>諏訪市</t>
  </si>
  <si>
    <t>ｽﾜｼ</t>
  </si>
  <si>
    <t>須坂市</t>
  </si>
  <si>
    <t>ｽｻﾞｶｼ</t>
  </si>
  <si>
    <t>小諸市</t>
  </si>
  <si>
    <t>ｺﾓﾛｼ</t>
  </si>
  <si>
    <t>伊那市</t>
  </si>
  <si>
    <t>ｲﾅｼ</t>
  </si>
  <si>
    <t>駒ヶ根市</t>
  </si>
  <si>
    <t>ｺﾏｶﾞﾈｼ</t>
  </si>
  <si>
    <t>中野市</t>
  </si>
  <si>
    <t>ﾅｶﾉｼ</t>
  </si>
  <si>
    <t>大町市</t>
  </si>
  <si>
    <t>ｵｵﾏﾁｼ</t>
  </si>
  <si>
    <t>飯山市</t>
  </si>
  <si>
    <t>ｲｲﾔﾏｼ</t>
  </si>
  <si>
    <t>茅野市</t>
  </si>
  <si>
    <t>ﾁﾉｼ</t>
  </si>
  <si>
    <t>塩尻市</t>
  </si>
  <si>
    <t>ｼｵｼﾞﾘｼ</t>
  </si>
  <si>
    <t>佐久市</t>
  </si>
  <si>
    <t>ｻｸｼ</t>
  </si>
  <si>
    <t>千曲市</t>
  </si>
  <si>
    <t>ﾁｸﾏｼ</t>
  </si>
  <si>
    <t>東御市</t>
  </si>
  <si>
    <t>ﾄｳﾐｼ</t>
  </si>
  <si>
    <t>安曇野市</t>
  </si>
  <si>
    <t>ｱﾂﾞﾐﾉｼ</t>
  </si>
  <si>
    <t>ｺｳﾐﾏﾁ</t>
  </si>
  <si>
    <t>ｶﾜｶﾐﾑﾗ</t>
  </si>
  <si>
    <t>ﾐﾅﾐﾏｷﾑﾗ</t>
  </si>
  <si>
    <t>ﾐﾅﾐｱｲｷﾑﾗ</t>
  </si>
  <si>
    <t>ｷﾀｱｲｷﾑﾗ</t>
  </si>
  <si>
    <t>ｻｸﾎﾏﾁ</t>
  </si>
  <si>
    <t>ｶﾙｲｻﾞﾜﾏﾁ</t>
  </si>
  <si>
    <t>ﾐﾖﾀﾏﾁ</t>
  </si>
  <si>
    <t>ﾀﾃｼﾅﾏﾁ</t>
  </si>
  <si>
    <t>ｱｵｷﾑﾗ</t>
  </si>
  <si>
    <t>ﾅｶﾞﾜﾏﾁ</t>
  </si>
  <si>
    <t>ｼﾓｽﾜﾏﾁ</t>
  </si>
  <si>
    <t>ﾌｼﾞﾐﾏﾁ</t>
  </si>
  <si>
    <t>ﾊﾗﾑﾗ</t>
  </si>
  <si>
    <t>ﾀﾂﾉﾏﾁ</t>
  </si>
  <si>
    <t>ﾐﾉﾜﾏﾁ</t>
  </si>
  <si>
    <t>ｲｲｼﾞﾏﾏﾁ</t>
  </si>
  <si>
    <t>ﾐﾅﾐﾐﾉﾜﾑﾗ</t>
  </si>
  <si>
    <t>ﾅｶｶﾞﾜﾑﾗ</t>
  </si>
  <si>
    <t>ﾐﾔﾀﾞﾑﾗ</t>
  </si>
  <si>
    <t>ﾏﾂｶﾜﾏﾁ</t>
  </si>
  <si>
    <t>ﾀｶﾓﾘﾏﾁ</t>
  </si>
  <si>
    <t>ｱﾅﾝﾁｮｳ</t>
  </si>
  <si>
    <t>ｱﾁﾑﾗ</t>
  </si>
  <si>
    <t>ﾋﾗﾔﾑﾗ</t>
  </si>
  <si>
    <t>ﾈﾊﾞﾑﾗ</t>
  </si>
  <si>
    <t>ｼﾓｼﾞｮｳﾑﾗ</t>
  </si>
  <si>
    <t>ｳﾙｷﾞﾑﾗ</t>
  </si>
  <si>
    <t>ﾃﾝﾘｭｳﾑﾗ</t>
  </si>
  <si>
    <t>ﾔｽｵｶﾑﾗ</t>
  </si>
  <si>
    <t>ﾀｶｷﾞﾑﾗ</t>
  </si>
  <si>
    <t>ﾄﾖｵｶﾑﾗ</t>
  </si>
  <si>
    <t>ｵｵｼｶﾑﾗ</t>
  </si>
  <si>
    <t>ｱｹﾞﾏﾂﾏﾁ</t>
  </si>
  <si>
    <t>ﾅｷﾞｿﾏﾁ</t>
  </si>
  <si>
    <t>ｷｿﾑﾗ</t>
  </si>
  <si>
    <t>ｵｳﾀｷﾑﾗ</t>
  </si>
  <si>
    <t>ｵｵｸﾜﾑﾗ</t>
  </si>
  <si>
    <t>ｷｿﾏﾁ</t>
  </si>
  <si>
    <t>ｵﾐﾑﾗ</t>
  </si>
  <si>
    <t>ｲｸｻｶﾑﾗ</t>
  </si>
  <si>
    <t>ﾔﾏｶﾞﾀﾑﾗ</t>
  </si>
  <si>
    <t>ｱｻﾋﾑﾗ</t>
  </si>
  <si>
    <t>ﾁｸﾎｸﾑﾗ</t>
  </si>
  <si>
    <t>ｲｹﾀﾞﾏﾁ</t>
  </si>
  <si>
    <t>ﾏﾂｶﾜﾑﾗ</t>
  </si>
  <si>
    <t>ﾊｸﾊﾞﾑﾗ</t>
  </si>
  <si>
    <t>ｵﾀﾘﾑﾗ</t>
  </si>
  <si>
    <t>ｻｶｷﾏﾁ</t>
  </si>
  <si>
    <t>ｵﾌﾞｾﾏﾁ</t>
  </si>
  <si>
    <t>ﾔﾏﾉｳﾁﾏﾁ</t>
  </si>
  <si>
    <t>ｷｼﾞﾏﾀﾞｲﾗﾑﾗ</t>
  </si>
  <si>
    <t>ﾉｻﾞﾜｵﾝｾﾝﾑﾗ</t>
  </si>
  <si>
    <t>ｼﾅﾉﾏﾁ</t>
  </si>
  <si>
    <t>ｵｶﾞﾜﾑﾗ</t>
  </si>
  <si>
    <t>ｲｲﾂﾞﾅﾏﾁ</t>
  </si>
  <si>
    <t>ｻｶｴﾑﾗ</t>
  </si>
  <si>
    <t>岐阜県</t>
  </si>
  <si>
    <t>ｷﾞﾌｹﾝ</t>
  </si>
  <si>
    <t>岐阜市</t>
  </si>
  <si>
    <t>ｷﾞﾌｼ</t>
  </si>
  <si>
    <t>大垣市</t>
  </si>
  <si>
    <t>ｵｵｶﾞｷｼ</t>
  </si>
  <si>
    <t>高山市</t>
  </si>
  <si>
    <t>ﾀｶﾔﾏｼ</t>
  </si>
  <si>
    <t>多治見市</t>
  </si>
  <si>
    <t>ﾀｼﾞﾐｼ</t>
  </si>
  <si>
    <t>ｾｷｼ</t>
  </si>
  <si>
    <t>中津川市</t>
  </si>
  <si>
    <t>ﾅｶﾂｶﾞﾜｼ</t>
  </si>
  <si>
    <t>美濃市</t>
  </si>
  <si>
    <t>ﾐﾉｼ</t>
  </si>
  <si>
    <t>瑞浪市</t>
  </si>
  <si>
    <t>ﾐｽﾞﾅﾐｼ</t>
  </si>
  <si>
    <t>羽島市</t>
  </si>
  <si>
    <t>ﾊｼﾏｼ</t>
  </si>
  <si>
    <t>恵那市</t>
  </si>
  <si>
    <t>ｴﾅｼ</t>
  </si>
  <si>
    <t>美濃加茂市</t>
  </si>
  <si>
    <t>ﾐﾉｶﾓｼ</t>
  </si>
  <si>
    <t>土岐市</t>
  </si>
  <si>
    <t>ﾄｷｼ</t>
  </si>
  <si>
    <t>各務原市</t>
  </si>
  <si>
    <t>ｶｶﾐｶﾞﾊﾗｼ</t>
  </si>
  <si>
    <t>可児市</t>
  </si>
  <si>
    <t>ｶﾆｼ</t>
  </si>
  <si>
    <t>山県市</t>
  </si>
  <si>
    <t>瑞穂市</t>
  </si>
  <si>
    <t>ﾐｽﾞﾎｼ</t>
  </si>
  <si>
    <t>飛騨市</t>
  </si>
  <si>
    <t>ﾋﾀﾞｼ</t>
  </si>
  <si>
    <t>本巣市</t>
  </si>
  <si>
    <t>ﾓﾄｽｼ</t>
  </si>
  <si>
    <t>ｸﾞｼﾞｮｳｼ</t>
  </si>
  <si>
    <t>下呂市</t>
  </si>
  <si>
    <t>ｹﾞﾛｼ</t>
  </si>
  <si>
    <t>海津市</t>
  </si>
  <si>
    <t>ｶｲﾂﾞｼ</t>
  </si>
  <si>
    <t>ｷﾞﾅﾝﾁｮｳ</t>
  </si>
  <si>
    <t>ｶｻﾏﾂﾁｮｳ</t>
  </si>
  <si>
    <t>ﾖｳﾛｳﾁｮｳ</t>
  </si>
  <si>
    <t>ﾀﾙｲﾁｮｳ</t>
  </si>
  <si>
    <t>ｾｷｶﾞﾊﾗﾁｮｳ</t>
  </si>
  <si>
    <t>ｺﾞｳﾄﾞﾁｮｳ</t>
  </si>
  <si>
    <t>ﾜﾉｳﾁﾁｮｳ</t>
  </si>
  <si>
    <t>ｱﾝﾊﾟﾁﾁｮｳ</t>
  </si>
  <si>
    <t>ｲﾋﾞｶﾞﾜﾁｮｳ</t>
  </si>
  <si>
    <t>ｵｵﾉﾁｮｳ</t>
  </si>
  <si>
    <t>ｷﾀｶﾞﾀﾁｮｳ</t>
  </si>
  <si>
    <t>ｻｶﾎｷﾞﾁｮｳ</t>
  </si>
  <si>
    <t>ﾄﾐｶﾁｮｳ</t>
  </si>
  <si>
    <t>ｶﾜﾍﾞﾁｮｳ</t>
  </si>
  <si>
    <t>ﾋﾁｿｳﾁｮｳ</t>
  </si>
  <si>
    <t>ﾔｵﾂﾁｮｳ</t>
  </si>
  <si>
    <t>ｼﾗｶﾜﾁｮｳ</t>
  </si>
  <si>
    <t>ﾋｶﾞｼｼﾗｶﾜﾑﾗ</t>
  </si>
  <si>
    <t>ﾐﾀｹﾁｮｳ</t>
  </si>
  <si>
    <t>ｼﾗｶﾜﾑﾗ</t>
  </si>
  <si>
    <t>静岡県</t>
  </si>
  <si>
    <t>ｼｽﾞｵｶｹﾝ</t>
  </si>
  <si>
    <t>ｼｽﾞｵｶｼ</t>
  </si>
  <si>
    <t>ﾊﾏﾏﾂｼ</t>
  </si>
  <si>
    <t>沼津市</t>
  </si>
  <si>
    <t>ﾇﾏﾂﾞｼ</t>
  </si>
  <si>
    <t>熱海市</t>
  </si>
  <si>
    <t>ｱﾀﾐｼ</t>
  </si>
  <si>
    <t>三島市</t>
  </si>
  <si>
    <t>ﾐｼﾏｼ</t>
  </si>
  <si>
    <t>富士宮市</t>
  </si>
  <si>
    <t>ﾌｼﾞﾉﾐﾔｼ</t>
  </si>
  <si>
    <t>伊東市</t>
  </si>
  <si>
    <t>ｲﾄｳｼ</t>
  </si>
  <si>
    <t>島田市</t>
  </si>
  <si>
    <t>ｼﾏﾀﾞｼ</t>
  </si>
  <si>
    <t>富士市</t>
  </si>
  <si>
    <t>ﾌｼﾞｼ</t>
  </si>
  <si>
    <t>磐田市</t>
  </si>
  <si>
    <t>ｲﾜﾀｼ</t>
  </si>
  <si>
    <t>焼津市</t>
  </si>
  <si>
    <t>ﾔｲﾂﾞｼ</t>
  </si>
  <si>
    <t>掛川市</t>
  </si>
  <si>
    <t>ｶｹｶﾞﾜｼ</t>
  </si>
  <si>
    <t>藤枝市</t>
  </si>
  <si>
    <t>ﾌｼﾞｴﾀﾞｼ</t>
  </si>
  <si>
    <t>御殿場市</t>
  </si>
  <si>
    <t>ｺﾞﾃﾝﾊﾞｼ</t>
  </si>
  <si>
    <t>袋井市</t>
  </si>
  <si>
    <t>ﾌｸﾛｲｼ</t>
  </si>
  <si>
    <t>下田市</t>
  </si>
  <si>
    <t>ｼﾓﾀﾞｼ</t>
  </si>
  <si>
    <t>裾野市</t>
  </si>
  <si>
    <t>ｽｿﾉｼ</t>
  </si>
  <si>
    <t>湖西市</t>
  </si>
  <si>
    <t>ｺｻｲｼ</t>
  </si>
  <si>
    <t>伊豆市</t>
  </si>
  <si>
    <t>ｲｽﾞｼ</t>
  </si>
  <si>
    <t>御前崎市</t>
  </si>
  <si>
    <t>ｵﾏｴｻﾞｷｼ</t>
  </si>
  <si>
    <t>菊川市</t>
  </si>
  <si>
    <t>ｷｸｶﾞﾜｼ</t>
  </si>
  <si>
    <t>伊豆の国市</t>
  </si>
  <si>
    <t>ｲｽﾞﾉｸﾆｼ</t>
  </si>
  <si>
    <t>牧之原市</t>
  </si>
  <si>
    <t>ﾏｷﾉﾊﾗｼ</t>
  </si>
  <si>
    <t>ﾋｶﾞｼｲｽﾞﾁｮｳ</t>
  </si>
  <si>
    <t>ｶﾜﾂﾞﾁｮｳ</t>
  </si>
  <si>
    <t>ﾐﾅﾐｲｽﾞﾁｮｳ</t>
  </si>
  <si>
    <t>ﾏﾂｻﾞｷﾁｮｳ</t>
  </si>
  <si>
    <t>ﾆｼｲｽﾞﾁｮｳ</t>
  </si>
  <si>
    <t>ｶﾝﾅﾐﾁｮｳ</t>
  </si>
  <si>
    <t>ﾅｶﾞｲｽﾞﾐﾁｮｳ</t>
  </si>
  <si>
    <t>ｵﾔﾏﾁｮｳ</t>
  </si>
  <si>
    <t>ﾖｼﾀﾞﾁｮｳ</t>
  </si>
  <si>
    <t>ｶﾜﾈﾎﾝﾁｮｳ</t>
  </si>
  <si>
    <t>愛知県</t>
  </si>
  <si>
    <t>ｱｲﾁｹﾝ</t>
  </si>
  <si>
    <t>ﾅｺﾞﾔｼ</t>
  </si>
  <si>
    <t>豊橋市</t>
  </si>
  <si>
    <t>ﾄﾖﾊｼｼ</t>
  </si>
  <si>
    <t>岡崎市</t>
  </si>
  <si>
    <t>ｵｶｻﾞｷｼ</t>
  </si>
  <si>
    <t>一宮市</t>
  </si>
  <si>
    <t>ｲﾁﾉﾐﾔｼ</t>
  </si>
  <si>
    <t>瀬戸市</t>
  </si>
  <si>
    <t>ｾﾄｼ</t>
  </si>
  <si>
    <t>半田市</t>
  </si>
  <si>
    <t>ﾊﾝﾀﾞｼ</t>
  </si>
  <si>
    <t>春日井市</t>
  </si>
  <si>
    <t>ｶｽｶﾞｲｼ</t>
  </si>
  <si>
    <t>豊川市</t>
  </si>
  <si>
    <t>ﾄﾖｶﾜｼ</t>
  </si>
  <si>
    <t>津島市</t>
  </si>
  <si>
    <t>ﾂｼﾏｼ</t>
  </si>
  <si>
    <t>碧南市</t>
  </si>
  <si>
    <t>ﾍｷﾅﾝｼ</t>
  </si>
  <si>
    <t>刈谷市</t>
  </si>
  <si>
    <t>ｶﾘﾔｼ</t>
  </si>
  <si>
    <t>豊田市</t>
  </si>
  <si>
    <t>ﾄﾖﾀｼ</t>
  </si>
  <si>
    <t>安城市</t>
  </si>
  <si>
    <t>ｱﾝｼﾞｮｳｼ</t>
  </si>
  <si>
    <t>西尾市</t>
  </si>
  <si>
    <t>ﾆｼｵｼ</t>
  </si>
  <si>
    <t>蒲郡市</t>
  </si>
  <si>
    <t>ｶﾞﾏｺﾞｵﾘｼ</t>
  </si>
  <si>
    <t>犬山市</t>
  </si>
  <si>
    <t>ｲﾇﾔﾏｼ</t>
  </si>
  <si>
    <t>常滑市</t>
  </si>
  <si>
    <t>ﾄｺﾅﾒｼ</t>
  </si>
  <si>
    <t>江南市</t>
  </si>
  <si>
    <t>ｺｳﾅﾝｼ</t>
  </si>
  <si>
    <t>ｺﾏｷｼ</t>
  </si>
  <si>
    <t>稲沢市</t>
  </si>
  <si>
    <t>ｲﾅｻﾞﾜｼ</t>
  </si>
  <si>
    <t>新城市</t>
  </si>
  <si>
    <t>ｼﾝｼﾛｼ</t>
  </si>
  <si>
    <t>東海市</t>
  </si>
  <si>
    <t>ﾄｳｶｲｼ</t>
  </si>
  <si>
    <t>大府市</t>
  </si>
  <si>
    <t>ｵｵﾌﾞｼ</t>
  </si>
  <si>
    <t>知多市</t>
  </si>
  <si>
    <t>ﾁﾀｼ</t>
  </si>
  <si>
    <t>知立市</t>
  </si>
  <si>
    <t>ﾁﾘｭｳｼ</t>
  </si>
  <si>
    <t>尾張旭市</t>
  </si>
  <si>
    <t>ｵﾜﾘｱｻﾋｼ</t>
  </si>
  <si>
    <t>高浜市</t>
  </si>
  <si>
    <t>ﾀｶﾊﾏｼ</t>
  </si>
  <si>
    <t>岩倉市</t>
  </si>
  <si>
    <t>ｲﾜｸﾗｼ</t>
  </si>
  <si>
    <t>豊明市</t>
  </si>
  <si>
    <t>ﾄﾖｱｹｼ</t>
  </si>
  <si>
    <t>日進市</t>
  </si>
  <si>
    <t>ﾆｯｼﾝｼ</t>
  </si>
  <si>
    <t>ﾀﾊﾗｼ</t>
  </si>
  <si>
    <t>愛西市</t>
  </si>
  <si>
    <t>ｱｲｻｲｼ</t>
  </si>
  <si>
    <t>清須市</t>
  </si>
  <si>
    <t>ｷﾖｽｼ</t>
  </si>
  <si>
    <t>北名古屋市</t>
  </si>
  <si>
    <t>ｷﾀﾅｺﾞﾔｼ</t>
  </si>
  <si>
    <t>弥富市</t>
  </si>
  <si>
    <t>ﾔﾄﾐｼ</t>
  </si>
  <si>
    <t>みよし市</t>
  </si>
  <si>
    <t>ﾐﾖｼｼ</t>
  </si>
  <si>
    <t>あま市</t>
  </si>
  <si>
    <t>ｱﾏｼ</t>
  </si>
  <si>
    <t>長久手市</t>
  </si>
  <si>
    <t>ﾅｶﾞｸﾃｼ</t>
  </si>
  <si>
    <t>ﾄｳｺﾞｳﾁｮｳ</t>
  </si>
  <si>
    <t>ﾄﾖﾔﾏﾁｮｳ</t>
  </si>
  <si>
    <t>ｵｵｸﾞﾁﾁｮｳ</t>
  </si>
  <si>
    <t>ﾌｿｳﾁｮｳ</t>
  </si>
  <si>
    <t>ｵｵﾊﾙﾁｮｳ</t>
  </si>
  <si>
    <t>ｶﾆｴﾁｮｳ</t>
  </si>
  <si>
    <t>ﾄﾋﾞｼﾏﾑﾗ</t>
  </si>
  <si>
    <t>ｱｸﾞｲﾁｮｳ</t>
  </si>
  <si>
    <t>ﾋｶﾞｼｳﾗﾁｮｳ</t>
  </si>
  <si>
    <t>ﾐﾅﾐﾁﾀﾁｮｳ</t>
  </si>
  <si>
    <t>ﾀｹﾄﾖﾁｮｳ</t>
  </si>
  <si>
    <t>ｺｳﾀﾁｮｳ</t>
  </si>
  <si>
    <t>ｼﾀﾗﾁｮｳ</t>
  </si>
  <si>
    <t>ﾄｳｴｲﾁｮｳ</t>
  </si>
  <si>
    <t>ﾄﾖﾈﾑﾗ</t>
  </si>
  <si>
    <t>三重県</t>
  </si>
  <si>
    <t>ﾐｴｹﾝ</t>
  </si>
  <si>
    <t>ﾂｼ</t>
  </si>
  <si>
    <t>四日市市</t>
  </si>
  <si>
    <t>ﾖｯｶｲﾁｼ</t>
  </si>
  <si>
    <t>伊勢市</t>
  </si>
  <si>
    <t>ｲｾｼ</t>
  </si>
  <si>
    <t>松阪市</t>
  </si>
  <si>
    <t>ﾏﾂｻｶｼ</t>
  </si>
  <si>
    <t>桑名市</t>
  </si>
  <si>
    <t>ｸﾜﾅｼ</t>
  </si>
  <si>
    <t>鈴鹿市</t>
  </si>
  <si>
    <t>ｽｽﾞｶｼ</t>
  </si>
  <si>
    <t>名張市</t>
  </si>
  <si>
    <t>ﾅﾊﾞﾘｼ</t>
  </si>
  <si>
    <t>尾鷲市</t>
  </si>
  <si>
    <t>ｵﾜｾｼ</t>
  </si>
  <si>
    <t>亀山市</t>
  </si>
  <si>
    <t>ｶﾒﾔﾏｼ</t>
  </si>
  <si>
    <t>鳥羽市</t>
  </si>
  <si>
    <t>ﾄﾊﾞｼ</t>
  </si>
  <si>
    <t>熊野市</t>
  </si>
  <si>
    <t>ｸﾏﾉｼ</t>
  </si>
  <si>
    <t>いなべ市</t>
  </si>
  <si>
    <t>ｲﾅﾍﾞｼ</t>
  </si>
  <si>
    <t>志摩市</t>
  </si>
  <si>
    <t>ｼﾏｼ</t>
  </si>
  <si>
    <t>伊賀市</t>
  </si>
  <si>
    <t>ｲｶﾞｼ</t>
  </si>
  <si>
    <t>ｷｿｻｷﾁｮｳ</t>
  </si>
  <si>
    <t>ﾄｳｲﾝﾁｮｳ</t>
  </si>
  <si>
    <t>ｺﾓﾉﾁｮｳ</t>
  </si>
  <si>
    <t>ｱｻﾋﾁｮｳ</t>
  </si>
  <si>
    <t>ｶﾜｺﾞｴﾁｮｳ</t>
  </si>
  <si>
    <t>ﾀｷﾁｮｳ</t>
  </si>
  <si>
    <t>ﾒｲﾜﾁｮｳ</t>
  </si>
  <si>
    <t>ｵｵﾀﾞｲﾁｮｳ</t>
  </si>
  <si>
    <t>ﾀﾏｷﾁｮｳ</t>
  </si>
  <si>
    <t>ﾜﾀﾗｲﾁｮｳ</t>
  </si>
  <si>
    <t>ﾐﾅﾐｲｾﾁｮｳ</t>
  </si>
  <si>
    <t>ｷﾎｸﾁｮｳ</t>
  </si>
  <si>
    <t>ｷﾎｳﾁｮｳ</t>
  </si>
  <si>
    <t>滋賀県</t>
  </si>
  <si>
    <t>ｼｶﾞｹﾝ</t>
  </si>
  <si>
    <t>大津市</t>
  </si>
  <si>
    <t>ｵｵﾂｼ</t>
  </si>
  <si>
    <t>彦根市</t>
  </si>
  <si>
    <t>ﾋｺﾈｼ</t>
  </si>
  <si>
    <t>長浜市</t>
  </si>
  <si>
    <t>ﾅｶﾞﾊﾏｼ</t>
  </si>
  <si>
    <t>近江八幡市</t>
  </si>
  <si>
    <t>ｵｳﾐﾊﾁﾏﾝｼ</t>
  </si>
  <si>
    <t>草津市</t>
  </si>
  <si>
    <t>ｸｻﾂｼ</t>
  </si>
  <si>
    <t>守山市</t>
  </si>
  <si>
    <t>ﾓﾘﾔﾏｼ</t>
  </si>
  <si>
    <t>栗東市</t>
  </si>
  <si>
    <t>ﾘｯﾄｳｼ</t>
  </si>
  <si>
    <t>甲賀市</t>
  </si>
  <si>
    <t>ｺｳｶｼ</t>
  </si>
  <si>
    <t>野洲市</t>
  </si>
  <si>
    <t>ﾔｽｼ</t>
  </si>
  <si>
    <t>湖南市</t>
  </si>
  <si>
    <t>ｺﾅﾝｼ</t>
  </si>
  <si>
    <t>高島市</t>
  </si>
  <si>
    <t>ﾀｶｼﾏｼ</t>
  </si>
  <si>
    <t>東近江市</t>
  </si>
  <si>
    <t>ﾋｶﾞｼｵｳﾐｼ</t>
  </si>
  <si>
    <t>米原市</t>
  </si>
  <si>
    <t>ﾏｲﾊﾞﾗｼ</t>
  </si>
  <si>
    <t>ﾋﾉﾁｮｳ</t>
  </si>
  <si>
    <t>ﾘﾕｳｵｳﾁｮｳ</t>
  </si>
  <si>
    <t>ｱｲｼｮｳﾁｮｳ</t>
  </si>
  <si>
    <t>ﾄﾖｻﾄﾁｮｳ</t>
  </si>
  <si>
    <t>ｺｳﾗﾁｮｳ</t>
  </si>
  <si>
    <t>ﾀｶﾞﾁｮｳ</t>
  </si>
  <si>
    <t>京都府</t>
  </si>
  <si>
    <t>ｷｮｳﾄﾌ</t>
  </si>
  <si>
    <t>ｷｮｳﾄｼ</t>
  </si>
  <si>
    <t>福知山市</t>
  </si>
  <si>
    <t>ﾌｸﾁﾔﾏｼ</t>
  </si>
  <si>
    <t>舞鶴市</t>
  </si>
  <si>
    <t>ﾏｲﾂﾞﾙｼ</t>
  </si>
  <si>
    <t>綾部市</t>
  </si>
  <si>
    <t>ｱﾔﾍﾞｼ</t>
  </si>
  <si>
    <t>宇治市</t>
  </si>
  <si>
    <t>ｳｼﾞｼ</t>
  </si>
  <si>
    <t>宮津市</t>
  </si>
  <si>
    <t>ﾐﾔﾂﾞｼ</t>
  </si>
  <si>
    <t>亀岡市</t>
  </si>
  <si>
    <t>ｶﾒｵｶｼ</t>
  </si>
  <si>
    <t>城陽市</t>
  </si>
  <si>
    <t>ｼﾞｮｳﾖｳｼ</t>
  </si>
  <si>
    <t>向日市</t>
  </si>
  <si>
    <t>ﾑｺｳｼ</t>
  </si>
  <si>
    <t>長岡京市</t>
  </si>
  <si>
    <t>ﾅｶﾞｵｶｷｮｳｼ</t>
  </si>
  <si>
    <t>ﾔﾜﾀｼ</t>
  </si>
  <si>
    <t>京田辺市</t>
  </si>
  <si>
    <t>ｷｮｳﾀﾅﾍﾞｼ</t>
  </si>
  <si>
    <t>京丹後市</t>
  </si>
  <si>
    <t>ｷｮｳﾀﾝｺﾞｼ</t>
  </si>
  <si>
    <t>南丹市</t>
  </si>
  <si>
    <t>ﾅﾝﾀﾝｼ</t>
  </si>
  <si>
    <t>木津川市</t>
  </si>
  <si>
    <t>ｷﾂﾞｶﾞﾜｼ</t>
  </si>
  <si>
    <t>ｵｵﾔﾏｻﾞｷﾁｮｳ</t>
  </si>
  <si>
    <t>ｸﾐﾔﾏﾁｮｳ</t>
  </si>
  <si>
    <t>ｲﾃﾞﾁｮｳ</t>
  </si>
  <si>
    <t>ｳｼﾞﾀﾜﾗﾁｮｳ</t>
  </si>
  <si>
    <t>ｶｻｷﾞﾁｮｳ</t>
  </si>
  <si>
    <t>ﾜﾂﾞｶﾁｮｳ</t>
  </si>
  <si>
    <t>ｾｲｶﾁｮｳ</t>
  </si>
  <si>
    <t>ﾐﾅﾐﾔﾏｼﾛﾑﾗ</t>
  </si>
  <si>
    <t>ｷｮｳﾀﾝﾊﾞﾁｮｳ</t>
  </si>
  <si>
    <t>ｲﾈﾁｮｳ</t>
  </si>
  <si>
    <t>ﾖｻﾉﾁｮｳ</t>
  </si>
  <si>
    <t>大阪府</t>
  </si>
  <si>
    <t>ｵｵｻｶﾌ</t>
  </si>
  <si>
    <t>ｵｵｻｶｼ</t>
  </si>
  <si>
    <t>岸和田市</t>
  </si>
  <si>
    <t>ｷｼﾜﾀﾞｼ</t>
  </si>
  <si>
    <t>豊中市</t>
  </si>
  <si>
    <t>ﾄﾖﾅｶｼ</t>
  </si>
  <si>
    <t>池田市</t>
  </si>
  <si>
    <t>ｲｹﾀﾞｼ</t>
  </si>
  <si>
    <t>吹田市</t>
  </si>
  <si>
    <t>ｽｲﾀｼ</t>
  </si>
  <si>
    <t>泉大津市</t>
  </si>
  <si>
    <t>ｲｽﾞﾐｵｵﾂｼ</t>
  </si>
  <si>
    <t>高槻市</t>
  </si>
  <si>
    <t>ﾀｶﾂｷｼ</t>
  </si>
  <si>
    <t>貝塚市</t>
  </si>
  <si>
    <t>ｶｲﾂﾞｶｼ</t>
  </si>
  <si>
    <t>守口市</t>
  </si>
  <si>
    <t>ﾓﾘｸﾞﾁｼ</t>
  </si>
  <si>
    <t>枚方市</t>
  </si>
  <si>
    <t>ﾋﾗｶﾀｼ</t>
  </si>
  <si>
    <t>茨木市</t>
  </si>
  <si>
    <t>ｲﾊﾞﾗｷｼ</t>
  </si>
  <si>
    <t>八尾市</t>
  </si>
  <si>
    <t>ﾔｵｼ</t>
  </si>
  <si>
    <t>泉佐野市</t>
  </si>
  <si>
    <t>ｲｽﾞﾐｻﾉｼ</t>
  </si>
  <si>
    <t>富田林市</t>
  </si>
  <si>
    <t>ﾄﾝﾀﾞﾊﾞﾔｼｼ</t>
  </si>
  <si>
    <t>寝屋川市</t>
  </si>
  <si>
    <t>ﾈﾔｶﾞﾜｼ</t>
  </si>
  <si>
    <t>河内長野市</t>
  </si>
  <si>
    <t>ｶﾜﾁﾅｶﾞﾉｼ</t>
  </si>
  <si>
    <t>松原市</t>
  </si>
  <si>
    <t>ﾏﾂﾊﾞﾗｼ</t>
  </si>
  <si>
    <t>大東市</t>
  </si>
  <si>
    <t>ﾀﾞｲﾄｳｼ</t>
  </si>
  <si>
    <t>和泉市</t>
  </si>
  <si>
    <t>ｲｽﾞﾐｼ</t>
  </si>
  <si>
    <t>箕面市</t>
  </si>
  <si>
    <t>ﾐﾉｵｼ</t>
  </si>
  <si>
    <t>柏原市</t>
  </si>
  <si>
    <t>ｶｼﾜﾗｼ</t>
  </si>
  <si>
    <t>羽曳野市</t>
  </si>
  <si>
    <t>ﾊﾋﾞｷﾉｼ</t>
  </si>
  <si>
    <t>門真市</t>
  </si>
  <si>
    <t>ｶﾄﾞﾏｼ</t>
  </si>
  <si>
    <t>摂津市</t>
  </si>
  <si>
    <t>ｾｯﾂｼ</t>
  </si>
  <si>
    <t>高石市</t>
  </si>
  <si>
    <t>ﾀｶｲｼｼ</t>
  </si>
  <si>
    <t>藤井寺市</t>
  </si>
  <si>
    <t>ﾌｼﾞｲﾃﾞﾗｼ</t>
  </si>
  <si>
    <t>東大阪市</t>
  </si>
  <si>
    <t>ﾋｶﾞｼｵｵｻｶｼ</t>
  </si>
  <si>
    <t>泉南市</t>
  </si>
  <si>
    <t>ｾﾝﾅﾝｼ</t>
  </si>
  <si>
    <t>四條畷市</t>
  </si>
  <si>
    <t>ｼｼﾞﾖｳﾅﾜﾃｼ</t>
  </si>
  <si>
    <t>交野市</t>
  </si>
  <si>
    <t>ｶﾀﾉｼ</t>
  </si>
  <si>
    <t>大阪狭山市</t>
  </si>
  <si>
    <t>ｵｵｻｶｻﾔﾏｼ</t>
  </si>
  <si>
    <t>阪南市</t>
  </si>
  <si>
    <t>ﾊﾝﾅﾝｼ</t>
  </si>
  <si>
    <t>ｼﾏﾓﾄﾁｮｳ</t>
  </si>
  <si>
    <t>ﾄﾖﾉﾁｮｳ</t>
  </si>
  <si>
    <t>ﾉｾﾁｮｳ</t>
  </si>
  <si>
    <t>ﾀﾀﾞｵｶﾁｮｳ</t>
  </si>
  <si>
    <t>ｸﾏﾄﾘﾁｮｳ</t>
  </si>
  <si>
    <t>ﾀｼﾞﾘﾁｮｳ</t>
  </si>
  <si>
    <t>ﾐｻｷﾁｮｳ</t>
  </si>
  <si>
    <t>ﾀｲｼﾁｮｳ</t>
  </si>
  <si>
    <t>ｶﾅﾝﾁｮｳ</t>
  </si>
  <si>
    <t>ﾁﾊﾔｱｶｻｶﾑﾗ</t>
  </si>
  <si>
    <t>兵庫県</t>
  </si>
  <si>
    <t>ﾋｮｳｺﾞｹﾝ</t>
  </si>
  <si>
    <t>ｺｳﾍﾞｼ</t>
  </si>
  <si>
    <t>姫路市</t>
  </si>
  <si>
    <t>ﾋﾒｼﾞｼ</t>
  </si>
  <si>
    <t>尼崎市</t>
  </si>
  <si>
    <t>ｱﾏｶﾞｻｷｼ</t>
  </si>
  <si>
    <t>明石市</t>
  </si>
  <si>
    <t>ｱｶｼｼ</t>
  </si>
  <si>
    <t>西宮市</t>
  </si>
  <si>
    <t>ﾆｼﾉﾐﾔｼ</t>
  </si>
  <si>
    <t>洲本市</t>
  </si>
  <si>
    <t>ｽﾓﾄｼ</t>
  </si>
  <si>
    <t>芦屋市</t>
  </si>
  <si>
    <t>ｱｼﾔｼ</t>
  </si>
  <si>
    <t>伊丹市</t>
  </si>
  <si>
    <t>ｲﾀﾐｼ</t>
  </si>
  <si>
    <t>相生市</t>
  </si>
  <si>
    <t>ｱｲｵｲｼ</t>
  </si>
  <si>
    <t>豊岡市</t>
  </si>
  <si>
    <t>ﾄﾖｵｶｼ</t>
  </si>
  <si>
    <t>加古川市</t>
  </si>
  <si>
    <t>ｶｺｶﾞﾜｼ</t>
  </si>
  <si>
    <t>赤穂市</t>
  </si>
  <si>
    <t>ｱｺｳｼ</t>
  </si>
  <si>
    <t>西脇市</t>
  </si>
  <si>
    <t>ﾆｼﾜｷｼ</t>
  </si>
  <si>
    <t>宝塚市</t>
  </si>
  <si>
    <t>ﾀｶﾗﾂﾞｶｼ</t>
  </si>
  <si>
    <t>三木市</t>
  </si>
  <si>
    <t>ﾐｷｼ</t>
  </si>
  <si>
    <t>高砂市</t>
  </si>
  <si>
    <t>ﾀｶｻｺﾞｼ</t>
  </si>
  <si>
    <t>川西市</t>
  </si>
  <si>
    <t>ｶﾜﾆｼｼ</t>
  </si>
  <si>
    <t>小野市</t>
  </si>
  <si>
    <t>ｵﾉｼ</t>
  </si>
  <si>
    <t>三田市</t>
  </si>
  <si>
    <t>ｻﾝﾀﾞｼ</t>
  </si>
  <si>
    <t>加西市</t>
  </si>
  <si>
    <t>ｶｻｲｼ</t>
  </si>
  <si>
    <t>丹波篠山市</t>
  </si>
  <si>
    <t>ﾀﾝﾊﾞｻｻﾔﾏｼ</t>
  </si>
  <si>
    <t>養父市</t>
  </si>
  <si>
    <t>ﾔﾌﾞｼ</t>
  </si>
  <si>
    <t>丹波市</t>
  </si>
  <si>
    <t>ﾀﾝﾊﾞｼ</t>
  </si>
  <si>
    <t>南あわじ市</t>
  </si>
  <si>
    <t>ﾐﾅﾐｱﾜｼﾞｼ</t>
  </si>
  <si>
    <t>朝来市</t>
  </si>
  <si>
    <t>ｱｻｺﾞｼ</t>
  </si>
  <si>
    <t>淡路市</t>
  </si>
  <si>
    <t>ｱﾜｼﾞｼ</t>
  </si>
  <si>
    <t>宍粟市</t>
  </si>
  <si>
    <t>ｼｿｳｼ</t>
  </si>
  <si>
    <t>加東市</t>
  </si>
  <si>
    <t>ｶﾄｳｼ</t>
  </si>
  <si>
    <t>たつの市</t>
  </si>
  <si>
    <t>ﾀﾂﾉｼ</t>
  </si>
  <si>
    <t>ｲﾅｶﾞﾜﾁｮｳ</t>
  </si>
  <si>
    <t>ﾀｶﾁｮｳ</t>
  </si>
  <si>
    <t>ｲﾅﾐﾁｮｳ</t>
  </si>
  <si>
    <t>ﾊﾘﾏﾁｮｳ</t>
  </si>
  <si>
    <t>ｲﾁｶﾜﾁｮｳ</t>
  </si>
  <si>
    <t>ﾌｸｻｷﾁｮｳ</t>
  </si>
  <si>
    <t>ｶﾐｺﾞｵﾘﾁｮｳ</t>
  </si>
  <si>
    <t>ｻﾖｳﾁｮｳ</t>
  </si>
  <si>
    <t>ｶﾐﾁｮｳ</t>
  </si>
  <si>
    <t>ｼﾝｵﾝｾﾝﾁｮｳ</t>
  </si>
  <si>
    <t>奈良県</t>
  </si>
  <si>
    <t>ﾅﾗｹﾝ</t>
  </si>
  <si>
    <t>奈良市</t>
  </si>
  <si>
    <t>ﾅﾗｼ</t>
  </si>
  <si>
    <t>大和高田市</t>
  </si>
  <si>
    <t>ﾔﾏﾄﾀｶﾀﾞｼ</t>
  </si>
  <si>
    <t>大和郡山市</t>
  </si>
  <si>
    <t>ﾔﾏﾄｺｵﾘﾔﾏｼ</t>
  </si>
  <si>
    <t>天理市</t>
  </si>
  <si>
    <t>ﾃﾝﾘｼ</t>
  </si>
  <si>
    <t>橿原市</t>
  </si>
  <si>
    <t>ｶｼﾊﾗｼ</t>
  </si>
  <si>
    <t>桜井市</t>
  </si>
  <si>
    <t>ｻｸﾗｲｼ</t>
  </si>
  <si>
    <t>五條市</t>
  </si>
  <si>
    <t>ｺﾞｼﾞｮｳｼ</t>
  </si>
  <si>
    <t>御所市</t>
  </si>
  <si>
    <t>ｺﾞｾｼ</t>
  </si>
  <si>
    <t>生駒市</t>
  </si>
  <si>
    <t>ｲｺﾏｼ</t>
  </si>
  <si>
    <t>香芝市</t>
  </si>
  <si>
    <t>ｶｼﾊﾞｼ</t>
  </si>
  <si>
    <t>葛城市</t>
  </si>
  <si>
    <t>ｶﾂﾗｷﾞｼ</t>
  </si>
  <si>
    <t>宇陀市</t>
  </si>
  <si>
    <t>ｳﾀﾞｼ</t>
  </si>
  <si>
    <t>ﾔﾏｿﾞｴﾑﾗ</t>
  </si>
  <si>
    <t>ﾍｸﾞﾘﾁｮｳ</t>
  </si>
  <si>
    <t>ｻﾝｺﾞｳﾁｮｳ</t>
  </si>
  <si>
    <t>ｲｶﾙｶﾞﾁｮｳ</t>
  </si>
  <si>
    <t>ｱﾝﾄﾞﾁｮｳ</t>
  </si>
  <si>
    <t>ｶﾜﾆｼﾁｮｳ</t>
  </si>
  <si>
    <t>ﾐﾔｹﾁｮｳ</t>
  </si>
  <si>
    <t>ﾀﾜﾗﾓﾄﾁｮｳ</t>
  </si>
  <si>
    <t>ｿﾆﾑﾗ</t>
  </si>
  <si>
    <t>ﾐﾂｴﾑﾗ</t>
  </si>
  <si>
    <t>ﾀｶﾄﾘﾁｮｳ</t>
  </si>
  <si>
    <t>ｱｽｶﾑﾗ</t>
  </si>
  <si>
    <t>ｶﾝﾏｷﾁｮｳ</t>
  </si>
  <si>
    <t>ｵｳｼﾞﾁｮｳ</t>
  </si>
  <si>
    <t>ｺｳﾘﾖｳﾁｮｳ</t>
  </si>
  <si>
    <t>ｶﾜｲﾁｮｳ</t>
  </si>
  <si>
    <t>ﾖｼﾉﾁｮｳ</t>
  </si>
  <si>
    <t>ｵｵﾖﾄﾞﾁｮｳ</t>
  </si>
  <si>
    <t>ｼﾓｲﾁﾁｮｳ</t>
  </si>
  <si>
    <t>ｸﾛﾀｷﾑﾗ</t>
  </si>
  <si>
    <t>ﾃﾝｶﾜﾑﾗ</t>
  </si>
  <si>
    <t>ﾉｾｶﾞﾜﾑﾗ</t>
  </si>
  <si>
    <t>ﾄﾂｶﾜﾑﾗ</t>
  </si>
  <si>
    <t>ｼﾓｷﾀﾔﾏﾑﾗ</t>
  </si>
  <si>
    <t>ｶﾐｷﾀﾔﾏﾑﾗ</t>
  </si>
  <si>
    <t>ﾋｶﾞｼﾖｼﾉﾑﾗ</t>
  </si>
  <si>
    <t>和歌山県</t>
  </si>
  <si>
    <t>ﾜｶﾔﾏｹﾝ</t>
  </si>
  <si>
    <t>和歌山市</t>
  </si>
  <si>
    <t>ﾜｶﾔﾏｼ</t>
  </si>
  <si>
    <t>海南市</t>
  </si>
  <si>
    <t>ｶｲﾅﾝｼ</t>
  </si>
  <si>
    <t>橋本市</t>
  </si>
  <si>
    <t>ﾊｼﾓﾄｼ</t>
  </si>
  <si>
    <t>有田市</t>
  </si>
  <si>
    <t>ｱﾘﾀﾞｼ</t>
  </si>
  <si>
    <t>御坊市</t>
  </si>
  <si>
    <t>ｺﾞﾎﾞｳｼ</t>
  </si>
  <si>
    <t>ﾀﾅﾍﾞｼ</t>
  </si>
  <si>
    <t>新宮市</t>
  </si>
  <si>
    <t>ｼﾝｸﾞｳｼ</t>
  </si>
  <si>
    <t>紀の川市</t>
  </si>
  <si>
    <t>ｷﾉｶﾜｼ</t>
  </si>
  <si>
    <t>岩出市</t>
  </si>
  <si>
    <t>ｲﾜﾃﾞｼ</t>
  </si>
  <si>
    <t>ｷﾐﾉﾁｮｳ</t>
  </si>
  <si>
    <t>ｶﾂﾗｷﾞﾁｮｳ</t>
  </si>
  <si>
    <t>ｸﾄﾞﾔﾏﾁｮｳ</t>
  </si>
  <si>
    <t>ｺｳﾔﾁｮｳ</t>
  </si>
  <si>
    <t>ﾕｱｻﾁｮｳ</t>
  </si>
  <si>
    <t>ﾋﾛｶﾞﾜﾁｮｳ</t>
  </si>
  <si>
    <t>ｱﾘﾀﾞｶﾞﾜﾁｮｳ</t>
  </si>
  <si>
    <t>ﾕﾗﾁｮｳ</t>
  </si>
  <si>
    <t>ﾐﾅﾍﾞﾁｮｳ</t>
  </si>
  <si>
    <t>ﾋﾀﾞｶｶﾞﾜﾁｮｳ</t>
  </si>
  <si>
    <t>ｼﾗﾊﾏﾁｮｳ</t>
  </si>
  <si>
    <t>ｶﾐﾄﾝﾀﾞﾁｮｳ</t>
  </si>
  <si>
    <t>ｽｻﾐﾁｮｳ</t>
  </si>
  <si>
    <t>ﾅﾁｶﾂｳﾗﾁｮｳ</t>
  </si>
  <si>
    <t>ﾀｲｼﾞﾁｮｳ</t>
  </si>
  <si>
    <t>ｺｻﾞｶﾞﾜﾁｮｳ</t>
  </si>
  <si>
    <t>ｷﾀﾔﾏﾑﾗ</t>
  </si>
  <si>
    <t>ｸｼﾓﾄﾁｮｳ</t>
  </si>
  <si>
    <t>鳥取県</t>
  </si>
  <si>
    <t>ﾄｯﾄﾘｹﾝ</t>
  </si>
  <si>
    <t>鳥取市</t>
  </si>
  <si>
    <t>ﾄｯﾄﾘｼ</t>
  </si>
  <si>
    <t>米子市</t>
  </si>
  <si>
    <t>ﾖﾅｺﾞｼ</t>
  </si>
  <si>
    <t>倉吉市</t>
  </si>
  <si>
    <t>ｸﾗﾖｼｼ</t>
  </si>
  <si>
    <t>境港市</t>
  </si>
  <si>
    <t>ｻｶｲﾐﾅﾄｼ</t>
  </si>
  <si>
    <t>ｲﾜﾐﾁｮｳ</t>
  </si>
  <si>
    <t>ﾁﾂﾞﾁｮｳ</t>
  </si>
  <si>
    <t>ﾔｽﾞﾁｮｳ</t>
  </si>
  <si>
    <t>ﾐｻｻﾁｮｳ</t>
  </si>
  <si>
    <t>ﾕﾘﾊﾏﾁｮｳ</t>
  </si>
  <si>
    <t>ｺﾄｳﾗﾁｮｳ</t>
  </si>
  <si>
    <t>ﾎｸｴｲﾁｮｳ</t>
  </si>
  <si>
    <t>ﾋｴﾂﾞｿﾝ</t>
  </si>
  <si>
    <t>ﾀﾞｲｾﾝﾁｮｳ</t>
  </si>
  <si>
    <t>ﾎｳｷﾁｮｳ</t>
  </si>
  <si>
    <t>ﾆﾁﾅﾝﾁｮｳ</t>
  </si>
  <si>
    <t>ｺｳﾌﾁｮｳ</t>
  </si>
  <si>
    <t>島根県</t>
  </si>
  <si>
    <t>ｼﾏﾈｹﾝ</t>
  </si>
  <si>
    <t>松江市</t>
  </si>
  <si>
    <t>ﾏﾂｴｼ</t>
  </si>
  <si>
    <t>浜田市</t>
  </si>
  <si>
    <t>ﾊﾏﾀﾞｼ</t>
  </si>
  <si>
    <t>出雲市</t>
  </si>
  <si>
    <t>ｲｽﾞﾓｼ</t>
  </si>
  <si>
    <t>益田市</t>
  </si>
  <si>
    <t>ﾏｽﾀﾞｼ</t>
  </si>
  <si>
    <t>大田市</t>
  </si>
  <si>
    <t>ｵｵﾀﾞｼ</t>
  </si>
  <si>
    <t>安来市</t>
  </si>
  <si>
    <t>ﾔｽｷﾞｼ</t>
  </si>
  <si>
    <t>江津市</t>
  </si>
  <si>
    <t>ｺﾞｳﾂｼ</t>
  </si>
  <si>
    <t>雲南市</t>
  </si>
  <si>
    <t>ｳﾝﾅﾝｼ</t>
  </si>
  <si>
    <t>ｵｸｲｽﾞﾓﾁｮｳ</t>
  </si>
  <si>
    <t>ｲｲﾅﾝﾁｮｳ</t>
  </si>
  <si>
    <t>ｶﾜﾓﾄﾏﾁ</t>
  </si>
  <si>
    <t>ｵｵﾅﾝﾁｮｳ</t>
  </si>
  <si>
    <t>ﾂﾜﾉﾁｮｳ</t>
  </si>
  <si>
    <t>ﾖｼｶﾁｮｳ</t>
  </si>
  <si>
    <t>ｱﾏﾁｮｳ</t>
  </si>
  <si>
    <t>ﾆｼﾉｼﾏﾁｮｳ</t>
  </si>
  <si>
    <t>ﾁﾌﾞﾑﾗ</t>
  </si>
  <si>
    <t>ｵｷﾉｼﾏﾁｮｳ</t>
  </si>
  <si>
    <t>岡山県</t>
  </si>
  <si>
    <t>ｵｶﾔﾏｹﾝ</t>
  </si>
  <si>
    <t>ｵｶﾔﾏｼ</t>
  </si>
  <si>
    <t>倉敷市</t>
  </si>
  <si>
    <t>ｸﾗｼｷｼ</t>
  </si>
  <si>
    <t>津山市</t>
  </si>
  <si>
    <t>ﾂﾔﾏｼ</t>
  </si>
  <si>
    <t>玉野市</t>
  </si>
  <si>
    <t>ﾀﾏﾉｼ</t>
  </si>
  <si>
    <t>笠岡市</t>
  </si>
  <si>
    <t>ｶｻｵｶｼ</t>
  </si>
  <si>
    <t>井原市</t>
  </si>
  <si>
    <t>ｲﾊﾞﾗｼ</t>
  </si>
  <si>
    <t>総社市</t>
  </si>
  <si>
    <t>ｿｳｼﾞﾔｼ</t>
  </si>
  <si>
    <t>高梁市</t>
  </si>
  <si>
    <t>ﾀｶﾊｼｼ</t>
  </si>
  <si>
    <t>新見市</t>
  </si>
  <si>
    <t>ﾆｲﾐｼ</t>
  </si>
  <si>
    <t>備前市</t>
  </si>
  <si>
    <t>ﾋﾞｾﾞﾝｼ</t>
  </si>
  <si>
    <t>瀬戸内市</t>
  </si>
  <si>
    <t>ｾﾄｳﾁｼ</t>
  </si>
  <si>
    <t>赤磐市</t>
  </si>
  <si>
    <t>ｱｶｲﾜｼ</t>
  </si>
  <si>
    <t>真庭市</t>
  </si>
  <si>
    <t>ﾏﾆﾜｼ</t>
  </si>
  <si>
    <t>美作市</t>
  </si>
  <si>
    <t>ﾐﾏｻｶｼ</t>
  </si>
  <si>
    <t>浅口市</t>
  </si>
  <si>
    <t>ｱｻｸﾁｼ</t>
  </si>
  <si>
    <t>ﾜｹﾁｮｳ</t>
  </si>
  <si>
    <t>ﾊﾔｼﾏﾁｮｳ</t>
  </si>
  <si>
    <t>ｻﾄｼｮｳﾁｮｳ</t>
  </si>
  <si>
    <t>ﾔｶｹﾞﾁｮｳ</t>
  </si>
  <si>
    <t>ｼﾝｼﾞﾖｳｿﾝ</t>
  </si>
  <si>
    <t>ｶｶﾞﾐﾉﾁｮｳ</t>
  </si>
  <si>
    <t>ｼｮｳｵｳﾁｮｳ</t>
  </si>
  <si>
    <t>ﾅｷﾞﾁｮｳ</t>
  </si>
  <si>
    <t>ﾆｼｱﾜｸﾗｿﾝ</t>
  </si>
  <si>
    <t>ｸﾒﾅﾝﾁｮｳ</t>
  </si>
  <si>
    <t>ｷﾋﾞﾁｭｳｵｳﾁｮｳ</t>
  </si>
  <si>
    <t>広島県</t>
  </si>
  <si>
    <t>ﾋﾛｼﾏｹﾝ</t>
  </si>
  <si>
    <t>ﾋﾛｼﾏｼ</t>
  </si>
  <si>
    <t>呉市</t>
  </si>
  <si>
    <t>ｸﾚｼ</t>
  </si>
  <si>
    <t>竹原市</t>
  </si>
  <si>
    <t>ﾀｹﾊﾗｼ</t>
  </si>
  <si>
    <t>三原市</t>
  </si>
  <si>
    <t>ﾐﾊﾗｼ</t>
  </si>
  <si>
    <t>尾道市</t>
  </si>
  <si>
    <t>ｵﾉﾐﾁｼ</t>
  </si>
  <si>
    <t>福山市</t>
  </si>
  <si>
    <t>ﾌｸﾔﾏｼ</t>
  </si>
  <si>
    <t>三次市</t>
  </si>
  <si>
    <t>庄原市</t>
  </si>
  <si>
    <t>ｼｮｳﾊﾞﾗｼ</t>
  </si>
  <si>
    <t>大竹市</t>
  </si>
  <si>
    <t>ｵｵﾀｹｼ</t>
  </si>
  <si>
    <t>東広島市</t>
  </si>
  <si>
    <t>ﾋｶﾞｼﾋﾛｼﾏｼ</t>
  </si>
  <si>
    <t>廿日市市</t>
  </si>
  <si>
    <t>ﾊﾂｶｲﾁｼ</t>
  </si>
  <si>
    <t>安芸高田市</t>
  </si>
  <si>
    <t>ｱｷﾀｶﾀｼ</t>
  </si>
  <si>
    <t>江田島市</t>
  </si>
  <si>
    <t>ｴﾀｼﾞﾏｼ</t>
  </si>
  <si>
    <t>ﾌﾁｭｳﾁｮｳ</t>
  </si>
  <si>
    <t>ｶｲﾀﾁｮｳ</t>
  </si>
  <si>
    <t>ｸﾏﾉﾁｮｳ</t>
  </si>
  <si>
    <t>ｻｶﾁｮｳ</t>
  </si>
  <si>
    <t>ｱｷｵｵﾀﾁｮｳ</t>
  </si>
  <si>
    <t>ｷﾀﾋﾛｼﾏﾁｮｳ</t>
  </si>
  <si>
    <t>ｵｵｻｷｶﾐｼﾞﾏﾁｮｳ</t>
  </si>
  <si>
    <t>ｾﾗﾁｮｳ</t>
  </si>
  <si>
    <t>ｼﾞﾝｾｷｺｳｹﾞﾝﾁｮｳ</t>
  </si>
  <si>
    <t>山口県</t>
  </si>
  <si>
    <t>ﾔﾏｸﾞﾁｹﾝ</t>
  </si>
  <si>
    <t>下関市</t>
  </si>
  <si>
    <t>ｼﾓﾉｾｷｼ</t>
  </si>
  <si>
    <t>宇部市</t>
  </si>
  <si>
    <t>ｳﾍﾞｼ</t>
  </si>
  <si>
    <t>山口市</t>
  </si>
  <si>
    <t>ﾔﾏｸﾞﾁｼ</t>
  </si>
  <si>
    <t>ﾊｷﾞｼ</t>
  </si>
  <si>
    <t>防府市</t>
  </si>
  <si>
    <t>ﾎｳﾌｼ</t>
  </si>
  <si>
    <t>下松市</t>
  </si>
  <si>
    <t>ｸﾀﾞﾏﾂｼ</t>
  </si>
  <si>
    <t>岩国市</t>
  </si>
  <si>
    <t>ｲﾜｸﾆｼ</t>
  </si>
  <si>
    <t>ﾋｶﾘｼ</t>
  </si>
  <si>
    <t>長門市</t>
  </si>
  <si>
    <t>ﾅｶﾞﾄｼ</t>
  </si>
  <si>
    <t>柳井市</t>
  </si>
  <si>
    <t>ﾔﾅｲｼ</t>
  </si>
  <si>
    <t>美祢市</t>
  </si>
  <si>
    <t>ﾐﾈｼ</t>
  </si>
  <si>
    <t>周南市</t>
  </si>
  <si>
    <t>ｼｭｳﾅﾝｼ</t>
  </si>
  <si>
    <t>山陽小野田市</t>
  </si>
  <si>
    <t>ｻﾝﾖｳｵﾉﾀﾞｼ</t>
  </si>
  <si>
    <t>ｽｵｳｵｵｼﾏﾁｮｳ</t>
  </si>
  <si>
    <t>ﾜｷﾁｮｳ</t>
  </si>
  <si>
    <t>ｶﾐﾉｾｷﾁｮｳ</t>
  </si>
  <si>
    <t>ﾀﾌﾞｾﾁｮｳ</t>
  </si>
  <si>
    <t>ﾋﾗｵﾁｮｳ</t>
  </si>
  <si>
    <t>ｱﾌﾞﾁｮｳ</t>
  </si>
  <si>
    <t>徳島県</t>
  </si>
  <si>
    <t>ﾄｸｼﾏｹﾝ</t>
  </si>
  <si>
    <t>徳島市</t>
  </si>
  <si>
    <t>ﾄｸｼﾏｼ</t>
  </si>
  <si>
    <t>鳴門市</t>
  </si>
  <si>
    <t>ﾅﾙﾄｼ</t>
  </si>
  <si>
    <t>小松島市</t>
  </si>
  <si>
    <t>ｺﾏﾂｼﾏｼ</t>
  </si>
  <si>
    <t>阿南市</t>
  </si>
  <si>
    <t>ｱﾅﾝｼ</t>
  </si>
  <si>
    <t>吉野川市</t>
  </si>
  <si>
    <t>ﾖｼﾉｶﾞﾜｼ</t>
  </si>
  <si>
    <t>阿波市</t>
  </si>
  <si>
    <t>ｱﾜｼ</t>
  </si>
  <si>
    <t>美馬市</t>
  </si>
  <si>
    <t>ﾐﾏｼ</t>
  </si>
  <si>
    <t>三好市</t>
  </si>
  <si>
    <t>ｶﾂｳﾗﾁｮｳ</t>
  </si>
  <si>
    <t>ｶﾐｶﾂﾁｮｳ</t>
  </si>
  <si>
    <t>ｻﾅｺﾞｳﾁｿﾝ</t>
  </si>
  <si>
    <t>ｲｼｲﾁｮｳ</t>
  </si>
  <si>
    <t>ｶﾐﾔﾏﾁｮｳ</t>
  </si>
  <si>
    <t>ﾅｶﾁｮｳ</t>
  </si>
  <si>
    <t>ﾑｷﾞﾁｮｳ</t>
  </si>
  <si>
    <t>ﾐﾅﾐﾁｮｳ</t>
  </si>
  <si>
    <t>ｶｲﾖｳﾁｮｳ</t>
  </si>
  <si>
    <t>ﾏﾂｼｹﾞﾁｮｳ</t>
  </si>
  <si>
    <t>ｷﾀｼﾞﾏﾁｮｳ</t>
  </si>
  <si>
    <t>ｱｲｽﾞﾐﾁｮｳ</t>
  </si>
  <si>
    <t>ｲﾀﾉﾁｮｳ</t>
  </si>
  <si>
    <t>ｶﾐｲﾀﾁｮｳ</t>
  </si>
  <si>
    <t>ﾂﾙｷﾞﾁｮｳ</t>
  </si>
  <si>
    <t>ﾋｶﾞｼﾐﾖｼﾁｮｳ</t>
  </si>
  <si>
    <t>香川県</t>
  </si>
  <si>
    <t>ｶｶﾞﾜｹﾝ</t>
  </si>
  <si>
    <t>高松市</t>
  </si>
  <si>
    <t>ﾀｶﾏﾂｼ</t>
  </si>
  <si>
    <t>丸亀市</t>
  </si>
  <si>
    <t>ﾏﾙｶﾞﾒｼ</t>
  </si>
  <si>
    <t>坂出市</t>
  </si>
  <si>
    <t>ｻｶｲﾃﾞｼ</t>
  </si>
  <si>
    <t>善通寺市</t>
  </si>
  <si>
    <t>ｾﾞﾝﾂｳｼﾞｼ</t>
  </si>
  <si>
    <t>観音寺市</t>
  </si>
  <si>
    <t>ｶﾝｵﾝｼﾞｼ</t>
  </si>
  <si>
    <t>さぬき市</t>
  </si>
  <si>
    <t>ｻﾇｷｼ</t>
  </si>
  <si>
    <t>東かがわ市</t>
  </si>
  <si>
    <t>ﾋｶﾞｼｶｶﾞﾜｼ</t>
  </si>
  <si>
    <t>三豊市</t>
  </si>
  <si>
    <t>ﾐﾄﾖｼ</t>
  </si>
  <si>
    <t>ﾄﾉｼｮｳﾁｮｳ</t>
  </si>
  <si>
    <t>ｼｮｳﾄﾞｼﾏﾁｮｳ</t>
  </si>
  <si>
    <t>ﾐｷﾁｮｳ</t>
  </si>
  <si>
    <t>ﾅｵｼﾏﾁｮｳ</t>
  </si>
  <si>
    <t>ｳﾀﾂﾞﾁｮｳ</t>
  </si>
  <si>
    <t>ｱﾔｶﾞﾜﾁｮｳ</t>
  </si>
  <si>
    <t>ｺﾄﾋﾗﾁｮｳ</t>
  </si>
  <si>
    <t>ﾀﾄﾞﾂﾁｮｳ</t>
  </si>
  <si>
    <t>ﾏﾝﾉｳﾁｮｳ</t>
  </si>
  <si>
    <t>愛媛県</t>
  </si>
  <si>
    <t>ｴﾋﾒｹﾝ</t>
  </si>
  <si>
    <t>ﾏﾂﾔﾏｼ</t>
  </si>
  <si>
    <t>今治市</t>
  </si>
  <si>
    <t>ｲﾏﾊﾞﾘｼ</t>
  </si>
  <si>
    <t>宇和島市</t>
  </si>
  <si>
    <t>ｳﾜｼﾞﾏｼ</t>
  </si>
  <si>
    <t>八幡浜市</t>
  </si>
  <si>
    <t>ﾔﾜﾀﾊﾏｼ</t>
  </si>
  <si>
    <t>新居浜市</t>
  </si>
  <si>
    <t>ﾆｲﾊﾏｼ</t>
  </si>
  <si>
    <t>西条市</t>
  </si>
  <si>
    <t>ｻｲｼﾞｮｳｼ</t>
  </si>
  <si>
    <t>大洲市</t>
  </si>
  <si>
    <t>ｵｵｽﾞｼ</t>
  </si>
  <si>
    <t>伊予市</t>
  </si>
  <si>
    <t>ｲﾖｼ</t>
  </si>
  <si>
    <t>四国中央市</t>
  </si>
  <si>
    <t>ｼｺｸﾁｭｳｵｳｼ</t>
  </si>
  <si>
    <t>西予市</t>
  </si>
  <si>
    <t>ｾｲﾖｼ</t>
  </si>
  <si>
    <t>東温市</t>
  </si>
  <si>
    <t>ﾄｳｵﾝｼ</t>
  </si>
  <si>
    <t>ｶﾐｼﾞﾏﾁｮｳ</t>
  </si>
  <si>
    <t>ｸﾏｺｳｹﾞﾝﾁｮｳ</t>
  </si>
  <si>
    <t>ﾏｻｷﾁｮｳ</t>
  </si>
  <si>
    <t>ﾄﾍﾞﾁｮｳ</t>
  </si>
  <si>
    <t>ｳﾁｺﾁｮｳ</t>
  </si>
  <si>
    <t>ｲｶﾀﾁｮｳ</t>
  </si>
  <si>
    <t>ﾏﾂﾉﾁｮｳ</t>
  </si>
  <si>
    <t>ｱｲﾅﾝﾁｮｳ</t>
  </si>
  <si>
    <t>高知県</t>
  </si>
  <si>
    <t>ｺｳﾁｹﾝ</t>
  </si>
  <si>
    <t>高知市</t>
  </si>
  <si>
    <t>ｺｳﾁｼ</t>
  </si>
  <si>
    <t>室戸市</t>
  </si>
  <si>
    <t>ﾑﾛﾄｼ</t>
  </si>
  <si>
    <t>安芸市</t>
  </si>
  <si>
    <t>ｱｷｼ</t>
  </si>
  <si>
    <t>南国市</t>
  </si>
  <si>
    <t>ﾅﾝｺｸｼ</t>
  </si>
  <si>
    <t>土佐市</t>
  </si>
  <si>
    <t>ﾄｻｼ</t>
  </si>
  <si>
    <t>須崎市</t>
  </si>
  <si>
    <t>ｽｻｷｼ</t>
  </si>
  <si>
    <t>宿毛市</t>
  </si>
  <si>
    <t>ｽｸﾓｼ</t>
  </si>
  <si>
    <t>土佐清水市</t>
  </si>
  <si>
    <t>ﾄｻｼﾐｽﾞｼ</t>
  </si>
  <si>
    <t>四万十市</t>
  </si>
  <si>
    <t>ｼﾏﾝﾄｼ</t>
  </si>
  <si>
    <t>香南市</t>
  </si>
  <si>
    <t>香美市</t>
  </si>
  <si>
    <t>ｶﾐｼ</t>
  </si>
  <si>
    <t>ﾄｳﾖｳﾁｮｳ</t>
  </si>
  <si>
    <t>ﾅﾊﾘﾁｮｳ</t>
  </si>
  <si>
    <t>ﾀﾉﾁｮｳ</t>
  </si>
  <si>
    <t>ﾔｽﾀﾞﾁｮｳ</t>
  </si>
  <si>
    <t>ｷﾀｶﾞﾜﾑﾗ</t>
  </si>
  <si>
    <t>ｳﾏｼﾞﾑﾗ</t>
  </si>
  <si>
    <t>ｹﾞｲｾｲﾑﾗ</t>
  </si>
  <si>
    <t>ﾓﾄﾔﾏﾁｮｳ</t>
  </si>
  <si>
    <t>ｵｵﾄﾖﾁｮｳ</t>
  </si>
  <si>
    <t>ﾄｻﾁｮｳ</t>
  </si>
  <si>
    <t>ｵｵｶﾜﾑﾗ</t>
  </si>
  <si>
    <t>ｲﾉﾁｮｳ</t>
  </si>
  <si>
    <t>ﾆﾖﾄﾞｶﾞﾜﾁｮｳ</t>
  </si>
  <si>
    <t>ﾅｶﾄｻﾁｮｳ</t>
  </si>
  <si>
    <t>ｻｶﾜﾁｮｳ</t>
  </si>
  <si>
    <t>ｵﾁﾁｮｳ</t>
  </si>
  <si>
    <t>ﾕｽﾊﾗﾁｮｳ</t>
  </si>
  <si>
    <t>ﾋﾀﾞｶﾑﾗ</t>
  </si>
  <si>
    <t>ﾂﾉﾁｮｳ</t>
  </si>
  <si>
    <t>ｼﾏﾝﾄﾁｮｳ</t>
  </si>
  <si>
    <t>ｵｵﾂｷﾁｮｳ</t>
  </si>
  <si>
    <t>ﾐﾊﾗﾑﾗ</t>
  </si>
  <si>
    <t>ｸﾛｼｵﾁｮｳ</t>
  </si>
  <si>
    <t>福岡県</t>
  </si>
  <si>
    <t>ﾌｸｵｶｹﾝ</t>
  </si>
  <si>
    <t>ｷﾀｷｭｳｼｭｳｼ</t>
  </si>
  <si>
    <t>ﾌｸｵｶｼ</t>
  </si>
  <si>
    <t>大牟田市</t>
  </si>
  <si>
    <t>ｵｵﾑﾀｼ</t>
  </si>
  <si>
    <t>ｸﾙﾒｼ</t>
  </si>
  <si>
    <t>直方市</t>
  </si>
  <si>
    <t>ﾉｵｶﾞﾀｼ</t>
  </si>
  <si>
    <t>飯塚市</t>
  </si>
  <si>
    <t>ｲｲﾂﾞｶｼ</t>
  </si>
  <si>
    <t>田川市</t>
  </si>
  <si>
    <t>ﾀｶﾞﾜｼ</t>
  </si>
  <si>
    <t>柳川市</t>
  </si>
  <si>
    <t>ﾔﾅｶﾞﾜｼ</t>
  </si>
  <si>
    <t>八女市</t>
  </si>
  <si>
    <t>ﾔﾒｼ</t>
  </si>
  <si>
    <t>筑後市</t>
  </si>
  <si>
    <t>ﾁｸｺﾞｼ</t>
  </si>
  <si>
    <t>大川市</t>
  </si>
  <si>
    <t>ｵｵｶﾜｼ</t>
  </si>
  <si>
    <t>行橋市</t>
  </si>
  <si>
    <t>ﾕｸﾊｼｼ</t>
  </si>
  <si>
    <t>豊前市</t>
  </si>
  <si>
    <t>ﾌﾞｾﾞﾝｼ</t>
  </si>
  <si>
    <t>中間市</t>
  </si>
  <si>
    <t>ﾅｶﾏｼ</t>
  </si>
  <si>
    <t>小郡市</t>
  </si>
  <si>
    <t>ｵｺﾞｵﾘｼ</t>
  </si>
  <si>
    <t>筑紫野市</t>
  </si>
  <si>
    <t>ﾁｸｼﾉｼ</t>
  </si>
  <si>
    <t>春日市</t>
  </si>
  <si>
    <t>ｶｽｶﾞｼ</t>
  </si>
  <si>
    <t>大野城市</t>
  </si>
  <si>
    <t>ｵｵﾉｼﾞｮｳｼ</t>
  </si>
  <si>
    <t>宗像市</t>
  </si>
  <si>
    <t>ﾑﾅｶﾀｼ</t>
  </si>
  <si>
    <t>太宰府市</t>
  </si>
  <si>
    <t>ﾀﾞｻﾞｲﾌｼ</t>
  </si>
  <si>
    <t>古賀市</t>
  </si>
  <si>
    <t>福津市</t>
  </si>
  <si>
    <t>ﾌｸﾂｼ</t>
  </si>
  <si>
    <t>うきは市</t>
  </si>
  <si>
    <t>ｳｷﾊｼ</t>
  </si>
  <si>
    <t>宮若市</t>
  </si>
  <si>
    <t>ﾐﾔﾜｶｼ</t>
  </si>
  <si>
    <t>嘉麻市</t>
  </si>
  <si>
    <t>ｶﾏｼ</t>
  </si>
  <si>
    <t>朝倉市</t>
  </si>
  <si>
    <t>ｱｻｸﾗｼ</t>
  </si>
  <si>
    <t>みやま市</t>
  </si>
  <si>
    <t>ﾐﾔﾏｼ</t>
  </si>
  <si>
    <t>糸島市</t>
  </si>
  <si>
    <t>ｲﾄｼﾏｼ</t>
  </si>
  <si>
    <t>那珂川市</t>
  </si>
  <si>
    <t>ﾅｶｶﾞﾜｼ</t>
  </si>
  <si>
    <t>ｳﾐﾏﾁ</t>
  </si>
  <si>
    <t>ｻｻｸﾞﾘﾏﾁ</t>
  </si>
  <si>
    <t>ｼﾒﾏﾁ</t>
  </si>
  <si>
    <t>ｽｴﾏﾁ</t>
  </si>
  <si>
    <t>ｼﾝｸﾞｳﾏﾁ</t>
  </si>
  <si>
    <t>ﾋｻﾔﾏﾏﾁ</t>
  </si>
  <si>
    <t>ｶｽﾔﾏﾁ</t>
  </si>
  <si>
    <t>ｱｼﾔﾏﾁ</t>
  </si>
  <si>
    <t>ﾐｽﾞﾏｷﾏﾁ</t>
  </si>
  <si>
    <t>ｵｶｶﾞｷﾏﾁ</t>
  </si>
  <si>
    <t>ｵﾝｶﾞﾁｮｳ</t>
  </si>
  <si>
    <t>ｺﾀｹﾏﾁ</t>
  </si>
  <si>
    <t>ｸﾗﾃﾏﾁ</t>
  </si>
  <si>
    <t>ｹｲｾﾝﾏﾁ</t>
  </si>
  <si>
    <t>ﾁｸｾﾞﾝﾏﾁ</t>
  </si>
  <si>
    <t>ﾄｳﾎｳﾑﾗ</t>
  </si>
  <si>
    <t>ﾀﾁｱﾗｲﾏﾁ</t>
  </si>
  <si>
    <t>ｵｵｷﾏﾁ</t>
  </si>
  <si>
    <t>ﾋﾛｶﾜﾏﾁ</t>
  </si>
  <si>
    <t>ｶﾜﾗﾏﾁ</t>
  </si>
  <si>
    <t>ｿｴﾀﾞﾏﾁ</t>
  </si>
  <si>
    <t>ｲﾄﾀﾞﾏﾁ</t>
  </si>
  <si>
    <t>ｵｵﾄｳﾏﾁ</t>
  </si>
  <si>
    <t>ｱｶﾑﾗ</t>
  </si>
  <si>
    <t>ﾌｸﾁﾏﾁ</t>
  </si>
  <si>
    <t>ｶﾝﾀﾞﾏﾁ</t>
  </si>
  <si>
    <t>ﾐﾔｺﾏﾁ</t>
  </si>
  <si>
    <t>ﾖｼﾄﾐﾏﾁ</t>
  </si>
  <si>
    <t>ｺｳｹﾞﾏﾁ</t>
  </si>
  <si>
    <t>ﾁｸｼﾞｮｳﾏﾁ</t>
  </si>
  <si>
    <t>佐賀県</t>
  </si>
  <si>
    <t>ｻｶﾞｹﾝ</t>
  </si>
  <si>
    <t>佐賀市</t>
  </si>
  <si>
    <t>ｻｶﾞｼ</t>
  </si>
  <si>
    <t>唐津市</t>
  </si>
  <si>
    <t>ｶﾗﾂｼ</t>
  </si>
  <si>
    <t>鳥栖市</t>
  </si>
  <si>
    <t>ﾄｽｼ</t>
  </si>
  <si>
    <t>多久市</t>
  </si>
  <si>
    <t>ﾀｸｼ</t>
  </si>
  <si>
    <t>伊万里市</t>
  </si>
  <si>
    <t>ｲﾏﾘｼ</t>
  </si>
  <si>
    <t>武雄市</t>
  </si>
  <si>
    <t>ﾀｹｵｼ</t>
  </si>
  <si>
    <t>鹿島市</t>
  </si>
  <si>
    <t>小城市</t>
  </si>
  <si>
    <t>ｵｷﾞｼ</t>
  </si>
  <si>
    <t>嬉野市</t>
  </si>
  <si>
    <t>ｳﾚｼﾉｼ</t>
  </si>
  <si>
    <t>神埼市</t>
  </si>
  <si>
    <t>ｶﾝｻﾞｷｼ</t>
  </si>
  <si>
    <t>ﾖｼﾉｶﾞﾘﾁｮｳ</t>
  </si>
  <si>
    <t>ｷﾔﾏﾁｮｳ</t>
  </si>
  <si>
    <t>ｶﾐﾐﾈﾁｮｳ</t>
  </si>
  <si>
    <t>ﾐﾔｷﾁｮｳ</t>
  </si>
  <si>
    <t>ｹﾞﾝｶｲﾁｮｳ</t>
  </si>
  <si>
    <t>ｱﾘﾀﾁｮｳ</t>
  </si>
  <si>
    <t>ｵｵﾏﾁﾁｮｳ</t>
  </si>
  <si>
    <t>ｺｳﾎｸﾏﾁ</t>
  </si>
  <si>
    <t>ｼﾛｲｼﾁｮｳ</t>
  </si>
  <si>
    <t>ﾀﾗﾁｮｳ</t>
  </si>
  <si>
    <t>長崎県</t>
  </si>
  <si>
    <t>ﾅｶﾞｻｷｹﾝ</t>
  </si>
  <si>
    <t>長崎市</t>
  </si>
  <si>
    <t>ﾅｶﾞｻｷｼ</t>
  </si>
  <si>
    <t>佐世保市</t>
  </si>
  <si>
    <t>ｻｾﾎﾞｼ</t>
  </si>
  <si>
    <t>島原市</t>
  </si>
  <si>
    <t>ｼﾏﾊﾞﾗｼ</t>
  </si>
  <si>
    <t>諫早市</t>
  </si>
  <si>
    <t>ｲｻﾊﾔｼ</t>
  </si>
  <si>
    <t>大村市</t>
  </si>
  <si>
    <t>ｵｵﾑﾗｼ</t>
  </si>
  <si>
    <t>平戸市</t>
  </si>
  <si>
    <t>ﾋﾗﾄﾞｼ</t>
  </si>
  <si>
    <t>松浦市</t>
  </si>
  <si>
    <t>ﾏﾂｳﾗｼ</t>
  </si>
  <si>
    <t>対馬市</t>
  </si>
  <si>
    <t>壱岐市</t>
  </si>
  <si>
    <t>ｲｷｼ</t>
  </si>
  <si>
    <t>五島市</t>
  </si>
  <si>
    <t>ｺﾞﾄｳｼ</t>
  </si>
  <si>
    <t>西海市</t>
  </si>
  <si>
    <t>ｻｲｶｲｼ</t>
  </si>
  <si>
    <t>雲仙市</t>
  </si>
  <si>
    <t>ｳﾝｾﾞﾝｼ</t>
  </si>
  <si>
    <t>南島原市</t>
  </si>
  <si>
    <t>ﾐﾅﾐｼﾏﾊﾞﾗｼ</t>
  </si>
  <si>
    <t>ﾅｶﾞﾖﾁｮｳ</t>
  </si>
  <si>
    <t>ﾄｷﾞﾂﾁｮｳ</t>
  </si>
  <si>
    <t>ﾋｶﾞｼｿﾉｷﾞﾁｮｳ</t>
  </si>
  <si>
    <t>ｶﾜﾀﾅﾁｮｳ</t>
  </si>
  <si>
    <t>ﾊｻﾐﾁｮｳ</t>
  </si>
  <si>
    <t>ｵﾁﾞｶﾁｮｳ</t>
  </si>
  <si>
    <t>ｻｻﾞﾁｮｳ</t>
  </si>
  <si>
    <t>ｼﾝｶﾐｺﾞﾄｳﾁｮｳ</t>
  </si>
  <si>
    <t>熊本県</t>
  </si>
  <si>
    <t>ｸﾏﾓﾄｹﾝ</t>
  </si>
  <si>
    <t>ｸﾏﾓﾄｼ</t>
  </si>
  <si>
    <t>八代市</t>
  </si>
  <si>
    <t>ﾔﾂｼﾛｼ</t>
  </si>
  <si>
    <t>人吉市</t>
  </si>
  <si>
    <t>ﾋﾄﾖｼｼ</t>
  </si>
  <si>
    <t>荒尾市</t>
  </si>
  <si>
    <t>ｱﾗｵｼ</t>
  </si>
  <si>
    <t>水俣市</t>
  </si>
  <si>
    <t>ﾐﾅﾏﾀｼ</t>
  </si>
  <si>
    <t>玉名市</t>
  </si>
  <si>
    <t>ﾀﾏﾅｼ</t>
  </si>
  <si>
    <t>山鹿市</t>
  </si>
  <si>
    <t>ﾔﾏｶﾞｼ</t>
  </si>
  <si>
    <t>菊池市</t>
  </si>
  <si>
    <t>ｷｸﾁｼ</t>
  </si>
  <si>
    <t>宇土市</t>
  </si>
  <si>
    <t>ｳﾄｼ</t>
  </si>
  <si>
    <t>上天草市</t>
  </si>
  <si>
    <t>ｶﾐｱﾏｸｻｼ</t>
  </si>
  <si>
    <t>宇城市</t>
  </si>
  <si>
    <t>ｳｷｼ</t>
  </si>
  <si>
    <t>阿蘇市</t>
  </si>
  <si>
    <t>ｱｿｼ</t>
  </si>
  <si>
    <t>ｱﾏｸｻｼ</t>
  </si>
  <si>
    <t>合志市</t>
  </si>
  <si>
    <t>ｺｳｼｼ</t>
  </si>
  <si>
    <t>ｷﾞｮｸﾄｳﾏﾁ</t>
  </si>
  <si>
    <t>ﾅﾝｶﾝﾏﾁ</t>
  </si>
  <si>
    <t>ﾅｶﾞｽﾏﾁ</t>
  </si>
  <si>
    <t>ﾅｺﾞﾐﾏﾁ</t>
  </si>
  <si>
    <t>ｵｵﾂﾞﾏﾁ</t>
  </si>
  <si>
    <t>ｷｸﾖｳﾏﾁ</t>
  </si>
  <si>
    <t>ﾐﾅﾐｵｸﾞﾆﾏﾁ</t>
  </si>
  <si>
    <t>ｳﾌﾞﾔﾏﾑﾗ</t>
  </si>
  <si>
    <t>ﾆｼﾊﾗﾑﾗ</t>
  </si>
  <si>
    <t>ﾐﾅﾐｱｿﾑﾗ</t>
  </si>
  <si>
    <t>ﾐﾌﾈﾏﾁ</t>
  </si>
  <si>
    <t>ｶｼﾏﾏﾁ</t>
  </si>
  <si>
    <t>ﾏｼｷﾏﾁ</t>
  </si>
  <si>
    <t>ｺｳｻﾏﾁ</t>
  </si>
  <si>
    <t>ﾔﾏﾄﾁｮｳ</t>
  </si>
  <si>
    <t>ﾋｶﾜﾁｮｳ</t>
  </si>
  <si>
    <t>ｱｼｷﾀﾏﾁ</t>
  </si>
  <si>
    <t>ﾂﾅｷﾞﾏﾁ</t>
  </si>
  <si>
    <t>ﾆｼｷﾏﾁ</t>
  </si>
  <si>
    <t>ﾀﾗｷﾞﾏﾁ</t>
  </si>
  <si>
    <t>ﾕﾉﾏｴﾏﾁ</t>
  </si>
  <si>
    <t>ﾐｽﾞｶﾐﾑﾗ</t>
  </si>
  <si>
    <t>ｻｶﾞﾗﾑﾗ</t>
  </si>
  <si>
    <t>ｲﾂｷﾑﾗ</t>
  </si>
  <si>
    <t>ﾔﾏｴﾑﾗ</t>
  </si>
  <si>
    <t>ｸﾏﾑﾗ</t>
  </si>
  <si>
    <t>ｱｻｷﾞﾘﾁｮｳ</t>
  </si>
  <si>
    <t>ﾚｲﾎｸﾏﾁ</t>
  </si>
  <si>
    <t>大分県</t>
  </si>
  <si>
    <t>ｵｵｲﾀｹﾝ</t>
  </si>
  <si>
    <t>大分市</t>
  </si>
  <si>
    <t>ｵｵｲﾀｼ</t>
  </si>
  <si>
    <t>別府市</t>
  </si>
  <si>
    <t>ﾍﾞｯﾌﾟｼ</t>
  </si>
  <si>
    <t>中津市</t>
  </si>
  <si>
    <t>ﾅｶﾂｼ</t>
  </si>
  <si>
    <t>日田市</t>
  </si>
  <si>
    <t>ﾋﾀｼ</t>
  </si>
  <si>
    <t>佐伯市</t>
  </si>
  <si>
    <t>ｻｲｷｼ</t>
  </si>
  <si>
    <t>臼杵市</t>
  </si>
  <si>
    <t>ｳｽｷｼ</t>
  </si>
  <si>
    <t>津久見市</t>
  </si>
  <si>
    <t>ﾂｸﾐｼ</t>
  </si>
  <si>
    <t>竹田市</t>
  </si>
  <si>
    <t>ﾀｹﾀｼ</t>
  </si>
  <si>
    <t>豊後高田市</t>
  </si>
  <si>
    <t>ﾌﾞﾝｺﾞﾀｶﾀﾞｼ</t>
  </si>
  <si>
    <t>杵築市</t>
  </si>
  <si>
    <t>ｷﾂｷｼ</t>
  </si>
  <si>
    <t>宇佐市</t>
  </si>
  <si>
    <t>ｳｻｼ</t>
  </si>
  <si>
    <t>豊後大野市</t>
  </si>
  <si>
    <t>ﾌﾞﾝｺﾞｵｵﾉｼ</t>
  </si>
  <si>
    <t>由布市</t>
  </si>
  <si>
    <t>ﾕﾌｼ</t>
  </si>
  <si>
    <t>国東市</t>
  </si>
  <si>
    <t>ｸﾆｻｷｼ</t>
  </si>
  <si>
    <t>ﾋﾒｼﾏﾑﾗ</t>
  </si>
  <si>
    <t>ﾋｼﾞﾏﾁ</t>
  </si>
  <si>
    <t>ｺｺﾉｴﾏﾁ</t>
  </si>
  <si>
    <t>ｸｽﾏﾁ</t>
  </si>
  <si>
    <t>宮崎県</t>
  </si>
  <si>
    <t>ﾐﾔｻﾞｷｹﾝ</t>
  </si>
  <si>
    <t>宮崎市</t>
  </si>
  <si>
    <t>ﾐﾔｻﾞｷｼ</t>
  </si>
  <si>
    <t>都城市</t>
  </si>
  <si>
    <t>ﾐﾔｺﾉｼﾞｮｳｼ</t>
  </si>
  <si>
    <t>延岡市</t>
  </si>
  <si>
    <t>ﾉﾍﾞｵｶｼ</t>
  </si>
  <si>
    <t>日南市</t>
  </si>
  <si>
    <t>ﾆﾁﾅﾝｼ</t>
  </si>
  <si>
    <t>小林市</t>
  </si>
  <si>
    <t>ｺﾊﾞﾔｼｼ</t>
  </si>
  <si>
    <t>日向市</t>
  </si>
  <si>
    <t>ﾋｭｳｶﾞｼ</t>
  </si>
  <si>
    <t>串間市</t>
  </si>
  <si>
    <t>ｸｼﾏｼ</t>
  </si>
  <si>
    <t>西都市</t>
  </si>
  <si>
    <t>ｻｲﾄｼ</t>
  </si>
  <si>
    <t>えびの市</t>
  </si>
  <si>
    <t>ｴﾋﾞﾉｼ</t>
  </si>
  <si>
    <t>ﾐﾏﾀﾁｮｳ</t>
  </si>
  <si>
    <t>ﾀｶﾊﾙﾁｮｳ</t>
  </si>
  <si>
    <t>ｸﾆﾄﾐﾁｮｳ</t>
  </si>
  <si>
    <t>ｱﾔﾁｮｳ</t>
  </si>
  <si>
    <t>ﾀｶﾅﾍﾞﾁｮｳ</t>
  </si>
  <si>
    <t>ｼﾝﾄﾐﾁｮｳ</t>
  </si>
  <si>
    <t>ﾆｼﾒﾗｿﾝ</t>
  </si>
  <si>
    <t>ｷｼﾞｮｳﾁｮｳ</t>
  </si>
  <si>
    <t>ｶﾜﾐﾅﾐﾁｮｳ</t>
  </si>
  <si>
    <t>ｶﾄﾞｶﾞﾜﾁｮｳ</t>
  </si>
  <si>
    <t>ﾓﾛﾂｶｿﾝ</t>
  </si>
  <si>
    <t>ｼｲﾊﾞｿﾝ</t>
  </si>
  <si>
    <t>ﾀｶﾁﾎﾁｮｳ</t>
  </si>
  <si>
    <t>ﾋﾉｶｹﾞﾁｮｳ</t>
  </si>
  <si>
    <t>ｺﾞｶｾﾁｮｳ</t>
  </si>
  <si>
    <t>鹿児島県</t>
  </si>
  <si>
    <t>ｶｺﾞｼﾏｹﾝ</t>
  </si>
  <si>
    <t>鹿児島市</t>
  </si>
  <si>
    <t>ｶｺﾞｼﾏｼ</t>
  </si>
  <si>
    <t>鹿屋市</t>
  </si>
  <si>
    <t>ｶﾉﾔｼ</t>
  </si>
  <si>
    <t>枕崎市</t>
  </si>
  <si>
    <t>ﾏｸﾗｻﾞｷｼ</t>
  </si>
  <si>
    <t>阿久根市</t>
  </si>
  <si>
    <t>ｱｸﾈｼ</t>
  </si>
  <si>
    <t>出水市</t>
  </si>
  <si>
    <t>指宿市</t>
  </si>
  <si>
    <t>ｲﾌﾞｽｷｼ</t>
  </si>
  <si>
    <t>西之表市</t>
  </si>
  <si>
    <t>ﾆｼﾉｵﾓﾃｼ</t>
  </si>
  <si>
    <t>垂水市</t>
  </si>
  <si>
    <t>ﾀﾙﾐｽﾞｼ</t>
  </si>
  <si>
    <t>薩摩川内市</t>
  </si>
  <si>
    <t>ｻﾂﾏｾﾝﾀﾞｲｼ</t>
  </si>
  <si>
    <t>日置市</t>
  </si>
  <si>
    <t>ﾋｵｷｼ</t>
  </si>
  <si>
    <t>曽於市</t>
  </si>
  <si>
    <t>ｿｵｼ</t>
  </si>
  <si>
    <t>霧島市</t>
  </si>
  <si>
    <t>ｷﾘｼﾏｼ</t>
  </si>
  <si>
    <t>いちき串木野市</t>
  </si>
  <si>
    <t>ｲﾁｷｸｼｷﾉｼ</t>
  </si>
  <si>
    <t>南さつま市</t>
  </si>
  <si>
    <t>ﾐﾅﾐｻﾂﾏｼ</t>
  </si>
  <si>
    <t>志布志市</t>
  </si>
  <si>
    <t>ｼﾌﾞｼｼ</t>
  </si>
  <si>
    <t>奄美市</t>
  </si>
  <si>
    <t>ｱﾏﾐｼ</t>
  </si>
  <si>
    <t>南九州市</t>
  </si>
  <si>
    <t>ﾐﾅﾐｷｭｳｼｭｳｼ</t>
  </si>
  <si>
    <t>伊佐市</t>
  </si>
  <si>
    <t>ｲｻｼ</t>
  </si>
  <si>
    <t>姶良市</t>
  </si>
  <si>
    <t>ｱｲﾗｼ</t>
  </si>
  <si>
    <t>ﾐｼﾏﾑﾗ</t>
  </si>
  <si>
    <t>ｻﾂﾏﾁｮｳ</t>
  </si>
  <si>
    <t>ﾅｶﾞｼﾏﾁｮｳ</t>
  </si>
  <si>
    <t>ﾕｳｽｲﾁｮｳ</t>
  </si>
  <si>
    <t>ｵｵｻｷﾁｮｳ</t>
  </si>
  <si>
    <t>ﾋｶﾞｼｸｼﾗﾁｮｳ</t>
  </si>
  <si>
    <t>ｷﾝｺｳﾁｮｳ</t>
  </si>
  <si>
    <t>ﾐﾅﾐｵｵｽﾐﾁｮｳ</t>
  </si>
  <si>
    <t>ｷﾓﾂｷﾁｮｳ</t>
  </si>
  <si>
    <t>ﾅｶﾀﾈﾁｮｳ</t>
  </si>
  <si>
    <t>ﾐﾅﾐﾀﾈﾁｮｳ</t>
  </si>
  <si>
    <t>ﾔｸｼﾏﾁｮｳ</t>
  </si>
  <si>
    <t>ﾔﾏﾄｿﾝ</t>
  </si>
  <si>
    <t>ｳｹﾝｿﾝ</t>
  </si>
  <si>
    <t>ｾﾄｳﾁﾁｮｳ</t>
  </si>
  <si>
    <t>ﾀﾂｺﾞｳﾁｮｳ</t>
  </si>
  <si>
    <t>ｷｶｲﾁｮｳ</t>
  </si>
  <si>
    <t>ﾄｸﾉｼﾏﾁｮｳ</t>
  </si>
  <si>
    <t>ｱﾏｷﾞﾁｮｳ</t>
  </si>
  <si>
    <t>ｲｾﾝﾁｮｳ</t>
  </si>
  <si>
    <t>ﾜﾄﾞﾏﾘﾁｮｳ</t>
  </si>
  <si>
    <t>ﾁﾅﾁｮｳ</t>
  </si>
  <si>
    <t>ﾖﾛﾝﾁｮｳ</t>
  </si>
  <si>
    <t>沖縄県</t>
  </si>
  <si>
    <t>ｵｷﾅﾜｹﾝ</t>
  </si>
  <si>
    <t>那覇市</t>
  </si>
  <si>
    <t>ﾅﾊｼ</t>
  </si>
  <si>
    <t>宜野湾市</t>
  </si>
  <si>
    <t>ｷﾞﾉﾜﾝｼ</t>
  </si>
  <si>
    <t>石垣市</t>
  </si>
  <si>
    <t>ｲｼｶﾞｷｼ</t>
  </si>
  <si>
    <t>浦添市</t>
  </si>
  <si>
    <t>ｳﾗｿｴｼ</t>
  </si>
  <si>
    <t>名護市</t>
  </si>
  <si>
    <t>ﾅｺﾞｼ</t>
  </si>
  <si>
    <t>糸満市</t>
  </si>
  <si>
    <t>ｲﾄﾏﾝｼ</t>
  </si>
  <si>
    <t>沖縄市</t>
  </si>
  <si>
    <t>ｵｷﾅﾜｼ</t>
  </si>
  <si>
    <t>豊見城市</t>
  </si>
  <si>
    <t>ﾄﾐｸﾞｽｸｼ</t>
  </si>
  <si>
    <t>うるま市</t>
  </si>
  <si>
    <t>ｳﾙﾏｼ</t>
  </si>
  <si>
    <t>宮古島市</t>
  </si>
  <si>
    <t>ﾐﾔｺｼﾞﾏｼ</t>
  </si>
  <si>
    <t>南城市</t>
  </si>
  <si>
    <t>ﾅﾝｼﾞｮｳｼ</t>
  </si>
  <si>
    <t>ｸﾆｶﾞﾐｿﾝ</t>
  </si>
  <si>
    <t>ｵｵｷﾞﾐｿﾝ</t>
  </si>
  <si>
    <t>ﾋｶﾞｼｿﾝ</t>
  </si>
  <si>
    <t>ﾅｷｼﾞﾝｿﾝ</t>
  </si>
  <si>
    <t>ﾓﾄﾌﾞﾁｮｳ</t>
  </si>
  <si>
    <t>ｵﾝﾅｿﾝ</t>
  </si>
  <si>
    <t>ｷﾞﾉｻﾞｿﾝ</t>
  </si>
  <si>
    <t>ｷﾝﾁｮｳ</t>
  </si>
  <si>
    <t>ｲｴｿﾝ</t>
  </si>
  <si>
    <t>ﾖﾐﾀﾝｿﾝ</t>
  </si>
  <si>
    <t>ｶﾃﾞﾅﾁｮｳ</t>
  </si>
  <si>
    <t>ﾁﾔﾀﾝﾁｮｳ</t>
  </si>
  <si>
    <t>ｷﾀﾅｶｸﾞｽｸｿﾝ</t>
  </si>
  <si>
    <t>ﾅｶｸﾞｽｸｿﾝ</t>
  </si>
  <si>
    <t>ﾆｼﾊﾗﾁｮｳ</t>
  </si>
  <si>
    <t>ﾖﾅﾊﾞﾙﾁｮｳ</t>
  </si>
  <si>
    <t>ﾊｴﾊﾞﾙﾁｮｳ</t>
  </si>
  <si>
    <t>ﾄｶｼｷｿﾝ</t>
  </si>
  <si>
    <t>ｻﾞﾏﾐｿﾝ</t>
  </si>
  <si>
    <t>ｱｸﾞﾆｿﾝ</t>
  </si>
  <si>
    <t>ﾄﾅｷｿﾝ</t>
  </si>
  <si>
    <t>ﾐﾅﾐﾀﾞｲﾄｳｿﾝ</t>
  </si>
  <si>
    <t>ｷﾀﾀﾞｲﾄｳｿﾝ</t>
  </si>
  <si>
    <t>ｲﾍﾔｿﾝ</t>
  </si>
  <si>
    <t>ｲｾﾞﾅｿﾝ</t>
  </si>
  <si>
    <t>ｸﾒｼﾞﾏﾁｮｳ</t>
  </si>
  <si>
    <t>ﾔｴｾﾁｮｳ</t>
  </si>
  <si>
    <t>ﾀﾗﾏｿﾝ</t>
  </si>
  <si>
    <t>ﾀｹﾄﾐﾁｮｳ</t>
  </si>
  <si>
    <t>ﾖﾅｸﾞﾆﾁｮｳ</t>
  </si>
  <si>
    <t>都道府県</t>
    <rPh sb="0" eb="4">
      <t>トドウフケン</t>
    </rPh>
    <phoneticPr fontId="4"/>
  </si>
  <si>
    <t>市区町村</t>
    <phoneticPr fontId="4"/>
  </si>
  <si>
    <t>石狩郡当別町</t>
  </si>
  <si>
    <t>石狩郡新篠津村</t>
  </si>
  <si>
    <t>松前郡松前町</t>
  </si>
  <si>
    <t>松前郡福島町</t>
  </si>
  <si>
    <t>上磯郡知内町</t>
  </si>
  <si>
    <t>上磯郡木古内町</t>
  </si>
  <si>
    <t>亀田郡七飯町</t>
  </si>
  <si>
    <t>茅部郡鹿部町</t>
  </si>
  <si>
    <t>茅部郡森町</t>
  </si>
  <si>
    <t>二海郡八雲町</t>
  </si>
  <si>
    <t>山越郡長万部町</t>
  </si>
  <si>
    <t>檜山郡江差町</t>
  </si>
  <si>
    <t>檜山郡上ノ国町</t>
  </si>
  <si>
    <t>檜山郡厚沢部町</t>
  </si>
  <si>
    <t>爾志郡乙部町</t>
  </si>
  <si>
    <t>奥尻郡奥尻町</t>
  </si>
  <si>
    <t>瀬棚郡今金町</t>
  </si>
  <si>
    <t>久遠郡せたな町</t>
  </si>
  <si>
    <t>島牧郡島牧村</t>
  </si>
  <si>
    <t>寿都郡寿都町</t>
  </si>
  <si>
    <t>寿都郡黒松内町</t>
  </si>
  <si>
    <t>磯谷郡蘭越町</t>
  </si>
  <si>
    <t>虻田郡ニセコ町</t>
  </si>
  <si>
    <t>虻田郡真狩村</t>
  </si>
  <si>
    <t>虻田郡留寿都村</t>
  </si>
  <si>
    <t>虻田郡喜茂別町</t>
  </si>
  <si>
    <t>虻田郡京極町</t>
  </si>
  <si>
    <t>虻田郡倶知安町</t>
  </si>
  <si>
    <t>岩内郡共和町</t>
  </si>
  <si>
    <t>岩内郡岩内町</t>
  </si>
  <si>
    <t>古宇郡泊村</t>
  </si>
  <si>
    <t>古宇郡神恵内村</t>
  </si>
  <si>
    <t>積丹郡積丹町</t>
  </si>
  <si>
    <t>古平郡古平町</t>
  </si>
  <si>
    <t>余市郡仁木町</t>
  </si>
  <si>
    <t>余市郡余市町</t>
  </si>
  <si>
    <t>余市郡赤井川村</t>
  </si>
  <si>
    <t>空知郡南幌町</t>
  </si>
  <si>
    <t>空知郡奈井江町</t>
  </si>
  <si>
    <t>空知郡上砂川町</t>
  </si>
  <si>
    <t>夕張郡由仁町</t>
  </si>
  <si>
    <t>夕張郡長沼町</t>
  </si>
  <si>
    <t>夕張郡栗山町</t>
  </si>
  <si>
    <t>樺戸郡月形町</t>
  </si>
  <si>
    <t>樺戸郡浦臼町</t>
  </si>
  <si>
    <t>樺戸郡新十津川町</t>
  </si>
  <si>
    <t>雨竜郡妹背牛町</t>
  </si>
  <si>
    <t>雨竜郡秩父別町</t>
  </si>
  <si>
    <t>雨竜郡雨竜町</t>
  </si>
  <si>
    <t>雨竜郡北竜町</t>
  </si>
  <si>
    <t>雨竜郡沼田町</t>
  </si>
  <si>
    <t>上川郡鷹栖町</t>
  </si>
  <si>
    <t>上川郡東神楽町</t>
  </si>
  <si>
    <t>上川郡当麻町</t>
  </si>
  <si>
    <t>上川郡比布町</t>
  </si>
  <si>
    <t>上川郡愛別町</t>
  </si>
  <si>
    <t>上川郡上川町</t>
  </si>
  <si>
    <t>上川郡東川町</t>
  </si>
  <si>
    <t>上川郡美瑛町</t>
  </si>
  <si>
    <t>空知郡上富良野町</t>
  </si>
  <si>
    <t>空知郡中富良野町</t>
  </si>
  <si>
    <t>空知郡南富良野町</t>
  </si>
  <si>
    <t>勇払郡占冠村</t>
  </si>
  <si>
    <t>上川郡和寒町</t>
  </si>
  <si>
    <t>上川郡剣淵町</t>
  </si>
  <si>
    <t>上川郡下川町</t>
  </si>
  <si>
    <t>中川郡美深町</t>
  </si>
  <si>
    <t>中川郡音威子府村</t>
  </si>
  <si>
    <t>中川郡中川町</t>
  </si>
  <si>
    <t>雨竜郡幌加内町</t>
  </si>
  <si>
    <t>増毛郡増毛町</t>
  </si>
  <si>
    <t>留萌郡小平町</t>
  </si>
  <si>
    <t>苫前郡苫前町</t>
  </si>
  <si>
    <t>苫前郡羽幌町</t>
  </si>
  <si>
    <t>苫前郡初山別村</t>
  </si>
  <si>
    <t>天塩郡遠別町</t>
  </si>
  <si>
    <t>天塩郡天塩町</t>
  </si>
  <si>
    <t>宗谷郡猿払村</t>
  </si>
  <si>
    <t>枝幸郡浜頓別町</t>
  </si>
  <si>
    <t>枝幸郡中頓別町</t>
  </si>
  <si>
    <t>枝幸郡枝幸町</t>
  </si>
  <si>
    <t>天塩郡豊富町</t>
  </si>
  <si>
    <t>礼文郡礼文町</t>
  </si>
  <si>
    <t>利尻郡利尻町</t>
  </si>
  <si>
    <t>利尻郡利尻富士町</t>
  </si>
  <si>
    <t>天塩郡幌延町</t>
  </si>
  <si>
    <t>網走郡美幌町</t>
  </si>
  <si>
    <t>網走郡津別町</t>
  </si>
  <si>
    <t>斜里郡斜里町</t>
  </si>
  <si>
    <t>斜里郡清里町</t>
  </si>
  <si>
    <t>斜里郡小清水町</t>
  </si>
  <si>
    <t>常呂郡訓子府町</t>
  </si>
  <si>
    <t>常呂郡置戸町</t>
  </si>
  <si>
    <t>常呂郡佐呂間町</t>
  </si>
  <si>
    <t>紋別郡遠軽町</t>
  </si>
  <si>
    <t>紋別郡湧別町</t>
  </si>
  <si>
    <t>紋別郡滝上町</t>
  </si>
  <si>
    <t>紋別郡興部町</t>
  </si>
  <si>
    <t>紋別郡西興部村</t>
  </si>
  <si>
    <t>紋別郡雄武町</t>
  </si>
  <si>
    <t>網走郡大空町</t>
  </si>
  <si>
    <t>虻田郡豊浦町</t>
  </si>
  <si>
    <t>有珠郡壮瞥町</t>
  </si>
  <si>
    <t>白老郡白老町</t>
  </si>
  <si>
    <t>勇払郡厚真町</t>
  </si>
  <si>
    <t>虻田郡洞爺湖町</t>
  </si>
  <si>
    <t>勇払郡安平町</t>
  </si>
  <si>
    <t>勇払郡むかわ町</t>
  </si>
  <si>
    <t>沙流郡日高町</t>
  </si>
  <si>
    <t>沙流郡平取町</t>
  </si>
  <si>
    <t>新冠郡新冠町</t>
  </si>
  <si>
    <t>浦河郡浦河町</t>
  </si>
  <si>
    <t>様似郡様似町</t>
  </si>
  <si>
    <t>幌泉郡えりも町</t>
  </si>
  <si>
    <t>日高郡新ひだか町</t>
  </si>
  <si>
    <t>河東郡音更町</t>
  </si>
  <si>
    <t>河東郡士幌町</t>
  </si>
  <si>
    <t>河東郡上士幌町</t>
  </si>
  <si>
    <t>河東郡鹿追町</t>
  </si>
  <si>
    <t>上川郡新得町</t>
  </si>
  <si>
    <t>河西郡芽室町</t>
  </si>
  <si>
    <t>河西郡中札内村</t>
  </si>
  <si>
    <t>河西郡更別村</t>
  </si>
  <si>
    <t>広尾郡大樹町</t>
  </si>
  <si>
    <t>広尾郡広尾町</t>
  </si>
  <si>
    <t>中川郡幕別町</t>
  </si>
  <si>
    <t>中川郡池田町</t>
  </si>
  <si>
    <t>中川郡豊頃町</t>
  </si>
  <si>
    <t>中川郡本別町</t>
  </si>
  <si>
    <t>足寄郡足寄町</t>
  </si>
  <si>
    <t>足寄郡陸別町</t>
  </si>
  <si>
    <t>十勝郡浦幌町</t>
  </si>
  <si>
    <t>釧路郡釧路町</t>
  </si>
  <si>
    <t>厚岸郡厚岸町</t>
  </si>
  <si>
    <t>厚岸郡浜中町</t>
  </si>
  <si>
    <t>川上郡標茶町</t>
  </si>
  <si>
    <t>川上郡弟子屈町</t>
  </si>
  <si>
    <t>阿寒郡鶴居村</t>
  </si>
  <si>
    <t>白糠郡白糠町</t>
  </si>
  <si>
    <t>野付郡別海町</t>
  </si>
  <si>
    <t>標津郡中標津町</t>
  </si>
  <si>
    <t>目梨郡羅臼町</t>
  </si>
  <si>
    <t>東津軽郡平内町</t>
  </si>
  <si>
    <t>東津軽郡今別町</t>
  </si>
  <si>
    <t>東津軽郡蓬田村</t>
  </si>
  <si>
    <t>東津軽郡外ヶ浜町</t>
  </si>
  <si>
    <t>西津軽郡鰺ヶ沢町</t>
  </si>
  <si>
    <t>西津軽郡深浦町</t>
  </si>
  <si>
    <t>中津軽郡西目屋村</t>
  </si>
  <si>
    <t>南津軽郡藤崎町</t>
  </si>
  <si>
    <t>南津軽郡大鰐町</t>
  </si>
  <si>
    <t>南津軽郡田舎館村</t>
  </si>
  <si>
    <t>北津軽郡板柳町</t>
  </si>
  <si>
    <t>北津軽郡鶴田町</t>
  </si>
  <si>
    <t>北津軽郡中泊町</t>
  </si>
  <si>
    <t>上北郡野辺地町</t>
  </si>
  <si>
    <t>上北郡七戸町</t>
  </si>
  <si>
    <t>上北郡六戸町</t>
  </si>
  <si>
    <t>上北郡横浜町</t>
  </si>
  <si>
    <t>上北郡東北町</t>
  </si>
  <si>
    <t>上北郡六ヶ所村</t>
  </si>
  <si>
    <t>上北郡おいらせ町</t>
  </si>
  <si>
    <t>下北郡大間町</t>
  </si>
  <si>
    <t>下北郡東通村</t>
  </si>
  <si>
    <t>下北郡風間浦村</t>
  </si>
  <si>
    <t>下北郡佐井村</t>
  </si>
  <si>
    <t>三戸郡三戸町</t>
  </si>
  <si>
    <t>三戸郡五戸町</t>
  </si>
  <si>
    <t>三戸郡田子町</t>
  </si>
  <si>
    <t>三戸郡南部町</t>
  </si>
  <si>
    <t>三戸郡階上町</t>
  </si>
  <si>
    <t>三戸郡新郷村</t>
  </si>
  <si>
    <t>岩手郡雫石町</t>
  </si>
  <si>
    <t>岩手郡葛巻町</t>
  </si>
  <si>
    <t>岩手郡岩手町</t>
  </si>
  <si>
    <t>紫波郡紫波町</t>
  </si>
  <si>
    <t>紫波郡矢巾町</t>
  </si>
  <si>
    <t>和賀郡西和賀町</t>
  </si>
  <si>
    <t>胆沢郡金ケ崎町</t>
  </si>
  <si>
    <t>西磐井郡平泉町</t>
  </si>
  <si>
    <t>気仙郡住田町</t>
  </si>
  <si>
    <t>上閉伊郡大槌町</t>
  </si>
  <si>
    <t>下閉伊郡山田町</t>
  </si>
  <si>
    <t>下閉伊郡岩泉町</t>
  </si>
  <si>
    <t>下閉伊郡田野畑村</t>
  </si>
  <si>
    <t>下閉伊郡普代村</t>
  </si>
  <si>
    <t>九戸郡軽米町</t>
  </si>
  <si>
    <t>九戸郡野田村</t>
  </si>
  <si>
    <t>九戸郡九戸村</t>
  </si>
  <si>
    <t>九戸郡洋野町</t>
  </si>
  <si>
    <t>二戸郡一戸町</t>
  </si>
  <si>
    <t>刈田郡蔵王町</t>
  </si>
  <si>
    <t>刈田郡七ヶ宿町</t>
  </si>
  <si>
    <t>柴田郡大河原町</t>
  </si>
  <si>
    <t>柴田郡村田町</t>
  </si>
  <si>
    <t>柴田郡柴田町</t>
  </si>
  <si>
    <t>柴田郡川崎町</t>
  </si>
  <si>
    <t>伊具郡丸森町</t>
  </si>
  <si>
    <t>亘理郡亘理町</t>
  </si>
  <si>
    <t>亘理郡山元町</t>
  </si>
  <si>
    <t>宮城郡松島町</t>
  </si>
  <si>
    <t>宮城郡七ヶ浜町</t>
  </si>
  <si>
    <t>宮城郡利府町</t>
  </si>
  <si>
    <t>黒川郡大和町</t>
  </si>
  <si>
    <t>黒川郡大郷町</t>
  </si>
  <si>
    <t>黒川郡大衡村</t>
  </si>
  <si>
    <t>加美郡色麻町</t>
  </si>
  <si>
    <t>加美郡加美町</t>
  </si>
  <si>
    <t>遠田郡涌谷町</t>
  </si>
  <si>
    <t>遠田郡美里町</t>
  </si>
  <si>
    <t>牡鹿郡女川町</t>
  </si>
  <si>
    <t>本吉郡南三陸町</t>
  </si>
  <si>
    <t>鹿角郡小坂町</t>
  </si>
  <si>
    <t>北秋田郡上小阿仁村</t>
  </si>
  <si>
    <t>山本郡藤里町</t>
  </si>
  <si>
    <t>山本郡三種町</t>
  </si>
  <si>
    <t>山本郡八峰町</t>
  </si>
  <si>
    <t>南秋田郡五城目町</t>
  </si>
  <si>
    <t>南秋田郡八郎潟町</t>
  </si>
  <si>
    <t>南秋田郡井川町</t>
  </si>
  <si>
    <t>南秋田郡大潟村</t>
  </si>
  <si>
    <t>仙北郡美郷町</t>
  </si>
  <si>
    <t>雄勝郡羽後町</t>
  </si>
  <si>
    <t>雄勝郡東成瀬村</t>
  </si>
  <si>
    <t>東村山郡山辺町</t>
  </si>
  <si>
    <t>東村山郡中山町</t>
  </si>
  <si>
    <t>西村山郡河北町</t>
  </si>
  <si>
    <t>西村山郡西川町</t>
  </si>
  <si>
    <t>西村山郡朝日町</t>
  </si>
  <si>
    <t>西村山郡大江町</t>
  </si>
  <si>
    <t>北村山郡大石田町</t>
  </si>
  <si>
    <t>最上郡金山町</t>
  </si>
  <si>
    <t>最上郡最上町</t>
  </si>
  <si>
    <t>最上郡舟形町</t>
  </si>
  <si>
    <t>最上郡真室川町</t>
  </si>
  <si>
    <t>最上郡大蔵村</t>
  </si>
  <si>
    <t>最上郡鮭川村</t>
  </si>
  <si>
    <t>最上郡戸沢村</t>
  </si>
  <si>
    <t>東置賜郡高畠町</t>
  </si>
  <si>
    <t>東置賜郡川西町</t>
  </si>
  <si>
    <t>西置賜郡小国町</t>
  </si>
  <si>
    <t>西置賜郡白鷹町</t>
  </si>
  <si>
    <t>西置賜郡飯豊町</t>
  </si>
  <si>
    <t>東田川郡三川町</t>
  </si>
  <si>
    <t>東田川郡庄内町</t>
  </si>
  <si>
    <t>飽海郡遊佐町</t>
  </si>
  <si>
    <t>伊達郡桑折町</t>
  </si>
  <si>
    <t>伊達郡国見町</t>
  </si>
  <si>
    <t>伊達郡川俣町</t>
  </si>
  <si>
    <t>安達郡大玉村</t>
  </si>
  <si>
    <t>岩瀬郡鏡石町</t>
  </si>
  <si>
    <t>岩瀬郡天栄村</t>
  </si>
  <si>
    <t>南会津郡下郷町</t>
  </si>
  <si>
    <t>南会津郡檜枝岐村</t>
  </si>
  <si>
    <t>南会津郡只見町</t>
  </si>
  <si>
    <t>南会津郡南会津町</t>
  </si>
  <si>
    <t>耶麻郡北塩原村</t>
  </si>
  <si>
    <t>耶麻郡西会津町</t>
  </si>
  <si>
    <t>耶麻郡磐梯町</t>
  </si>
  <si>
    <t>耶麻郡猪苗代町</t>
  </si>
  <si>
    <t>河沼郡会津坂下町</t>
  </si>
  <si>
    <t>河沼郡湯川村</t>
  </si>
  <si>
    <t>河沼郡柳津町</t>
  </si>
  <si>
    <t>大沼郡三島町</t>
  </si>
  <si>
    <t>大沼郡昭和村</t>
  </si>
  <si>
    <t>大沼郡会津美里町</t>
  </si>
  <si>
    <t>西白河郡西郷村</t>
  </si>
  <si>
    <t>西白河郡泉崎村</t>
  </si>
  <si>
    <t>西白河郡中島村</t>
  </si>
  <si>
    <t>西白河郡矢吹町</t>
  </si>
  <si>
    <t>東白川郡棚倉町</t>
  </si>
  <si>
    <t>東白川郡矢祭町</t>
  </si>
  <si>
    <t>東白川郡塙町</t>
  </si>
  <si>
    <t>東白川郡鮫川村</t>
  </si>
  <si>
    <t>石川郡石川町</t>
  </si>
  <si>
    <t>石川郡玉川村</t>
  </si>
  <si>
    <t>石川郡平田村</t>
  </si>
  <si>
    <t>石川郡浅川町</t>
  </si>
  <si>
    <t>石川郡古殿町</t>
  </si>
  <si>
    <t>田村郡三春町</t>
  </si>
  <si>
    <t>田村郡小野町</t>
  </si>
  <si>
    <t>双葉郡広野町</t>
  </si>
  <si>
    <t>双葉郡楢葉町</t>
  </si>
  <si>
    <t>双葉郡富岡町</t>
  </si>
  <si>
    <t>双葉郡川内村</t>
  </si>
  <si>
    <t>双葉郡大熊町</t>
  </si>
  <si>
    <t>双葉郡双葉町</t>
  </si>
  <si>
    <t>双葉郡浪江町</t>
  </si>
  <si>
    <t>双葉郡葛尾村</t>
  </si>
  <si>
    <t>相馬郡新地町</t>
  </si>
  <si>
    <t>相馬郡飯舘村</t>
  </si>
  <si>
    <t>東茨城郡茨城町</t>
  </si>
  <si>
    <t>東茨城郡大洗町</t>
  </si>
  <si>
    <t>東茨城郡城里町</t>
  </si>
  <si>
    <t>那珂郡東海村</t>
  </si>
  <si>
    <t>久慈郡大子町</t>
  </si>
  <si>
    <t>稲敷郡美浦村</t>
  </si>
  <si>
    <t>稲敷郡阿見町</t>
  </si>
  <si>
    <t>稲敷郡河内町</t>
  </si>
  <si>
    <t>結城郡八千代町</t>
  </si>
  <si>
    <t>猿島郡五霞町</t>
  </si>
  <si>
    <t>猿島郡境町</t>
  </si>
  <si>
    <t>北相馬郡利根町</t>
  </si>
  <si>
    <t>河内郡上三川町</t>
  </si>
  <si>
    <t>芳賀郡益子町</t>
  </si>
  <si>
    <t>芳賀郡茂木町</t>
  </si>
  <si>
    <t>芳賀郡市貝町</t>
  </si>
  <si>
    <t>芳賀郡芳賀町</t>
  </si>
  <si>
    <t>下都賀郡壬生町</t>
  </si>
  <si>
    <t>下都賀郡野木町</t>
  </si>
  <si>
    <t>塩谷郡塩谷町</t>
  </si>
  <si>
    <t>塩谷郡高根沢町</t>
  </si>
  <si>
    <t>那須郡那須町</t>
  </si>
  <si>
    <t>那須郡那珂川町</t>
  </si>
  <si>
    <t>北群馬郡榛東村</t>
  </si>
  <si>
    <t>北群馬郡吉岡町</t>
  </si>
  <si>
    <t>多野郡上野村</t>
  </si>
  <si>
    <t>多野郡神流町</t>
  </si>
  <si>
    <t>甘楽郡下仁田町</t>
  </si>
  <si>
    <t>甘楽郡南牧村</t>
  </si>
  <si>
    <t>甘楽郡甘楽町</t>
  </si>
  <si>
    <t>吾妻郡中之条町</t>
  </si>
  <si>
    <t>吾妻郡長野原町</t>
  </si>
  <si>
    <t>吾妻郡嬬恋村</t>
  </si>
  <si>
    <t>吾妻郡草津町</t>
  </si>
  <si>
    <t>吾妻郡高山村</t>
  </si>
  <si>
    <t>吾妻郡東吾妻町</t>
  </si>
  <si>
    <t>利根郡片品村</t>
  </si>
  <si>
    <t>利根郡川場村</t>
  </si>
  <si>
    <t>利根郡みなかみ町</t>
  </si>
  <si>
    <t>佐波郡玉村町</t>
  </si>
  <si>
    <t>邑楽郡板倉町</t>
  </si>
  <si>
    <t>邑楽郡明和町</t>
  </si>
  <si>
    <t>邑楽郡千代田町</t>
  </si>
  <si>
    <t>邑楽郡大泉町</t>
  </si>
  <si>
    <t>邑楽郡邑楽町</t>
  </si>
  <si>
    <t>北足立郡伊奈町</t>
  </si>
  <si>
    <t>入間郡三芳町</t>
  </si>
  <si>
    <t>入間郡毛呂山町</t>
  </si>
  <si>
    <t>入間郡越生町</t>
  </si>
  <si>
    <t>比企郡滑川町</t>
  </si>
  <si>
    <t>比企郡嵐山町</t>
  </si>
  <si>
    <t>比企郡小川町</t>
  </si>
  <si>
    <t>比企郡川島町</t>
  </si>
  <si>
    <t>比企郡吉見町</t>
  </si>
  <si>
    <t>比企郡鳩山町</t>
  </si>
  <si>
    <t>比企郡ときがわ町</t>
  </si>
  <si>
    <t>秩父郡横瀬町</t>
  </si>
  <si>
    <t>秩父郡皆野町</t>
  </si>
  <si>
    <t>秩父郡長瀞町</t>
  </si>
  <si>
    <t>秩父郡小鹿野町</t>
  </si>
  <si>
    <t>秩父郡東秩父村</t>
  </si>
  <si>
    <t>児玉郡神川町</t>
  </si>
  <si>
    <t>児玉郡上里町</t>
  </si>
  <si>
    <t>大里郡寄居町</t>
  </si>
  <si>
    <t>南埼玉郡宮代町</t>
  </si>
  <si>
    <t>北葛飾郡杉戸町</t>
  </si>
  <si>
    <t>北葛飾郡松伏町</t>
  </si>
  <si>
    <t>印旛郡酒々井町</t>
  </si>
  <si>
    <t>印旛郡栄町</t>
  </si>
  <si>
    <t>香取郡神崎町</t>
  </si>
  <si>
    <t>香取郡多古町</t>
  </si>
  <si>
    <t>香取郡東庄町</t>
  </si>
  <si>
    <t>山武郡九十九里町</t>
  </si>
  <si>
    <t>山武郡芝山町</t>
  </si>
  <si>
    <t>山武郡横芝光町</t>
  </si>
  <si>
    <t>長生郡一宮町</t>
  </si>
  <si>
    <t>長生郡睦沢町</t>
  </si>
  <si>
    <t>長生郡長生村</t>
  </si>
  <si>
    <t>長生郡白子町</t>
  </si>
  <si>
    <t>長生郡長柄町</t>
  </si>
  <si>
    <t>長生郡長南町</t>
  </si>
  <si>
    <t>夷隅郡大多喜町</t>
  </si>
  <si>
    <t>夷隅郡御宿町</t>
  </si>
  <si>
    <t>安房郡鋸南町</t>
  </si>
  <si>
    <t>西多摩郡瑞穂町</t>
  </si>
  <si>
    <t>西多摩郡日の出町</t>
  </si>
  <si>
    <t>西多摩郡檜原村</t>
  </si>
  <si>
    <t>西多摩郡奥多摩町</t>
  </si>
  <si>
    <t>三宅島三宅村</t>
  </si>
  <si>
    <t>八丈島八丈町</t>
  </si>
  <si>
    <t>三浦郡葉山町</t>
  </si>
  <si>
    <t>高座郡寒川町</t>
  </si>
  <si>
    <t>中郡大磯町</t>
  </si>
  <si>
    <t>中郡二宮町</t>
  </si>
  <si>
    <t>足柄上郡中井町</t>
  </si>
  <si>
    <t>足柄上郡大井町</t>
  </si>
  <si>
    <t>足柄上郡松田町</t>
  </si>
  <si>
    <t>足柄上郡山北町</t>
  </si>
  <si>
    <t>足柄上郡開成町</t>
  </si>
  <si>
    <t>足柄下郡箱根町</t>
  </si>
  <si>
    <t>足柄下郡真鶴町</t>
  </si>
  <si>
    <t>足柄下郡湯河原町</t>
  </si>
  <si>
    <t>愛甲郡愛川町</t>
  </si>
  <si>
    <t>愛甲郡清川村</t>
  </si>
  <si>
    <t>北蒲原郡聖籠町</t>
  </si>
  <si>
    <t>西蒲原郡弥彦村</t>
  </si>
  <si>
    <t>南蒲原郡田上町</t>
  </si>
  <si>
    <t>東蒲原郡阿賀町</t>
  </si>
  <si>
    <t>三島郡出雲崎町</t>
  </si>
  <si>
    <t>南魚沼郡湯沢町</t>
  </si>
  <si>
    <t>中魚沼郡津南町</t>
  </si>
  <si>
    <t>刈羽郡刈羽村</t>
  </si>
  <si>
    <t>岩船郡関川村</t>
  </si>
  <si>
    <t>中新川郡舟橋村</t>
  </si>
  <si>
    <t>中新川郡上市町</t>
  </si>
  <si>
    <t>中新川郡立山町</t>
  </si>
  <si>
    <t>下新川郡入善町</t>
  </si>
  <si>
    <t>能美郡川北町</t>
  </si>
  <si>
    <t>河北郡津幡町</t>
  </si>
  <si>
    <t>河北郡内灘町</t>
  </si>
  <si>
    <t>羽咋郡志賀町</t>
  </si>
  <si>
    <t>羽咋郡宝達志水町</t>
  </si>
  <si>
    <t>鹿島郡中能登町</t>
  </si>
  <si>
    <t>鳳珠郡穴水町</t>
  </si>
  <si>
    <t>吉田郡永平寺町</t>
  </si>
  <si>
    <t>南条郡南越前町</t>
  </si>
  <si>
    <t>三方郡美浜町</t>
  </si>
  <si>
    <t>大飯郡高浜町</t>
  </si>
  <si>
    <t>大飯郡おおい町</t>
  </si>
  <si>
    <t>三方上中郡若狭町</t>
  </si>
  <si>
    <t>西八代郡市川三郷町</t>
  </si>
  <si>
    <t>南巨摩郡早川町</t>
  </si>
  <si>
    <t>南巨摩郡身延町</t>
  </si>
  <si>
    <t>南巨摩郡富士川町</t>
  </si>
  <si>
    <t>中巨摩郡昭和町</t>
  </si>
  <si>
    <t>南都留郡道志村</t>
  </si>
  <si>
    <t>南都留郡西桂町</t>
  </si>
  <si>
    <t>南都留郡忍野村</t>
  </si>
  <si>
    <t>南都留郡山中湖村</t>
  </si>
  <si>
    <t>南都留郡富士河口湖町</t>
  </si>
  <si>
    <t>北都留郡小菅村</t>
  </si>
  <si>
    <t>北都留郡丹波山村</t>
  </si>
  <si>
    <t>南佐久郡小海町</t>
  </si>
  <si>
    <t>南佐久郡川上村</t>
  </si>
  <si>
    <t>南佐久郡北相木村</t>
  </si>
  <si>
    <t>南佐久郡佐久穂町</t>
  </si>
  <si>
    <t>北佐久郡軽井沢町</t>
  </si>
  <si>
    <t>北佐久郡御代田町</t>
  </si>
  <si>
    <t>北佐久郡立科町</t>
  </si>
  <si>
    <t>小県郡青木村</t>
  </si>
  <si>
    <t>小県郡長和町</t>
  </si>
  <si>
    <t>諏訪郡下諏訪町</t>
  </si>
  <si>
    <t>諏訪郡富士見町</t>
  </si>
  <si>
    <t>上伊那郡辰野町</t>
  </si>
  <si>
    <t>上伊那郡箕輪町</t>
  </si>
  <si>
    <t>上伊那郡飯島町</t>
  </si>
  <si>
    <t>上伊那郡中川村</t>
  </si>
  <si>
    <t>下伊那郡松川町</t>
  </si>
  <si>
    <t>下伊那郡高森町</t>
  </si>
  <si>
    <t>下伊那郡阿南町</t>
  </si>
  <si>
    <t>下伊那郡阿智村</t>
  </si>
  <si>
    <t>下伊那郡根羽村</t>
  </si>
  <si>
    <t>下伊那郡下條村</t>
  </si>
  <si>
    <t>下伊那郡天龍村</t>
  </si>
  <si>
    <t>下伊那郡喬木村</t>
  </si>
  <si>
    <t>下伊那郡豊丘村</t>
  </si>
  <si>
    <t>下伊那郡大鹿村</t>
  </si>
  <si>
    <t>木曽郡上松町</t>
  </si>
  <si>
    <t>木曽郡南木曽町</t>
  </si>
  <si>
    <t>木曽郡木祖村</t>
  </si>
  <si>
    <t>木曽郡大桑村</t>
  </si>
  <si>
    <t>東筑摩郡麻績村</t>
  </si>
  <si>
    <t>東筑摩郡生坂村</t>
  </si>
  <si>
    <t>東筑摩郡朝日村</t>
  </si>
  <si>
    <t>東筑摩郡筑北村</t>
  </si>
  <si>
    <t>北安曇郡白馬村</t>
  </si>
  <si>
    <t>北安曇郡小谷村</t>
  </si>
  <si>
    <t>埴科郡坂城町</t>
  </si>
  <si>
    <t>上高井郡小布施町</t>
  </si>
  <si>
    <t>下高井郡山ノ内町</t>
  </si>
  <si>
    <t>下高井郡木島平村</t>
  </si>
  <si>
    <t>下高井郡野沢温泉村</t>
  </si>
  <si>
    <t>上水内郡信濃町</t>
  </si>
  <si>
    <t>上水内郡小川村</t>
  </si>
  <si>
    <t>上水内郡飯綱町</t>
  </si>
  <si>
    <t>羽島郡岐南町</t>
  </si>
  <si>
    <t>羽島郡笠松町</t>
  </si>
  <si>
    <t>養老郡養老町</t>
  </si>
  <si>
    <t>不破郡垂井町</t>
  </si>
  <si>
    <t>不破郡関ケ原町</t>
  </si>
  <si>
    <t>安八郡神戸町</t>
  </si>
  <si>
    <t>安八郡輪之内町</t>
  </si>
  <si>
    <t>安八郡安八町</t>
  </si>
  <si>
    <t>揖斐郡揖斐川町</t>
  </si>
  <si>
    <t>揖斐郡大野町</t>
  </si>
  <si>
    <t>本巣郡北方町</t>
  </si>
  <si>
    <t>加茂郡坂祝町</t>
  </si>
  <si>
    <t>加茂郡富加町</t>
  </si>
  <si>
    <t>加茂郡川辺町</t>
  </si>
  <si>
    <t>加茂郡七宗町</t>
  </si>
  <si>
    <t>加茂郡八百津町</t>
  </si>
  <si>
    <t>加茂郡白川町</t>
  </si>
  <si>
    <t>加茂郡東白川村</t>
  </si>
  <si>
    <t>可児郡御嵩町</t>
  </si>
  <si>
    <t>賀茂郡東伊豆町</t>
  </si>
  <si>
    <t>賀茂郡河津町</t>
  </si>
  <si>
    <t>賀茂郡南伊豆町</t>
  </si>
  <si>
    <t>賀茂郡松崎町</t>
  </si>
  <si>
    <t>賀茂郡西伊豆町</t>
  </si>
  <si>
    <t>田方郡函南町</t>
  </si>
  <si>
    <t>駿東郡長泉町</t>
  </si>
  <si>
    <t>駿東郡小山町</t>
  </si>
  <si>
    <t>榛原郡吉田町</t>
  </si>
  <si>
    <t>榛原郡川根本町</t>
  </si>
  <si>
    <t>愛知郡東郷町</t>
  </si>
  <si>
    <t>西春日井郡豊山町</t>
  </si>
  <si>
    <t>丹羽郡大口町</t>
  </si>
  <si>
    <t>丹羽郡扶桑町</t>
  </si>
  <si>
    <t>海部郡大治町</t>
  </si>
  <si>
    <t>海部郡蟹江町</t>
  </si>
  <si>
    <t>海部郡飛島村</t>
  </si>
  <si>
    <t>知多郡阿久比町</t>
  </si>
  <si>
    <t>知多郡東浦町</t>
  </si>
  <si>
    <t>知多郡南知多町</t>
  </si>
  <si>
    <t>知多郡武豊町</t>
  </si>
  <si>
    <t>額田郡幸田町</t>
  </si>
  <si>
    <t>北設楽郡設楽町</t>
  </si>
  <si>
    <t>北設楽郡東栄町</t>
  </si>
  <si>
    <t>北設楽郡豊根村</t>
  </si>
  <si>
    <t>桑名郡木曽岬町</t>
  </si>
  <si>
    <t>員弁郡東員町</t>
  </si>
  <si>
    <t>三重郡菰野町</t>
  </si>
  <si>
    <t>三重郡川越町</t>
  </si>
  <si>
    <t>多気郡多気町</t>
  </si>
  <si>
    <t>多気郡大台町</t>
  </si>
  <si>
    <t>度会郡玉城町</t>
  </si>
  <si>
    <t>度会郡度会町</t>
  </si>
  <si>
    <t>度会郡大紀町</t>
  </si>
  <si>
    <t>度会郡南伊勢町</t>
  </si>
  <si>
    <t>北牟婁郡紀北町</t>
  </si>
  <si>
    <t>南牟婁郡御浜町</t>
  </si>
  <si>
    <t>南牟婁郡紀宝町</t>
  </si>
  <si>
    <t>蒲生郡日野町</t>
  </si>
  <si>
    <t>蒲生郡竜王町</t>
  </si>
  <si>
    <t>愛知郡愛荘町</t>
  </si>
  <si>
    <t>犬上郡豊郷町</t>
  </si>
  <si>
    <t>犬上郡甲良町</t>
  </si>
  <si>
    <t>犬上郡多賀町</t>
  </si>
  <si>
    <t>乙訓郡大山崎町</t>
  </si>
  <si>
    <t>久世郡久御山町</t>
  </si>
  <si>
    <t>綴喜郡井手町</t>
  </si>
  <si>
    <t>綴喜郡宇治田原町</t>
  </si>
  <si>
    <t>相楽郡笠置町</t>
  </si>
  <si>
    <t>相楽郡和束町</t>
  </si>
  <si>
    <t>相楽郡精華町</t>
  </si>
  <si>
    <t>相楽郡南山城村</t>
  </si>
  <si>
    <t>船井郡京丹波町</t>
  </si>
  <si>
    <t>与謝郡伊根町</t>
  </si>
  <si>
    <t>与謝郡与謝野町</t>
  </si>
  <si>
    <t>三島郡島本町</t>
  </si>
  <si>
    <t>豊能郡豊能町</t>
  </si>
  <si>
    <t>豊能郡能勢町</t>
  </si>
  <si>
    <t>泉北郡忠岡町</t>
  </si>
  <si>
    <t>泉南郡熊取町</t>
  </si>
  <si>
    <t>泉南郡田尻町</t>
  </si>
  <si>
    <t>南河内郡太子町</t>
  </si>
  <si>
    <t>南河内郡河南町</t>
  </si>
  <si>
    <t>南河内郡千早赤阪村</t>
  </si>
  <si>
    <t>川辺郡猪名川町</t>
  </si>
  <si>
    <t>多可郡多可町</t>
  </si>
  <si>
    <t>加古郡稲美町</t>
  </si>
  <si>
    <t>加古郡播磨町</t>
  </si>
  <si>
    <t>神崎郡市川町</t>
  </si>
  <si>
    <t>神崎郡福崎町</t>
  </si>
  <si>
    <t>神崎郡神河町</t>
  </si>
  <si>
    <t>赤穂郡上郡町</t>
  </si>
  <si>
    <t>佐用郡佐用町</t>
  </si>
  <si>
    <t>美方郡香美町</t>
  </si>
  <si>
    <t>美方郡新温泉町</t>
  </si>
  <si>
    <t>山辺郡山添村</t>
  </si>
  <si>
    <t>生駒郡平群町</t>
  </si>
  <si>
    <t>生駒郡斑鳩町</t>
  </si>
  <si>
    <t>生駒郡安堵町</t>
  </si>
  <si>
    <t>磯城郡三宅町</t>
  </si>
  <si>
    <t>磯城郡田原本町</t>
  </si>
  <si>
    <t>宇陀郡曽爾村</t>
  </si>
  <si>
    <t>宇陀郡御杖村</t>
  </si>
  <si>
    <t>高市郡高取町</t>
  </si>
  <si>
    <t>高市郡明日香村</t>
  </si>
  <si>
    <t>北葛城郡上牧町</t>
  </si>
  <si>
    <t>北葛城郡王寺町</t>
  </si>
  <si>
    <t>北葛城郡広陵町</t>
  </si>
  <si>
    <t>北葛城郡河合町</t>
  </si>
  <si>
    <t>吉野郡吉野町</t>
  </si>
  <si>
    <t>吉野郡大淀町</t>
  </si>
  <si>
    <t>吉野郡下市町</t>
  </si>
  <si>
    <t>吉野郡黒滝村</t>
  </si>
  <si>
    <t>吉野郡天川村</t>
  </si>
  <si>
    <t>吉野郡野迫川村</t>
  </si>
  <si>
    <t>吉野郡十津川村</t>
  </si>
  <si>
    <t>吉野郡下北山村</t>
  </si>
  <si>
    <t>吉野郡上北山村</t>
  </si>
  <si>
    <t>吉野郡東吉野村</t>
  </si>
  <si>
    <t>海草郡紀美野町</t>
  </si>
  <si>
    <t>伊都郡かつらぎ町</t>
  </si>
  <si>
    <t>伊都郡九度山町</t>
  </si>
  <si>
    <t>伊都郡高野町</t>
  </si>
  <si>
    <t>有田郡湯浅町</t>
  </si>
  <si>
    <t>有田郡広川町</t>
  </si>
  <si>
    <t>有田郡有田川町</t>
  </si>
  <si>
    <t>日高郡由良町</t>
  </si>
  <si>
    <t>日高郡印南町</t>
  </si>
  <si>
    <t>日高郡みなべ町</t>
  </si>
  <si>
    <t>日高郡日高川町</t>
  </si>
  <si>
    <t>西牟婁郡白浜町</t>
  </si>
  <si>
    <t>西牟婁郡上富田町</t>
  </si>
  <si>
    <t>西牟婁郡すさみ町</t>
  </si>
  <si>
    <t>東牟婁郡那智勝浦町</t>
  </si>
  <si>
    <t>東牟婁郡太地町</t>
  </si>
  <si>
    <t>東牟婁郡古座川町</t>
  </si>
  <si>
    <t>東牟婁郡串本町</t>
  </si>
  <si>
    <t>岩美郡岩美町</t>
  </si>
  <si>
    <t>八頭郡若桜町</t>
  </si>
  <si>
    <t>八頭郡智頭町</t>
  </si>
  <si>
    <t>八頭郡八頭町</t>
  </si>
  <si>
    <t>東伯郡三朝町</t>
  </si>
  <si>
    <t>東伯郡湯梨浜町</t>
  </si>
  <si>
    <t>東伯郡琴浦町</t>
  </si>
  <si>
    <t>東伯郡北栄町</t>
  </si>
  <si>
    <t>西伯郡日吉津村</t>
  </si>
  <si>
    <t>西伯郡大山町</t>
  </si>
  <si>
    <t>西伯郡伯耆町</t>
  </si>
  <si>
    <t>日野郡日南町</t>
  </si>
  <si>
    <t>日野郡江府町</t>
  </si>
  <si>
    <t>仁多郡奥出雲町</t>
  </si>
  <si>
    <t>飯石郡飯南町</t>
  </si>
  <si>
    <t>邑智郡川本町</t>
  </si>
  <si>
    <t>邑智郡邑南町</t>
  </si>
  <si>
    <t>鹿足郡津和野町</t>
  </si>
  <si>
    <t>鹿足郡吉賀町</t>
  </si>
  <si>
    <t>隠岐郡海士町</t>
  </si>
  <si>
    <t>隠岐郡西ノ島町</t>
  </si>
  <si>
    <t>隠岐郡知夫村</t>
  </si>
  <si>
    <t>隠岐郡隠岐の島町</t>
  </si>
  <si>
    <t>和気郡和気町</t>
  </si>
  <si>
    <t>都窪郡早島町</t>
  </si>
  <si>
    <t>浅口郡里庄町</t>
  </si>
  <si>
    <t>小田郡矢掛町</t>
  </si>
  <si>
    <t>苫田郡鏡野町</t>
  </si>
  <si>
    <t>勝田郡勝央町</t>
  </si>
  <si>
    <t>勝田郡奈義町</t>
  </si>
  <si>
    <t>英田郡西粟倉村</t>
  </si>
  <si>
    <t>久米郡久米南町</t>
  </si>
  <si>
    <t>久米郡美咲町</t>
  </si>
  <si>
    <t>加賀郡吉備中央町</t>
  </si>
  <si>
    <t>安芸郡府中町</t>
  </si>
  <si>
    <t>安芸郡海田町</t>
  </si>
  <si>
    <t>安芸郡熊野町</t>
  </si>
  <si>
    <t>山県郡安芸太田町</t>
  </si>
  <si>
    <t>山県郡北広島町</t>
  </si>
  <si>
    <t>豊田郡大崎上島町</t>
  </si>
  <si>
    <t>世羅郡世羅町</t>
  </si>
  <si>
    <t>神石郡神石高原町</t>
  </si>
  <si>
    <t>大島郡周防大島町</t>
  </si>
  <si>
    <t>玖珂郡和木町</t>
  </si>
  <si>
    <t>熊毛郡上関町</t>
  </si>
  <si>
    <t>熊毛郡田布施町</t>
  </si>
  <si>
    <t>熊毛郡平生町</t>
  </si>
  <si>
    <t>阿武郡阿武町</t>
  </si>
  <si>
    <t>勝浦郡上勝町</t>
  </si>
  <si>
    <t>名東郡佐那河内村</t>
  </si>
  <si>
    <t>名西郡石井町</t>
  </si>
  <si>
    <t>名西郡神山町</t>
  </si>
  <si>
    <t>那賀郡那賀町</t>
  </si>
  <si>
    <t>海部郡牟岐町</t>
  </si>
  <si>
    <t>海部郡美波町</t>
  </si>
  <si>
    <t>海部郡海陽町</t>
  </si>
  <si>
    <t>板野郡松茂町</t>
  </si>
  <si>
    <t>板野郡北島町</t>
  </si>
  <si>
    <t>板野郡藍住町</t>
  </si>
  <si>
    <t>板野郡板野町</t>
  </si>
  <si>
    <t>板野郡上板町</t>
  </si>
  <si>
    <t>美馬郡つるぎ町</t>
  </si>
  <si>
    <t>三好郡東みよし町</t>
  </si>
  <si>
    <t>小豆郡土庄町</t>
  </si>
  <si>
    <t>小豆郡小豆島町</t>
  </si>
  <si>
    <t>木田郡三木町</t>
  </si>
  <si>
    <t>綾歌郡宇多津町</t>
  </si>
  <si>
    <t>綾歌郡綾川町</t>
  </si>
  <si>
    <t>仲多度郡琴平町</t>
  </si>
  <si>
    <t>仲多度郡多度津町</t>
  </si>
  <si>
    <t>仲多度郡まんのう町</t>
  </si>
  <si>
    <t>上浮穴郡久万高原町</t>
  </si>
  <si>
    <t>伊予郡砥部町</t>
  </si>
  <si>
    <t>喜多郡内子町</t>
  </si>
  <si>
    <t>西宇和郡伊方町</t>
  </si>
  <si>
    <t>北宇和郡松野町</t>
  </si>
  <si>
    <t>北宇和郡鬼北町</t>
  </si>
  <si>
    <t>南宇和郡愛南町</t>
  </si>
  <si>
    <t>安芸郡東洋町</t>
  </si>
  <si>
    <t>安芸郡奈半利町</t>
  </si>
  <si>
    <t>安芸郡安田町</t>
  </si>
  <si>
    <t>安芸郡北川村</t>
  </si>
  <si>
    <t>安芸郡馬路村</t>
  </si>
  <si>
    <t>安芸郡芸西村</t>
  </si>
  <si>
    <t>長岡郡本山町</t>
  </si>
  <si>
    <t>長岡郡大豊町</t>
  </si>
  <si>
    <t>土佐郡土佐町</t>
  </si>
  <si>
    <t>土佐郡大川村</t>
  </si>
  <si>
    <t>吾川郡いの町</t>
  </si>
  <si>
    <t>吾川郡仁淀川町</t>
  </si>
  <si>
    <t>高岡郡中土佐町</t>
  </si>
  <si>
    <t>高岡郡佐川町</t>
  </si>
  <si>
    <t>高岡郡越知町</t>
  </si>
  <si>
    <t>高岡郡日高村</t>
  </si>
  <si>
    <t>高岡郡津野町</t>
  </si>
  <si>
    <t>高岡郡四万十町</t>
  </si>
  <si>
    <t>幡多郡大月町</t>
  </si>
  <si>
    <t>幡多郡三原村</t>
  </si>
  <si>
    <t>幡多郡黒潮町</t>
  </si>
  <si>
    <t>糟屋郡宇美町</t>
  </si>
  <si>
    <t>糟屋郡篠栗町</t>
  </si>
  <si>
    <t>糟屋郡新宮町</t>
  </si>
  <si>
    <t>糟屋郡久山町</t>
  </si>
  <si>
    <t>糟屋郡粕屋町</t>
  </si>
  <si>
    <t>遠賀郡芦屋町</t>
  </si>
  <si>
    <t>遠賀郡水巻町</t>
  </si>
  <si>
    <t>遠賀郡岡垣町</t>
  </si>
  <si>
    <t>遠賀郡遠賀町</t>
  </si>
  <si>
    <t>鞍手郡小竹町</t>
  </si>
  <si>
    <t>鞍手郡鞍手町</t>
  </si>
  <si>
    <t>嘉穂郡桂川町</t>
  </si>
  <si>
    <t>朝倉郡筑前町</t>
  </si>
  <si>
    <t>朝倉郡東峰村</t>
  </si>
  <si>
    <t>三井郡大刀洗町</t>
  </si>
  <si>
    <t>三潴郡大木町</t>
  </si>
  <si>
    <t>田川郡香春町</t>
  </si>
  <si>
    <t>田川郡添田町</t>
  </si>
  <si>
    <t>田川郡糸田町</t>
  </si>
  <si>
    <t>田川郡大任町</t>
  </si>
  <si>
    <t>田川郡赤村</t>
  </si>
  <si>
    <t>田川郡福智町</t>
  </si>
  <si>
    <t>京都郡苅田町</t>
  </si>
  <si>
    <t>京都郡みやこ町</t>
  </si>
  <si>
    <t>築上郡吉富町</t>
  </si>
  <si>
    <t>築上郡上毛町</t>
  </si>
  <si>
    <t>築上郡築上町</t>
  </si>
  <si>
    <t>神埼郡吉野ヶ里町</t>
  </si>
  <si>
    <t>三養基郡基山町</t>
  </si>
  <si>
    <t>三養基郡上峰町</t>
  </si>
  <si>
    <t>三養基郡みやき町</t>
  </si>
  <si>
    <t>東松浦郡玄海町</t>
  </si>
  <si>
    <t>西松浦郡有田町</t>
  </si>
  <si>
    <t>杵島郡大町町</t>
  </si>
  <si>
    <t>杵島郡江北町</t>
  </si>
  <si>
    <t>杵島郡白石町</t>
  </si>
  <si>
    <t>藤津郡太良町</t>
  </si>
  <si>
    <t>西彼杵郡長与町</t>
  </si>
  <si>
    <t>西彼杵郡時津町</t>
  </si>
  <si>
    <t>東彼杵郡東彼杵町</t>
  </si>
  <si>
    <t>東彼杵郡川棚町</t>
  </si>
  <si>
    <t>東彼杵郡波佐見町</t>
  </si>
  <si>
    <t>北松浦郡小値賀町</t>
  </si>
  <si>
    <t>北松浦郡佐々町</t>
  </si>
  <si>
    <t>南松浦郡新上五島町</t>
  </si>
  <si>
    <t>玉名郡玉東町</t>
  </si>
  <si>
    <t>玉名郡南関町</t>
  </si>
  <si>
    <t>玉名郡長洲町</t>
  </si>
  <si>
    <t>玉名郡和水町</t>
  </si>
  <si>
    <t>菊池郡大津町</t>
  </si>
  <si>
    <t>菊池郡菊陽町</t>
  </si>
  <si>
    <t>阿蘇郡南小国町</t>
  </si>
  <si>
    <t>阿蘇郡産山村</t>
  </si>
  <si>
    <t>阿蘇郡西原村</t>
  </si>
  <si>
    <t>阿蘇郡南阿蘇村</t>
  </si>
  <si>
    <t>上益城郡御船町</t>
  </si>
  <si>
    <t>上益城郡嘉島町</t>
  </si>
  <si>
    <t>上益城郡益城町</t>
  </si>
  <si>
    <t>上益城郡甲佐町</t>
  </si>
  <si>
    <t>上益城郡山都町</t>
  </si>
  <si>
    <t>八代郡氷川町</t>
  </si>
  <si>
    <t>葦北郡芦北町</t>
  </si>
  <si>
    <t>葦北郡津奈木町</t>
  </si>
  <si>
    <t>球磨郡錦町</t>
  </si>
  <si>
    <t>球磨郡多良木町</t>
  </si>
  <si>
    <t>球磨郡湯前町</t>
  </si>
  <si>
    <t>球磨郡水上村</t>
  </si>
  <si>
    <t>球磨郡相良村</t>
  </si>
  <si>
    <t>球磨郡五木村</t>
  </si>
  <si>
    <t>球磨郡山江村</t>
  </si>
  <si>
    <t>球磨郡球磨村</t>
  </si>
  <si>
    <t>球磨郡あさぎり町</t>
  </si>
  <si>
    <t>天草郡苓北町</t>
  </si>
  <si>
    <t>速見郡日出町</t>
  </si>
  <si>
    <t>玖珠郡九重町</t>
  </si>
  <si>
    <t>玖珠郡玖珠町</t>
  </si>
  <si>
    <t>北諸県郡三股町</t>
  </si>
  <si>
    <t>東諸県郡国富町</t>
  </si>
  <si>
    <t>東諸県郡綾町</t>
  </si>
  <si>
    <t>児湯郡高鍋町</t>
  </si>
  <si>
    <t>児湯郡新富町</t>
  </si>
  <si>
    <t>児湯郡西米良村</t>
  </si>
  <si>
    <t>児湯郡木城町</t>
  </si>
  <si>
    <t>児湯郡川南町</t>
  </si>
  <si>
    <t>児湯郡都農町</t>
  </si>
  <si>
    <t>東臼杵郡門川町</t>
  </si>
  <si>
    <t>東臼杵郡諸塚村</t>
  </si>
  <si>
    <t>東臼杵郡椎葉村</t>
  </si>
  <si>
    <t>西臼杵郡高千穂町</t>
  </si>
  <si>
    <t>西臼杵郡日之影町</t>
  </si>
  <si>
    <t>西臼杵郡五ヶ瀬町</t>
  </si>
  <si>
    <t>鹿児島郡三島村</t>
  </si>
  <si>
    <t>鹿児島郡十島村</t>
  </si>
  <si>
    <t>薩摩郡さつま町</t>
  </si>
  <si>
    <t>出水郡長島町</t>
  </si>
  <si>
    <t>姶良郡湧水町</t>
  </si>
  <si>
    <t>曽於郡大崎町</t>
  </si>
  <si>
    <t>肝属郡東串良町</t>
  </si>
  <si>
    <t>肝属郡錦江町</t>
  </si>
  <si>
    <t>肝属郡南大隅町</t>
  </si>
  <si>
    <t>肝属郡肝付町</t>
  </si>
  <si>
    <t>熊毛郡中種子町</t>
  </si>
  <si>
    <t>熊毛郡南種子町</t>
  </si>
  <si>
    <t>熊毛郡屋久島町</t>
  </si>
  <si>
    <t>大島郡大和村</t>
  </si>
  <si>
    <t>大島郡宇検村</t>
  </si>
  <si>
    <t>大島郡瀬戸内町</t>
  </si>
  <si>
    <t>大島郡龍郷町</t>
  </si>
  <si>
    <t>大島郡喜界町</t>
  </si>
  <si>
    <t>大島郡徳之島町</t>
  </si>
  <si>
    <t>大島郡天城町</t>
  </si>
  <si>
    <t>大島郡伊仙町</t>
  </si>
  <si>
    <t>大島郡和泊町</t>
  </si>
  <si>
    <t>大島郡知名町</t>
  </si>
  <si>
    <t>大島郡与論町</t>
  </si>
  <si>
    <t>国頭郡国頭村</t>
  </si>
  <si>
    <t>国頭郡大宜味村</t>
  </si>
  <si>
    <t>国頭郡今帰仁村</t>
  </si>
  <si>
    <t>国頭郡本部町</t>
  </si>
  <si>
    <t>国頭郡恩納村</t>
  </si>
  <si>
    <t>国頭郡宜野座村</t>
  </si>
  <si>
    <t>国頭郡金武町</t>
  </si>
  <si>
    <t>国頭郡伊江村</t>
  </si>
  <si>
    <t>中頭郡読谷村</t>
  </si>
  <si>
    <t>中頭郡嘉手納町</t>
  </si>
  <si>
    <t>中頭郡北谷町</t>
  </si>
  <si>
    <t>中頭郡北中城村</t>
  </si>
  <si>
    <t>中頭郡西原町</t>
  </si>
  <si>
    <t>島尻郡与那原町</t>
  </si>
  <si>
    <t>島尻郡南風原町</t>
  </si>
  <si>
    <t>島尻郡渡嘉敷村</t>
  </si>
  <si>
    <t>島尻郡座間味村</t>
  </si>
  <si>
    <t>島尻郡粟国村</t>
  </si>
  <si>
    <t>島尻郡南大東村</t>
  </si>
  <si>
    <t>島尻郡北大東村</t>
  </si>
  <si>
    <t>島尻郡伊平屋村</t>
  </si>
  <si>
    <t>島尻郡伊是名村</t>
  </si>
  <si>
    <t>島尻郡久米島町</t>
  </si>
  <si>
    <t>島尻郡八重瀬町</t>
  </si>
  <si>
    <t>宮古郡多良間村</t>
  </si>
  <si>
    <t>八重山郡竹富町</t>
  </si>
  <si>
    <t>八重山郡与那国町</t>
  </si>
  <si>
    <t>岩船郡粟島浦村</t>
  </si>
  <si>
    <t>南都留郡鳴沢村</t>
  </si>
  <si>
    <t>南佐久郡南相木村</t>
  </si>
  <si>
    <t>上伊那郡南箕輪村</t>
  </si>
  <si>
    <t>上伊那郡宮田村</t>
  </si>
  <si>
    <t>下伊那郡平谷村</t>
  </si>
  <si>
    <t>下伊那郡売木村</t>
  </si>
  <si>
    <t>下伊那郡泰阜村</t>
  </si>
  <si>
    <t>木曽郡王滝村</t>
  </si>
  <si>
    <t>東筑摩郡山形村</t>
  </si>
  <si>
    <t>北安曇郡松川村</t>
  </si>
  <si>
    <t>真庭郡新庄村</t>
  </si>
  <si>
    <t>香川郡直島町</t>
  </si>
  <si>
    <t>安芸郡田野町</t>
  </si>
  <si>
    <t>東国東郡姫島村</t>
  </si>
  <si>
    <t>島尻郡渡名喜村</t>
  </si>
  <si>
    <t>市区町村名</t>
    <rPh sb="0" eb="5">
      <t>シクチョウソンメイ</t>
    </rPh>
    <phoneticPr fontId="4"/>
  </si>
  <si>
    <t>ソーラーロード太陽電池モジュール合計出力</t>
    <rPh sb="7" eb="9">
      <t>タイヨウ</t>
    </rPh>
    <rPh sb="9" eb="11">
      <t>デンチ</t>
    </rPh>
    <rPh sb="16" eb="18">
      <t>ゴウケイ</t>
    </rPh>
    <rPh sb="18" eb="20">
      <t>シュツリョク</t>
    </rPh>
    <phoneticPr fontId="4"/>
  </si>
  <si>
    <t>ソーラーロードパワコン合計出力</t>
    <phoneticPr fontId="4"/>
  </si>
  <si>
    <t>ソーラーロードパワコン構成</t>
    <rPh sb="11" eb="13">
      <t>コウセイ</t>
    </rPh>
    <phoneticPr fontId="4"/>
  </si>
  <si>
    <t>ソーラーロード太陽電池モジュール構成</t>
    <rPh sb="16" eb="18">
      <t>コウセイ</t>
    </rPh>
    <phoneticPr fontId="4"/>
  </si>
  <si>
    <t>パワーコンディショナ４</t>
    <phoneticPr fontId="4"/>
  </si>
  <si>
    <t>パワーコンディショナ５</t>
    <phoneticPr fontId="4"/>
  </si>
  <si>
    <t>パワーコンディショナ（自立型）</t>
    <rPh sb="11" eb="14">
      <t>ジリツガタ</t>
    </rPh>
    <phoneticPr fontId="5"/>
  </si>
  <si>
    <t>パワーコンディショナ４出力</t>
    <rPh sb="11" eb="13">
      <t>シュツリョク</t>
    </rPh>
    <phoneticPr fontId="4"/>
  </si>
  <si>
    <t>パワーコンディショナ５出力</t>
    <rPh sb="11" eb="13">
      <t>シュツリョク</t>
    </rPh>
    <phoneticPr fontId="4"/>
  </si>
  <si>
    <t>パワーコンディショナ（自立型）出力</t>
    <rPh sb="11" eb="14">
      <t>ジリツガタ</t>
    </rPh>
    <rPh sb="15" eb="17">
      <t>シュツリョク</t>
    </rPh>
    <phoneticPr fontId="5"/>
  </si>
  <si>
    <t>パワーコンディショナ４台数</t>
    <rPh sb="11" eb="13">
      <t>ダイスウ</t>
    </rPh>
    <phoneticPr fontId="4"/>
  </si>
  <si>
    <t>パワーコンディショナ５台数</t>
    <rPh sb="11" eb="13">
      <t>ダイスウ</t>
    </rPh>
    <phoneticPr fontId="4"/>
  </si>
  <si>
    <t>パワーコンディショナ（自立型）台数</t>
    <rPh sb="11" eb="14">
      <t>ジリツガタ</t>
    </rPh>
    <rPh sb="15" eb="17">
      <t>ダイスウ</t>
    </rPh>
    <phoneticPr fontId="5"/>
  </si>
  <si>
    <t>太陽光発電設備（ソーラーカーポート、垂直型ソーラー）</t>
    <rPh sb="0" eb="7">
      <t>タイヨウコウハツデンセツビ</t>
    </rPh>
    <rPh sb="18" eb="21">
      <t>スイチョクガタ</t>
    </rPh>
    <phoneticPr fontId="5"/>
  </si>
  <si>
    <t>間接工事費合計</t>
    <rPh sb="0" eb="5">
      <t>カンセツコウジヒ</t>
    </rPh>
    <rPh sb="5" eb="7">
      <t>ゴウケイ</t>
    </rPh>
    <phoneticPr fontId="4"/>
  </si>
  <si>
    <t>補助対象外経費</t>
    <rPh sb="0" eb="7">
      <t>ホジョタイショウガイケイヒ</t>
    </rPh>
    <phoneticPr fontId="4"/>
  </si>
  <si>
    <t>太陽光発電設備</t>
    <rPh sb="0" eb="7">
      <t>タイヨウコウハツデンセツビ</t>
    </rPh>
    <phoneticPr fontId="4"/>
  </si>
  <si>
    <t>定置用蓄電池</t>
    <rPh sb="0" eb="6">
      <t>テイチヨウチクデンチ</t>
    </rPh>
    <phoneticPr fontId="4"/>
  </si>
  <si>
    <t>充放電設備</t>
    <rPh sb="0" eb="5">
      <t>ジュウホウデンセツビ</t>
    </rPh>
    <phoneticPr fontId="4"/>
  </si>
  <si>
    <t>充電設備</t>
    <rPh sb="0" eb="4">
      <t>ジュウデンセツビ</t>
    </rPh>
    <phoneticPr fontId="4"/>
  </si>
  <si>
    <t>補助対象/対象外比率</t>
    <rPh sb="0" eb="4">
      <t>ホジョタイショウ</t>
    </rPh>
    <rPh sb="5" eb="8">
      <t>タイショウガイ</t>
    </rPh>
    <rPh sb="8" eb="10">
      <t>ヒリツ</t>
    </rPh>
    <phoneticPr fontId="4"/>
  </si>
  <si>
    <t>大阪市</t>
    <phoneticPr fontId="4"/>
  </si>
  <si>
    <t>堺市</t>
    <phoneticPr fontId="4"/>
  </si>
  <si>
    <t>神戸市</t>
    <phoneticPr fontId="4"/>
  </si>
  <si>
    <t>仙台市</t>
    <phoneticPr fontId="4"/>
  </si>
  <si>
    <t>さいたま市</t>
    <phoneticPr fontId="4"/>
  </si>
  <si>
    <t>千葉市</t>
    <phoneticPr fontId="4"/>
  </si>
  <si>
    <t>横浜市</t>
    <phoneticPr fontId="4"/>
  </si>
  <si>
    <t>川崎市</t>
    <phoneticPr fontId="4"/>
  </si>
  <si>
    <t>相模原市</t>
    <phoneticPr fontId="4"/>
  </si>
  <si>
    <t>新潟市</t>
    <phoneticPr fontId="4"/>
  </si>
  <si>
    <t>静岡市</t>
    <phoneticPr fontId="4"/>
  </si>
  <si>
    <t>浜松市</t>
    <phoneticPr fontId="4"/>
  </si>
  <si>
    <t>名古屋市</t>
    <phoneticPr fontId="4"/>
  </si>
  <si>
    <t>京都市</t>
    <phoneticPr fontId="4"/>
  </si>
  <si>
    <t>岡山市</t>
    <phoneticPr fontId="4"/>
  </si>
  <si>
    <t>高岡郡梼原町</t>
    <rPh sb="0" eb="2">
      <t>タカオカ</t>
    </rPh>
    <rPh sb="2" eb="3">
      <t>グン</t>
    </rPh>
    <phoneticPr fontId="4"/>
  </si>
  <si>
    <t>北九州市</t>
    <phoneticPr fontId="4"/>
  </si>
  <si>
    <t>福岡市</t>
    <phoneticPr fontId="4"/>
  </si>
  <si>
    <t>糟屋郡志免町</t>
    <phoneticPr fontId="4"/>
  </si>
  <si>
    <t>糟屋郡須恵町</t>
    <phoneticPr fontId="4"/>
  </si>
  <si>
    <t>熊本市</t>
    <phoneticPr fontId="4"/>
  </si>
  <si>
    <t>　　経費区分集計表の通り</t>
    <rPh sb="2" eb="4">
      <t>ケイヒ</t>
    </rPh>
    <rPh sb="4" eb="6">
      <t>クブン</t>
    </rPh>
    <rPh sb="6" eb="9">
      <t>シュウケイヒョウ</t>
    </rPh>
    <rPh sb="10" eb="11">
      <t>トオ</t>
    </rPh>
    <phoneticPr fontId="4"/>
  </si>
  <si>
    <t>検収日</t>
    <rPh sb="0" eb="3">
      <t>ケンシュウビ</t>
    </rPh>
    <phoneticPr fontId="5"/>
  </si>
  <si>
    <t>Excel</t>
    <phoneticPr fontId="4"/>
  </si>
  <si>
    <t>Excel</t>
    <phoneticPr fontId="1"/>
  </si>
  <si>
    <t>PPT</t>
    <phoneticPr fontId="4"/>
  </si>
  <si>
    <t>Excel又はPDF</t>
    <rPh sb="5" eb="6">
      <t>マタ</t>
    </rPh>
    <phoneticPr fontId="1"/>
  </si>
  <si>
    <t>提出書類チェックリスト（本ファイル）</t>
    <rPh sb="0" eb="4">
      <t>テイシュツショルイ</t>
    </rPh>
    <rPh sb="12" eb="13">
      <t>ホン</t>
    </rPh>
    <phoneticPr fontId="4"/>
  </si>
  <si>
    <t>応募申請書（本ファイル）</t>
    <rPh sb="0" eb="5">
      <t>オウボシンセイショ</t>
    </rPh>
    <phoneticPr fontId="4"/>
  </si>
  <si>
    <t>事業者の基本情報（本ファイル）</t>
  </si>
  <si>
    <t>別紙1 実施報告書（本ファイル）</t>
    <rPh sb="0" eb="2">
      <t>ベッシ</t>
    </rPh>
    <phoneticPr fontId="1"/>
  </si>
  <si>
    <t>事業の実施体制表（本ファイル）</t>
  </si>
  <si>
    <t>事業の実施スケジュール（本ファイル）</t>
  </si>
  <si>
    <t>経費区分集計表（本ファイル）</t>
    <rPh sb="0" eb="2">
      <t>ケイヒ</t>
    </rPh>
    <rPh sb="2" eb="4">
      <t>クブン</t>
    </rPh>
    <rPh sb="4" eb="6">
      <t>シュウケイ</t>
    </rPh>
    <rPh sb="6" eb="7">
      <t>ヒョウ</t>
    </rPh>
    <phoneticPr fontId="1"/>
  </si>
  <si>
    <t>別紙2　経費内訳（本ファイル）</t>
    <rPh sb="0" eb="2">
      <t>ベッシ</t>
    </rPh>
    <rPh sb="4" eb="6">
      <t>ケイヒ</t>
    </rPh>
    <rPh sb="6" eb="8">
      <t>ウチワケ</t>
    </rPh>
    <phoneticPr fontId="1"/>
  </si>
  <si>
    <t>C0-3</t>
    <phoneticPr fontId="4"/>
  </si>
  <si>
    <t>補助事業に係る消費税仕入税額控除の取扱いチェックリスト（本ファイル）</t>
    <phoneticPr fontId="4"/>
  </si>
  <si>
    <t>脱炭素活動への取組根拠資料</t>
    <rPh sb="0" eb="5">
      <t>ダツタンソカツドウ</t>
    </rPh>
    <rPh sb="7" eb="9">
      <t>トリクミ</t>
    </rPh>
    <rPh sb="9" eb="13">
      <t>コンキョシリョウ</t>
    </rPh>
    <phoneticPr fontId="4"/>
  </si>
  <si>
    <t>代表事業者の財務内容に関する書類</t>
    <rPh sb="0" eb="5">
      <t>ダイヒョウジギョウシャ</t>
    </rPh>
    <rPh sb="6" eb="8">
      <t>ザイム</t>
    </rPh>
    <rPh sb="8" eb="10">
      <t>ナイヨウ</t>
    </rPh>
    <rPh sb="11" eb="12">
      <t>カン</t>
    </rPh>
    <rPh sb="14" eb="16">
      <t>ショルイ</t>
    </rPh>
    <phoneticPr fontId="4"/>
  </si>
  <si>
    <t>リース契約・ESCO・PPA契約関係資料、補助金還元に関する説明資料等</t>
    <rPh sb="3" eb="5">
      <t>ケイヤク</t>
    </rPh>
    <rPh sb="14" eb="16">
      <t>ケイヤク</t>
    </rPh>
    <rPh sb="16" eb="18">
      <t>カンケイ</t>
    </rPh>
    <rPh sb="18" eb="20">
      <t>シリョウ</t>
    </rPh>
    <rPh sb="21" eb="24">
      <t>ホジョキン</t>
    </rPh>
    <rPh sb="24" eb="26">
      <t>カンゲン</t>
    </rPh>
    <rPh sb="27" eb="28">
      <t>カン</t>
    </rPh>
    <rPh sb="30" eb="32">
      <t>セツメイ</t>
    </rPh>
    <rPh sb="32" eb="34">
      <t>シリョウ</t>
    </rPh>
    <rPh sb="34" eb="35">
      <t>トウ</t>
    </rPh>
    <phoneticPr fontId="1"/>
  </si>
  <si>
    <t>E-5</t>
  </si>
  <si>
    <t>C0-1</t>
    <phoneticPr fontId="4"/>
  </si>
  <si>
    <t>C0-3　補助事業に係る消費税仕入税額控除の取扱いチェックリスト</t>
    <phoneticPr fontId="4"/>
  </si>
  <si>
    <t>１．補助事業者が、納税義務者ではない又は地方公共団体の一般会計である。</t>
    <phoneticPr fontId="4"/>
  </si>
  <si>
    <t>【１．において「NO」を選択した場合】</t>
    <phoneticPr fontId="4"/>
  </si>
  <si>
    <t>【２．において「①」を選択した場合】</t>
  </si>
  <si>
    <t>３．消費税法第９条第１項の規定により消費税を納める義務が免除される者</t>
    <phoneticPr fontId="4"/>
  </si>
  <si>
    <t>※①から④で１つの項目でもNOがあれば、消費税抜きで交付決定を行う。</t>
  </si>
  <si>
    <t>【２．において「②」を選択した場合】</t>
  </si>
  <si>
    <t>２．において「③」を選択した場合】</t>
  </si>
  <si>
    <t>※①から②で１つの項目でもNOがあれば、消費税抜きで交付決定を行う。</t>
  </si>
  <si>
    <t>【２．において「④」を選択した場合】</t>
  </si>
  <si>
    <t>※①でNOであれば、消費税抜きで交付決定を行う。</t>
  </si>
  <si>
    <t>２．補助事業者が、次のいずれかに該当する。
①消費税法第９条第１項の規定により消費税を納める義務が免除される者
　（３．へ）
②消費税法第37条第１項の規定により中小事業者の仕入に係る消費税額の
　控除の特例が適用される者（４．へ）
③消費税法第60条第４項の規定により国、地方公共団体等に対する仕入に
　係る消費税額の控除の特例が適用される者（５．へ）
④①から③以外の者であって、特段の理由により、消費税仕入控除税額の
　報告及び返還を選択する者（６．へ）</t>
    <phoneticPr fontId="4"/>
  </si>
  <si>
    <t>※YESの場合は、消費税を含めて交付決定を行い、仕入控除税額の報告・返還は不要。
　NOの場合は、２．へ。</t>
    <phoneticPr fontId="4"/>
  </si>
  <si>
    <t>※YESの場合は、３．から６．の各項目を補助事業者に確認し、全ての項目でYES
　であれば消費税込みで交付決定ができる。２．①から④に該当しない場合
　（NOの場合）は、消費税抜きで交付決定を行う。</t>
    <phoneticPr fontId="4"/>
  </si>
  <si>
    <t>４．消費税法第37条第１項の規定により中小事業者の仕入に係る消費税額の控除の特例が
　　適用される者</t>
    <phoneticPr fontId="4"/>
  </si>
  <si>
    <t>５．消費税法第60条第４項の規定により国、地方公共団体等に対する仕入に係る消費税額
　　の控除の特例が適用される者</t>
    <phoneticPr fontId="4"/>
  </si>
  <si>
    <t>６．２．①から③以外の者であって、特段の理由により、消費税仕入控除税額の報告及び
　　返還を選択する者</t>
    <phoneticPr fontId="4"/>
  </si>
  <si>
    <t>①補助事業終了後、交付要綱に基づき消費税に係る仕入控除税額の報告を行う。</t>
    <phoneticPr fontId="4"/>
  </si>
  <si>
    <t>②特定収入割合が５％以下になった場合、交付要綱に基づく消費税に係る仕入
　控除税額の報告を行う。</t>
    <phoneticPr fontId="4"/>
  </si>
  <si>
    <t>①補助事業終了後、特定収入割合を証明する計算書類の提出をする。</t>
    <phoneticPr fontId="4"/>
  </si>
  <si>
    <t>①課税期間の基準期間における課税売上高が1,000万円以下である。</t>
    <phoneticPr fontId="4"/>
  </si>
  <si>
    <t>②課税事業者を選択していない。</t>
    <phoneticPr fontId="4"/>
  </si>
  <si>
    <t>③国の会計年度と事業年度等の相違により、補助事業年度途中において
　課税事業者となった場合、交付要綱に基づき消費税に係る仕入控除税
　額の報告を行う。</t>
    <phoneticPr fontId="4"/>
  </si>
  <si>
    <t>④特定期間における課税売上高が1,000万円を超えない（平成25年度予算事業
　より適用）。</t>
    <phoneticPr fontId="4"/>
  </si>
  <si>
    <t>①課税期間の基準期間における課税売上高が5,000万円以下である。</t>
    <phoneticPr fontId="4"/>
  </si>
  <si>
    <t>②消費税簡易課税制度選択届出書が提出されている。</t>
    <phoneticPr fontId="4"/>
  </si>
  <si>
    <t>③消費税簡易課税制度選択不適用届出書が提出されていない。</t>
    <phoneticPr fontId="4"/>
  </si>
  <si>
    <t>④国の会計年度と事業年度等の相違により、補助事業年度途中において
　課税事業者となった場合、交付要綱に基づき消費税に係る仕入控除税額
　の報告を行う。</t>
    <phoneticPr fontId="4"/>
  </si>
  <si>
    <t>※ 適宜、行を追加・削除してください。</t>
    <rPh sb="2" eb="4">
      <t>テキギ</t>
    </rPh>
    <rPh sb="5" eb="6">
      <t>ギョウ</t>
    </rPh>
    <rPh sb="7" eb="9">
      <t>ツイカ</t>
    </rPh>
    <rPh sb="10" eb="12">
      <t>サクジョ</t>
    </rPh>
    <phoneticPr fontId="4"/>
  </si>
  <si>
    <t>OK</t>
  </si>
  <si>
    <t>設備費</t>
    <rPh sb="0" eb="3">
      <t>セツビヒ</t>
    </rPh>
    <phoneticPr fontId="4"/>
  </si>
  <si>
    <t>総事業費　太陽光発電設備</t>
    <rPh sb="0" eb="4">
      <t>ソウジギョウヒ</t>
    </rPh>
    <rPh sb="5" eb="8">
      <t>タイヨウコウ</t>
    </rPh>
    <rPh sb="8" eb="10">
      <t>ハツデン</t>
    </rPh>
    <rPh sb="10" eb="12">
      <t>セツビ</t>
    </rPh>
    <phoneticPr fontId="4"/>
  </si>
  <si>
    <t>寄付金その他の収入　太陽光発電設備</t>
    <rPh sb="0" eb="3">
      <t>キフキン</t>
    </rPh>
    <rPh sb="5" eb="6">
      <t>タ</t>
    </rPh>
    <rPh sb="7" eb="9">
      <t>シュウニュウ</t>
    </rPh>
    <phoneticPr fontId="5"/>
  </si>
  <si>
    <t>差引額　太陽光発電設備</t>
    <rPh sb="0" eb="3">
      <t>サシヒキガク</t>
    </rPh>
    <phoneticPr fontId="5"/>
  </si>
  <si>
    <t>補助対象経費　太陽光発電設備</t>
    <rPh sb="0" eb="6">
      <t>ホジョタイショウケイヒ</t>
    </rPh>
    <phoneticPr fontId="5"/>
  </si>
  <si>
    <t>基準額　太陽光発電設備</t>
    <rPh sb="0" eb="3">
      <t>キジュンガク</t>
    </rPh>
    <phoneticPr fontId="5"/>
  </si>
  <si>
    <t>選定額　太陽光発電設備</t>
    <rPh sb="0" eb="3">
      <t>センテイガク</t>
    </rPh>
    <phoneticPr fontId="5"/>
  </si>
  <si>
    <t>補助基本額　太陽光発電設備</t>
    <rPh sb="0" eb="2">
      <t>ホジョ</t>
    </rPh>
    <rPh sb="2" eb="5">
      <t>キホンガク</t>
    </rPh>
    <phoneticPr fontId="5"/>
  </si>
  <si>
    <t>補助金所要額　太陽光発電設備</t>
    <rPh sb="0" eb="3">
      <t>ホジョキン</t>
    </rPh>
    <rPh sb="3" eb="6">
      <t>ショヨウガク</t>
    </rPh>
    <phoneticPr fontId="5"/>
  </si>
  <si>
    <t>総事業費　定置用蓄電池</t>
    <rPh sb="0" eb="4">
      <t>ソウジギョウヒ</t>
    </rPh>
    <phoneticPr fontId="4"/>
  </si>
  <si>
    <t>寄付金その他の収入　定置用蓄電池</t>
    <rPh sb="0" eb="3">
      <t>キフキン</t>
    </rPh>
    <rPh sb="5" eb="6">
      <t>タ</t>
    </rPh>
    <rPh sb="7" eb="9">
      <t>シュウニュウ</t>
    </rPh>
    <phoneticPr fontId="5"/>
  </si>
  <si>
    <t>差引額　定置用蓄電池</t>
    <rPh sb="0" eb="3">
      <t>サシヒキガク</t>
    </rPh>
    <phoneticPr fontId="5"/>
  </si>
  <si>
    <t>補助対象経費　定置用蓄電池</t>
    <rPh sb="0" eb="6">
      <t>ホジョタイショウケイヒ</t>
    </rPh>
    <phoneticPr fontId="5"/>
  </si>
  <si>
    <t>基準額　定置用蓄電池</t>
    <rPh sb="0" eb="3">
      <t>キジュンガク</t>
    </rPh>
    <phoneticPr fontId="5"/>
  </si>
  <si>
    <t>選定額　定置用蓄電池</t>
    <rPh sb="0" eb="3">
      <t>センテイガク</t>
    </rPh>
    <phoneticPr fontId="5"/>
  </si>
  <si>
    <t>補助基本額　定置用蓄電池</t>
    <rPh sb="0" eb="2">
      <t>ホジョ</t>
    </rPh>
    <rPh sb="2" eb="5">
      <t>キホンガク</t>
    </rPh>
    <phoneticPr fontId="5"/>
  </si>
  <si>
    <t>補助金所要額　定置用蓄電池</t>
    <rPh sb="0" eb="3">
      <t>ホジョキン</t>
    </rPh>
    <rPh sb="3" eb="6">
      <t>ショヨウガク</t>
    </rPh>
    <phoneticPr fontId="5"/>
  </si>
  <si>
    <t>総事業費　車載型蓄電池</t>
    <rPh sb="0" eb="4">
      <t>ソウジギョウヒ</t>
    </rPh>
    <phoneticPr fontId="4"/>
  </si>
  <si>
    <t>寄付金その他の収入　車載型蓄電池</t>
    <rPh sb="0" eb="3">
      <t>キフキン</t>
    </rPh>
    <rPh sb="5" eb="6">
      <t>タ</t>
    </rPh>
    <rPh sb="7" eb="9">
      <t>シュウニュウ</t>
    </rPh>
    <phoneticPr fontId="5"/>
  </si>
  <si>
    <t>差引額　車載型蓄電池</t>
    <rPh sb="0" eb="3">
      <t>サシヒキガク</t>
    </rPh>
    <phoneticPr fontId="5"/>
  </si>
  <si>
    <t>補助対象経費　車載型蓄電池</t>
    <rPh sb="0" eb="6">
      <t>ホジョタイショウケイヒ</t>
    </rPh>
    <phoneticPr fontId="5"/>
  </si>
  <si>
    <t>基準額　車載型蓄電池</t>
    <rPh sb="0" eb="3">
      <t>キジュンガク</t>
    </rPh>
    <phoneticPr fontId="5"/>
  </si>
  <si>
    <t>選定額　車載型蓄電池</t>
    <rPh sb="0" eb="3">
      <t>センテイガク</t>
    </rPh>
    <phoneticPr fontId="5"/>
  </si>
  <si>
    <t>補助基本額　車載型蓄電池</t>
    <rPh sb="0" eb="2">
      <t>ホジョ</t>
    </rPh>
    <rPh sb="2" eb="5">
      <t>キホンガク</t>
    </rPh>
    <phoneticPr fontId="5"/>
  </si>
  <si>
    <t>補助金所要額　車載型蓄電池</t>
    <rPh sb="0" eb="3">
      <t>ホジョキン</t>
    </rPh>
    <rPh sb="3" eb="6">
      <t>ショヨウガク</t>
    </rPh>
    <phoneticPr fontId="5"/>
  </si>
  <si>
    <t>総事業費　充放電設備</t>
    <rPh sb="0" eb="4">
      <t>ソウジギョウヒ</t>
    </rPh>
    <phoneticPr fontId="4"/>
  </si>
  <si>
    <t>寄付金その他の収入　充放電設備</t>
    <rPh sb="0" eb="3">
      <t>キフキン</t>
    </rPh>
    <rPh sb="5" eb="6">
      <t>タ</t>
    </rPh>
    <rPh sb="7" eb="9">
      <t>シュウニュウ</t>
    </rPh>
    <phoneticPr fontId="5"/>
  </si>
  <si>
    <t>差引額　充放電設備</t>
    <rPh sb="0" eb="3">
      <t>サシヒキガク</t>
    </rPh>
    <phoneticPr fontId="5"/>
  </si>
  <si>
    <t>補助対象経費　充放電設備</t>
    <rPh sb="0" eb="6">
      <t>ホジョタイショウケイヒ</t>
    </rPh>
    <phoneticPr fontId="5"/>
  </si>
  <si>
    <t>基準額　充放電設備</t>
    <rPh sb="0" eb="3">
      <t>キジュンガク</t>
    </rPh>
    <phoneticPr fontId="5"/>
  </si>
  <si>
    <t>選定額　充放電設備</t>
    <rPh sb="0" eb="3">
      <t>センテイガク</t>
    </rPh>
    <phoneticPr fontId="5"/>
  </si>
  <si>
    <t>補助基本額　充放電設備</t>
    <rPh sb="0" eb="2">
      <t>ホジョ</t>
    </rPh>
    <rPh sb="2" eb="5">
      <t>キホンガク</t>
    </rPh>
    <phoneticPr fontId="5"/>
  </si>
  <si>
    <t>補助金所要額　充放電設備</t>
    <rPh sb="0" eb="3">
      <t>ホジョキン</t>
    </rPh>
    <rPh sb="3" eb="6">
      <t>ショヨウガク</t>
    </rPh>
    <phoneticPr fontId="5"/>
  </si>
  <si>
    <t>総事業費　充電設備</t>
    <rPh sb="0" eb="4">
      <t>ソウジギョウヒ</t>
    </rPh>
    <phoneticPr fontId="4"/>
  </si>
  <si>
    <t>寄付金その他の収入　充電設備</t>
    <rPh sb="0" eb="3">
      <t>キフキン</t>
    </rPh>
    <rPh sb="5" eb="6">
      <t>タ</t>
    </rPh>
    <rPh sb="7" eb="9">
      <t>シュウニュウ</t>
    </rPh>
    <phoneticPr fontId="5"/>
  </si>
  <si>
    <t>差引額　充電設備</t>
    <rPh sb="0" eb="3">
      <t>サシヒキガク</t>
    </rPh>
    <phoneticPr fontId="5"/>
  </si>
  <si>
    <t>補助対象経費　充電設備</t>
    <rPh sb="0" eb="6">
      <t>ホジョタイショウケイヒ</t>
    </rPh>
    <phoneticPr fontId="5"/>
  </si>
  <si>
    <t>基準額　充電設備</t>
    <rPh sb="0" eb="3">
      <t>キジュンガク</t>
    </rPh>
    <phoneticPr fontId="5"/>
  </si>
  <si>
    <t>選定額　充電設備</t>
    <rPh sb="0" eb="3">
      <t>センテイガク</t>
    </rPh>
    <phoneticPr fontId="5"/>
  </si>
  <si>
    <t>補助基本額　充電設備</t>
    <rPh sb="0" eb="2">
      <t>ホジョ</t>
    </rPh>
    <rPh sb="2" eb="5">
      <t>キホンガク</t>
    </rPh>
    <phoneticPr fontId="5"/>
  </si>
  <si>
    <t>補助金所要額　充電設備</t>
    <rPh sb="0" eb="3">
      <t>ホジョキン</t>
    </rPh>
    <rPh sb="3" eb="6">
      <t>ショヨウガク</t>
    </rPh>
    <phoneticPr fontId="5"/>
  </si>
  <si>
    <t>総事業費　ソーラーロード</t>
    <rPh sb="0" eb="4">
      <t>ソウジギョウヒ</t>
    </rPh>
    <phoneticPr fontId="4"/>
  </si>
  <si>
    <t>寄付金その他の収入　ソーラーロード</t>
    <rPh sb="0" eb="3">
      <t>キフキン</t>
    </rPh>
    <rPh sb="5" eb="6">
      <t>タ</t>
    </rPh>
    <rPh sb="7" eb="9">
      <t>シュウニュウ</t>
    </rPh>
    <phoneticPr fontId="5"/>
  </si>
  <si>
    <t>差引額　ソーラーロード</t>
    <rPh sb="0" eb="3">
      <t>サシヒキガク</t>
    </rPh>
    <phoneticPr fontId="5"/>
  </si>
  <si>
    <t>補助対象経費　ソーラーロード</t>
    <rPh sb="0" eb="6">
      <t>ホジョタイショウケイヒ</t>
    </rPh>
    <phoneticPr fontId="5"/>
  </si>
  <si>
    <t>基準額　ソーラーロード</t>
    <rPh sb="0" eb="3">
      <t>キジュンガク</t>
    </rPh>
    <phoneticPr fontId="5"/>
  </si>
  <si>
    <t>選定額　ソーラーロード</t>
    <rPh sb="0" eb="3">
      <t>センテイガク</t>
    </rPh>
    <phoneticPr fontId="5"/>
  </si>
  <si>
    <t>補助基本額　ソーラーロード</t>
    <rPh sb="0" eb="2">
      <t>ホジョ</t>
    </rPh>
    <rPh sb="2" eb="5">
      <t>キホンガク</t>
    </rPh>
    <phoneticPr fontId="5"/>
  </si>
  <si>
    <t>補助金所要額　ソーラーロード</t>
    <rPh sb="0" eb="3">
      <t>ホジョキン</t>
    </rPh>
    <rPh sb="3" eb="6">
      <t>ショヨウガク</t>
    </rPh>
    <phoneticPr fontId="5"/>
  </si>
  <si>
    <t>事業実施者がSBT（Science Based Targerts）を認定取得している。</t>
    <phoneticPr fontId="5"/>
  </si>
  <si>
    <t>事業実施者がTCFDへの賛同を表明している。もしくは、TCFD提言に基づき、移行リスク及び物理的リスクに関する情報開示状況を、環境省が運用する省エネ法・温対法・フロン法電子報告システムの任意報告事項として報告している。</t>
    <phoneticPr fontId="5"/>
  </si>
  <si>
    <t>説明会または事前通知を実施します（しました）。</t>
  </si>
  <si>
    <t>実施日/予定日</t>
  </si>
  <si>
    <t>※”Y”の場合は、実施日／予定日を記入してください。</t>
  </si>
  <si>
    <t>上限額変更時注意</t>
    <rPh sb="0" eb="3">
      <t>ジョウゲンガク</t>
    </rPh>
    <rPh sb="3" eb="5">
      <t>ヘンコウ</t>
    </rPh>
    <rPh sb="5" eb="6">
      <t>ジ</t>
    </rPh>
    <rPh sb="6" eb="8">
      <t>チュウイ</t>
    </rPh>
    <phoneticPr fontId="4"/>
  </si>
  <si>
    <t>〇〇〇株式会社〇〇〇工場　ソーラーカーポート整備事業</t>
    <rPh sb="3" eb="7">
      <t>カブシキガイシャ</t>
    </rPh>
    <rPh sb="10" eb="12">
      <t>コウジョウ</t>
    </rPh>
    <rPh sb="22" eb="26">
      <t>セイビジギョウ</t>
    </rPh>
    <phoneticPr fontId="4"/>
  </si>
  <si>
    <t>〇〇〇株式会社〇〇〇工場　従業員駐車場</t>
    <rPh sb="13" eb="19">
      <t>ジュウギョウインチュウシャジョウ</t>
    </rPh>
    <phoneticPr fontId="4"/>
  </si>
  <si>
    <t>ソーラーカーポート太陽電池モジュール出力</t>
    <rPh sb="9" eb="13">
      <t>タイヨウデンチ</t>
    </rPh>
    <rPh sb="18" eb="20">
      <t>シュツリョク</t>
    </rPh>
    <phoneticPr fontId="5"/>
  </si>
  <si>
    <t>垂直型ソーラー太陽電池モジュール出力</t>
    <rPh sb="0" eb="3">
      <t>スイチョクガタ</t>
    </rPh>
    <rPh sb="7" eb="11">
      <t>タイヨウデンチ</t>
    </rPh>
    <rPh sb="16" eb="18">
      <t>シュツリョク</t>
    </rPh>
    <phoneticPr fontId="5"/>
  </si>
  <si>
    <t>ソーラーカーポートモジュール出力</t>
    <rPh sb="14" eb="16">
      <t>シュツリョク</t>
    </rPh>
    <phoneticPr fontId="4"/>
  </si>
  <si>
    <t>垂直型ソーラーモジュール出力</t>
    <rPh sb="0" eb="3">
      <t>スイチョクガタ</t>
    </rPh>
    <rPh sb="12" eb="14">
      <t>シュツリョク</t>
    </rPh>
    <phoneticPr fontId="4"/>
  </si>
  <si>
    <t>B-1-7-1</t>
    <phoneticPr fontId="4"/>
  </si>
  <si>
    <t>B-1-7-2</t>
    <phoneticPr fontId="4"/>
  </si>
  <si>
    <t>B-1-7-3</t>
    <phoneticPr fontId="4"/>
  </si>
  <si>
    <t>（３）ソーラーカーポート、垂直型ソーラーのパワコン出力合計が10kW以上である。</t>
    <rPh sb="25" eb="29">
      <t>シュツリョクゴウケイ</t>
    </rPh>
    <rPh sb="34" eb="36">
      <t>イジョウ</t>
    </rPh>
    <phoneticPr fontId="5"/>
  </si>
  <si>
    <t>　　　ソーラーカーポート、垂直型ソーラーの積載率は１以上である。</t>
    <rPh sb="21" eb="23">
      <t>セキサイ</t>
    </rPh>
    <rPh sb="23" eb="24">
      <t>リツ</t>
    </rPh>
    <rPh sb="26" eb="28">
      <t>イジョウ</t>
    </rPh>
    <phoneticPr fontId="5"/>
  </si>
  <si>
    <t>目標価格更時注意</t>
    <rPh sb="0" eb="2">
      <t>モクヒョウ</t>
    </rPh>
    <rPh sb="2" eb="4">
      <t>カカク</t>
    </rPh>
    <rPh sb="4" eb="5">
      <t>サラ</t>
    </rPh>
    <rPh sb="5" eb="6">
      <t>ジ</t>
    </rPh>
    <rPh sb="6" eb="8">
      <t>チュウイ</t>
    </rPh>
    <phoneticPr fontId="4"/>
  </si>
  <si>
    <t>設置形態</t>
    <rPh sb="0" eb="4">
      <t>セッチケイタイ</t>
    </rPh>
    <phoneticPr fontId="4"/>
  </si>
  <si>
    <t>　　　ソーラーロードのシステム出力が3kW以上である。</t>
    <rPh sb="15" eb="17">
      <t>シュツリョク</t>
    </rPh>
    <rPh sb="21" eb="23">
      <t>イジョウ</t>
    </rPh>
    <phoneticPr fontId="5"/>
  </si>
  <si>
    <t>垂直型ソーラー</t>
    <rPh sb="0" eb="3">
      <t>スイチョクガタ</t>
    </rPh>
    <phoneticPr fontId="4"/>
  </si>
  <si>
    <t>総事業費　合計</t>
    <rPh sb="0" eb="4">
      <t>ソウジギョウヒ</t>
    </rPh>
    <phoneticPr fontId="4"/>
  </si>
  <si>
    <t>寄付金その他の収入　合計</t>
    <rPh sb="0" eb="3">
      <t>キフキン</t>
    </rPh>
    <rPh sb="5" eb="6">
      <t>タ</t>
    </rPh>
    <rPh sb="7" eb="9">
      <t>シュウニュウ</t>
    </rPh>
    <phoneticPr fontId="5"/>
  </si>
  <si>
    <t>差引額　合計</t>
    <rPh sb="0" eb="3">
      <t>サシヒキガク</t>
    </rPh>
    <phoneticPr fontId="5"/>
  </si>
  <si>
    <t>補助対象経費　合計</t>
    <rPh sb="0" eb="6">
      <t>ホジョタイショウケイヒ</t>
    </rPh>
    <phoneticPr fontId="5"/>
  </si>
  <si>
    <t>基準額　合計</t>
    <rPh sb="0" eb="3">
      <t>キジュンガク</t>
    </rPh>
    <phoneticPr fontId="5"/>
  </si>
  <si>
    <t>選定額　合計</t>
    <rPh sb="0" eb="3">
      <t>センテイガク</t>
    </rPh>
    <phoneticPr fontId="5"/>
  </si>
  <si>
    <t>補助基本額　合計</t>
    <rPh sb="0" eb="2">
      <t>ホジョ</t>
    </rPh>
    <rPh sb="2" eb="5">
      <t>キホンガク</t>
    </rPh>
    <phoneticPr fontId="5"/>
  </si>
  <si>
    <t>補助金所要額　合計</t>
    <rPh sb="0" eb="3">
      <t>ホジョキン</t>
    </rPh>
    <rPh sb="3" eb="6">
      <t>ショヨウガク</t>
    </rPh>
    <phoneticPr fontId="5"/>
  </si>
  <si>
    <t>市区町村以下</t>
    <rPh sb="0" eb="4">
      <t>シクチョウソン</t>
    </rPh>
    <rPh sb="4" eb="6">
      <t>イカ</t>
    </rPh>
    <phoneticPr fontId="4"/>
  </si>
  <si>
    <t>実施場所都道府県</t>
    <rPh sb="0" eb="4">
      <t>ジッシバショ</t>
    </rPh>
    <rPh sb="4" eb="8">
      <t>トドウフケン</t>
    </rPh>
    <phoneticPr fontId="4"/>
  </si>
  <si>
    <t>実施場所市区町村</t>
    <rPh sb="0" eb="4">
      <t>ジッシバショ</t>
    </rPh>
    <rPh sb="4" eb="8">
      <t>シクチョウソン</t>
    </rPh>
    <phoneticPr fontId="4"/>
  </si>
  <si>
    <t>実施場所市区町村以下</t>
    <rPh sb="0" eb="4">
      <t>ジッシバショ</t>
    </rPh>
    <rPh sb="4" eb="6">
      <t>シク</t>
    </rPh>
    <rPh sb="6" eb="8">
      <t>チョウソン</t>
    </rPh>
    <rPh sb="8" eb="10">
      <t>イカ</t>
    </rPh>
    <phoneticPr fontId="4"/>
  </si>
  <si>
    <t>ソーラーカーポート・垂直型ソーラー太陽電池モジュール出力合計</t>
    <rPh sb="10" eb="13">
      <t>スイチョクガタ</t>
    </rPh>
    <rPh sb="17" eb="19">
      <t>タイヨウ</t>
    </rPh>
    <rPh sb="19" eb="21">
      <t>デンチ</t>
    </rPh>
    <rPh sb="26" eb="28">
      <t>シュツリョク</t>
    </rPh>
    <rPh sb="28" eb="30">
      <t>ゴウケイ</t>
    </rPh>
    <phoneticPr fontId="4"/>
  </si>
  <si>
    <t>ソーラーカーポート・垂直型ソーラー太陽電池モジュール出力合計</t>
    <rPh sb="17" eb="21">
      <t>タイヨウデンチ</t>
    </rPh>
    <rPh sb="26" eb="28">
      <t>シュツリョク</t>
    </rPh>
    <rPh sb="28" eb="30">
      <t>ゴウケイ</t>
    </rPh>
    <phoneticPr fontId="5"/>
  </si>
  <si>
    <t>ソーラーカーポート・垂直型ソーラーパワーコンディショナ出力合計</t>
    <rPh sb="27" eb="29">
      <t>シュツリョク</t>
    </rPh>
    <rPh sb="29" eb="31">
      <t>ゴウケイ</t>
    </rPh>
    <phoneticPr fontId="5"/>
  </si>
  <si>
    <t>ソーラーカーポート・垂直型ソーラーパワーコンディショナ出力合計</t>
    <phoneticPr fontId="4"/>
  </si>
  <si>
    <t>a 促進区域</t>
    <rPh sb="2" eb="6">
      <t>ソクシンクイキ</t>
    </rPh>
    <phoneticPr fontId="4"/>
  </si>
  <si>
    <t>b フェーズフリー</t>
    <phoneticPr fontId="4"/>
  </si>
  <si>
    <t>c RE100</t>
    <phoneticPr fontId="4"/>
  </si>
  <si>
    <t>d 再エネ100</t>
    <rPh sb="2" eb="3">
      <t>サイ</t>
    </rPh>
    <phoneticPr fontId="4"/>
  </si>
  <si>
    <t>e SBT</t>
    <phoneticPr fontId="4"/>
  </si>
  <si>
    <t>f TCFD</t>
    <phoneticPr fontId="4"/>
  </si>
  <si>
    <t>g 削減目標</t>
    <rPh sb="2" eb="6">
      <t>サクゲンモクヒョウ</t>
    </rPh>
    <phoneticPr fontId="4"/>
  </si>
  <si>
    <t>h デコ活</t>
    <rPh sb="4" eb="5">
      <t>カツ</t>
    </rPh>
    <phoneticPr fontId="4"/>
  </si>
  <si>
    <t>I エコファースト</t>
    <phoneticPr fontId="4"/>
  </si>
  <si>
    <t>①規定、要領、QA</t>
    <rPh sb="1" eb="3">
      <t>キテイ</t>
    </rPh>
    <rPh sb="4" eb="6">
      <t>ヨウリョウ</t>
    </rPh>
    <phoneticPr fontId="4"/>
  </si>
  <si>
    <t>②共同申請</t>
    <rPh sb="1" eb="5">
      <t>キョウドウシンセイ</t>
    </rPh>
    <phoneticPr fontId="4"/>
  </si>
  <si>
    <t>③オンサイト</t>
    <phoneticPr fontId="4"/>
  </si>
  <si>
    <t>④事業継続</t>
    <rPh sb="1" eb="5">
      <t>ジギョウケイゾク</t>
    </rPh>
    <phoneticPr fontId="4"/>
  </si>
  <si>
    <t>⑤環境価値</t>
    <rPh sb="1" eb="5">
      <t>カンキョウカチ</t>
    </rPh>
    <phoneticPr fontId="4"/>
  </si>
  <si>
    <t>⑥FIT・FIP</t>
    <phoneticPr fontId="4"/>
  </si>
  <si>
    <t>⑦自己託送</t>
    <rPh sb="1" eb="5">
      <t>ジコタクソウ</t>
    </rPh>
    <phoneticPr fontId="4"/>
  </si>
  <si>
    <t>⑧廃棄費用</t>
    <rPh sb="1" eb="5">
      <t>ハイキヒヨウ</t>
    </rPh>
    <phoneticPr fontId="4"/>
  </si>
  <si>
    <t>⑨補助金併用</t>
    <rPh sb="1" eb="4">
      <t>ホジョキン</t>
    </rPh>
    <rPh sb="4" eb="6">
      <t>ヘイヨウ</t>
    </rPh>
    <phoneticPr fontId="4"/>
  </si>
  <si>
    <t>⑩地域レジ</t>
    <rPh sb="1" eb="3">
      <t>チイキ</t>
    </rPh>
    <phoneticPr fontId="4"/>
  </si>
  <si>
    <t>⑪事業策定ガイドライン</t>
    <rPh sb="1" eb="5">
      <t>ジギョウサクテイ</t>
    </rPh>
    <phoneticPr fontId="4"/>
  </si>
  <si>
    <t>⑫説明会</t>
    <rPh sb="1" eb="4">
      <t>セツメイカイ</t>
    </rPh>
    <phoneticPr fontId="4"/>
  </si>
  <si>
    <t>車載型蓄電池台数</t>
    <rPh sb="6" eb="8">
      <t>ダイスウ</t>
    </rPh>
    <phoneticPr fontId="4"/>
  </si>
  <si>
    <t>充放電設備台数</t>
    <rPh sb="5" eb="7">
      <t>ダイスウ</t>
    </rPh>
    <phoneticPr fontId="4"/>
  </si>
  <si>
    <t>充電設備台数</t>
    <rPh sb="4" eb="6">
      <t>ダイスウ</t>
    </rPh>
    <phoneticPr fontId="4"/>
  </si>
  <si>
    <t>小数点第２位以下切捨</t>
    <rPh sb="0" eb="3">
      <t>ショウスウテン</t>
    </rPh>
    <rPh sb="3" eb="4">
      <t>ダイ</t>
    </rPh>
    <rPh sb="5" eb="6">
      <t>イ</t>
    </rPh>
    <rPh sb="6" eb="8">
      <t>イカ</t>
    </rPh>
    <rPh sb="8" eb="10">
      <t>キリシャ</t>
    </rPh>
    <phoneticPr fontId="5"/>
  </si>
  <si>
    <t>その他：</t>
    <phoneticPr fontId="5"/>
  </si>
  <si>
    <t>需要場所の年間CO2排出量(B＝A×0.416 (kg-CO2/kWh))</t>
    <phoneticPr fontId="4"/>
  </si>
  <si>
    <t>太陽光発電によるCO2削減量(Fpv=Dpv×0.416(kg-CO2/kWh))</t>
    <phoneticPr fontId="4"/>
  </si>
  <si>
    <t>【応募申請用】</t>
    <rPh sb="1" eb="6">
      <t>オウボシンセイヨウ</t>
    </rPh>
    <phoneticPr fontId="4"/>
  </si>
  <si>
    <t>【交付申請用】</t>
    <rPh sb="1" eb="3">
      <t>コウフ</t>
    </rPh>
    <phoneticPr fontId="4"/>
  </si>
  <si>
    <t>【完了実績報告用】</t>
    <rPh sb="1" eb="7">
      <t>カンリョウジッセキホウコク</t>
    </rPh>
    <phoneticPr fontId="4"/>
  </si>
  <si>
    <t>【経費内訳】</t>
  </si>
  <si>
    <t>【経費所要額精算調書】</t>
    <rPh sb="3" eb="5">
      <t>ショヨウ</t>
    </rPh>
    <rPh sb="5" eb="6">
      <t>ガク</t>
    </rPh>
    <rPh sb="6" eb="8">
      <t>セイサン</t>
    </rPh>
    <rPh sb="8" eb="10">
      <t>チョウショ</t>
    </rPh>
    <phoneticPr fontId="4"/>
  </si>
  <si>
    <t>所要経費</t>
    <rPh sb="0" eb="2">
      <t>ショヨウ</t>
    </rPh>
    <rPh sb="2" eb="4">
      <t>ケイヒ</t>
    </rPh>
    <phoneticPr fontId="21"/>
  </si>
  <si>
    <t>(4) 補助対象経費</t>
    <phoneticPr fontId="20"/>
  </si>
  <si>
    <t>(5) 基準額</t>
    <phoneticPr fontId="20"/>
  </si>
  <si>
    <t>(6) 選定額</t>
    <rPh sb="4" eb="6">
      <t>センテイ</t>
    </rPh>
    <rPh sb="6" eb="7">
      <t>ガク</t>
    </rPh>
    <phoneticPr fontId="21"/>
  </si>
  <si>
    <t>(7) 補助基本額</t>
    <rPh sb="4" eb="6">
      <t>ホジョ</t>
    </rPh>
    <rPh sb="6" eb="8">
      <t>キホン</t>
    </rPh>
    <rPh sb="8" eb="9">
      <t>ガク</t>
    </rPh>
    <phoneticPr fontId="61"/>
  </si>
  <si>
    <t>　※(4)と(5)を比較して
　　少ない方の額</t>
    <rPh sb="10" eb="12">
      <t>ヒカク</t>
    </rPh>
    <rPh sb="17" eb="18">
      <t>スク</t>
    </rPh>
    <rPh sb="20" eb="21">
      <t>ホウ</t>
    </rPh>
    <rPh sb="22" eb="23">
      <t>ガク</t>
    </rPh>
    <phoneticPr fontId="21"/>
  </si>
  <si>
    <t>　※(3)と(6)を比較して
　　少ない方の額</t>
    <rPh sb="10" eb="12">
      <t>ヒカク</t>
    </rPh>
    <rPh sb="17" eb="18">
      <t>スク</t>
    </rPh>
    <rPh sb="20" eb="21">
      <t>ホウ</t>
    </rPh>
    <rPh sb="22" eb="23">
      <t>ガク</t>
    </rPh>
    <phoneticPr fontId="61"/>
  </si>
  <si>
    <t xml:space="preserve"> ※交付決定通知の「補助基本額」</t>
    <phoneticPr fontId="4"/>
  </si>
  <si>
    <t>導入設備</t>
    <rPh sb="0" eb="4">
      <t>ドウニュウセツビ</t>
    </rPh>
    <phoneticPr fontId="4"/>
  </si>
  <si>
    <t>補助率等</t>
    <rPh sb="0" eb="4">
      <t>ホジョリツトウ</t>
    </rPh>
    <phoneticPr fontId="4"/>
  </si>
  <si>
    <t>設備容量</t>
    <rPh sb="0" eb="4">
      <t>セツビヨウリョウ</t>
    </rPh>
    <phoneticPr fontId="4"/>
  </si>
  <si>
    <t>ソーラーカーポート
垂直型ソーラー</t>
    <rPh sb="10" eb="12">
      <t>スイチョク</t>
    </rPh>
    <rPh sb="12" eb="13">
      <t>ガタ</t>
    </rPh>
    <phoneticPr fontId="20"/>
  </si>
  <si>
    <t>8万円/kW</t>
    <phoneticPr fontId="4"/>
  </si>
  <si>
    <t>円</t>
    <rPh sb="0" eb="1">
      <t>エン</t>
    </rPh>
    <phoneticPr fontId="20"/>
  </si>
  <si>
    <t xml:space="preserve"> </t>
    <phoneticPr fontId="20"/>
  </si>
  <si>
    <t>定置用蓄電池</t>
    <rPh sb="0" eb="3">
      <t>テイチヨウ</t>
    </rPh>
    <phoneticPr fontId="5"/>
  </si>
  <si>
    <t>定額又は補助率１／３</t>
    <rPh sb="0" eb="3">
      <t>テイガクマタ</t>
    </rPh>
    <rPh sb="4" eb="7">
      <t>ホジョリツ</t>
    </rPh>
    <phoneticPr fontId="4"/>
  </si>
  <si>
    <t>車載蓄電池、充放電設備、充電設備</t>
    <rPh sb="0" eb="5">
      <t>シャサイチクデンチ</t>
    </rPh>
    <rPh sb="6" eb="11">
      <t>ジュウホウデンセツビ</t>
    </rPh>
    <rPh sb="12" eb="16">
      <t>ジュウデンセツビ</t>
    </rPh>
    <phoneticPr fontId="5"/>
  </si>
  <si>
    <t>CEV補助金の通り</t>
    <rPh sb="3" eb="6">
      <t>ホジョキン</t>
    </rPh>
    <rPh sb="7" eb="8">
      <t>トオ</t>
    </rPh>
    <phoneticPr fontId="4"/>
  </si>
  <si>
    <t>－</t>
    <phoneticPr fontId="4"/>
  </si>
  <si>
    <t>補助率１／２</t>
    <rPh sb="0" eb="3">
      <t>ホジョリツ</t>
    </rPh>
    <phoneticPr fontId="4"/>
  </si>
  <si>
    <t>合　計</t>
    <rPh sb="0" eb="1">
      <t>ゴウ</t>
    </rPh>
    <rPh sb="2" eb="3">
      <t>ケイ</t>
    </rPh>
    <phoneticPr fontId="5"/>
  </si>
  <si>
    <t>　※(7)と(8)を比較して少ない額の千円未満切り捨て
    上限１億円</t>
    <rPh sb="10" eb="12">
      <t>ヒカク</t>
    </rPh>
    <rPh sb="14" eb="15">
      <t>スク</t>
    </rPh>
    <rPh sb="17" eb="18">
      <t>ガク</t>
    </rPh>
    <rPh sb="32" eb="34">
      <t>ジョウゲン</t>
    </rPh>
    <rPh sb="35" eb="37">
      <t>オクエン</t>
    </rPh>
    <phoneticPr fontId="21"/>
  </si>
  <si>
    <t>設備内訳</t>
    <rPh sb="0" eb="4">
      <t>セツビウチワケ</t>
    </rPh>
    <phoneticPr fontId="4"/>
  </si>
  <si>
    <r>
      <rPr>
        <sz val="9"/>
        <rFont val="ＭＳ 明朝"/>
        <family val="1"/>
        <charset val="128"/>
      </rPr>
      <t>円</t>
    </r>
    <rPh sb="0" eb="1">
      <t>エン</t>
    </rPh>
    <phoneticPr fontId="20"/>
  </si>
  <si>
    <t>(8)執行団体が必要と認めた額</t>
    <rPh sb="3" eb="7">
      <t>シッコウダンタイ</t>
    </rPh>
    <rPh sb="8" eb="10">
      <t>ヒツヨウ</t>
    </rPh>
    <rPh sb="11" eb="12">
      <t>ミト</t>
    </rPh>
    <rPh sb="14" eb="15">
      <t>ガク</t>
    </rPh>
    <phoneticPr fontId="4"/>
  </si>
  <si>
    <r>
      <t xml:space="preserve"> </t>
    </r>
    <r>
      <rPr>
        <sz val="6"/>
        <rFont val="ＭＳ 明朝"/>
        <family val="1"/>
        <charset val="128"/>
      </rPr>
      <t>※交付申請時には採択通知の「補助金所要内示額」</t>
    </r>
    <rPh sb="2" eb="7">
      <t>コウフシンセイジ</t>
    </rPh>
    <rPh sb="9" eb="13">
      <t>サイタクツウチ</t>
    </rPh>
    <rPh sb="15" eb="18">
      <t>ホジョキン</t>
    </rPh>
    <rPh sb="18" eb="23">
      <t>ショヨウナイジガク</t>
    </rPh>
    <phoneticPr fontId="20"/>
  </si>
  <si>
    <t>「(5)基準額」の
内訳</t>
    <rPh sb="4" eb="7">
      <t>キジュンガク</t>
    </rPh>
    <rPh sb="10" eb="12">
      <t>ウチワケ</t>
    </rPh>
    <phoneticPr fontId="5"/>
  </si>
  <si>
    <t>「(4)補助対象経費」の
内訳</t>
    <rPh sb="13" eb="15">
      <t>ウチワケ</t>
    </rPh>
    <phoneticPr fontId="20"/>
  </si>
  <si>
    <t>(9) 補助金所要額</t>
    <phoneticPr fontId="4"/>
  </si>
  <si>
    <t>※寄付金その他の収入がある
  　　 場合は入力すること</t>
    <phoneticPr fontId="4"/>
  </si>
  <si>
    <t>(3) 差引額</t>
    <rPh sb="4" eb="6">
      <t>サシヒキ</t>
    </rPh>
    <rPh sb="6" eb="7">
      <t>ガク</t>
    </rPh>
    <phoneticPr fontId="21"/>
  </si>
  <si>
    <t>　　　※(1)-(2)</t>
    <phoneticPr fontId="4"/>
  </si>
  <si>
    <t>(1) 総事業費　</t>
    <rPh sb="4" eb="8">
      <t>ソウジギョウヒ</t>
    </rPh>
    <phoneticPr fontId="21"/>
  </si>
  <si>
    <r>
      <t>(2) 寄付金その他の収入　　</t>
    </r>
    <r>
      <rPr>
        <sz val="6"/>
        <rFont val="ＭＳ 明朝"/>
        <family val="1"/>
        <charset val="128"/>
      </rPr>
      <t xml:space="preserve"> </t>
    </r>
    <rPh sb="4" eb="7">
      <t>キフキン</t>
    </rPh>
    <rPh sb="9" eb="10">
      <t>タ</t>
    </rPh>
    <rPh sb="11" eb="13">
      <t>シュウニュウ</t>
    </rPh>
    <phoneticPr fontId="21"/>
  </si>
  <si>
    <t>【応募申請用】</t>
    <phoneticPr fontId="4"/>
  </si>
  <si>
    <t>↑計算用（非表示）</t>
    <rPh sb="1" eb="4">
      <t>ケイサンヨウ</t>
    </rPh>
    <rPh sb="5" eb="8">
      <t>ヒヒョウジ</t>
    </rPh>
    <phoneticPr fontId="4"/>
  </si>
  <si>
    <r>
      <t xml:space="preserve"> </t>
    </r>
    <r>
      <rPr>
        <sz val="6"/>
        <rFont val="ＭＳ 明朝"/>
        <family val="1"/>
        <charset val="128"/>
      </rPr>
      <t>※交付決定通知の
　「補助金の額」</t>
    </r>
    <rPh sb="14" eb="15">
      <t>キン</t>
    </rPh>
    <phoneticPr fontId="20"/>
  </si>
  <si>
    <t>充放電設備</t>
    <rPh sb="0" eb="3">
      <t>ジュウホウデン</t>
    </rPh>
    <rPh sb="3" eb="5">
      <t>セツビ</t>
    </rPh>
    <phoneticPr fontId="4"/>
  </si>
  <si>
    <t>基準額（補助対象経費×1/2）</t>
    <rPh sb="0" eb="3">
      <t>キジュンガク</t>
    </rPh>
    <rPh sb="4" eb="10">
      <t>ホジョタイショウケイヒ</t>
    </rPh>
    <phoneticPr fontId="4"/>
  </si>
  <si>
    <t>ソーラーロードの基準額算定</t>
    <rPh sb="8" eb="11">
      <t>キジュンガク</t>
    </rPh>
    <rPh sb="11" eb="13">
      <t>サンテイ</t>
    </rPh>
    <phoneticPr fontId="4"/>
  </si>
  <si>
    <t>※根拠資料（見積書等）No.</t>
    <phoneticPr fontId="4"/>
  </si>
  <si>
    <t>メーカー名・車　名</t>
    <phoneticPr fontId="4"/>
  </si>
  <si>
    <t>根拠資料
（見積書等）No.</t>
    <phoneticPr fontId="4"/>
  </si>
  <si>
    <t>IP通信機能の有無</t>
    <phoneticPr fontId="4"/>
  </si>
  <si>
    <t>「有」の場合：JC-STAR適合ラベルの登録番号（16桁）</t>
    <phoneticPr fontId="4"/>
  </si>
  <si>
    <t>IP通信機能を有する機器がJC-STAR適合ラベル取得製品でない理由（最も該当するもの）</t>
    <phoneticPr fontId="4"/>
  </si>
  <si>
    <t>①製品の不在：検討している出力・容量・仕様に適合するラベル取得製品が市場に存在することが確認できなかった</t>
    <phoneticPr fontId="4"/>
  </si>
  <si>
    <t>②動作保証の欠如：ラベル取得製品は存在するが、メーカーが動作・性能を保証する機器構成（組み合わせ）が実現できない</t>
    <phoneticPr fontId="4"/>
  </si>
  <si>
    <t>③施工・設置不可：ラベル取得製品は存在するが、現場の特殊な設置条件や施工条件に合致しない</t>
    <phoneticPr fontId="4"/>
  </si>
  <si>
    <t>④入手困難：ラベル取得製品は存在するが、事業完了期限までの調達が見込めない（または入手が困難である）</t>
    <rPh sb="1" eb="3">
      <t>ニュウシュ</t>
    </rPh>
    <rPh sb="3" eb="5">
      <t>コンナン</t>
    </rPh>
    <rPh sb="20" eb="22">
      <t>ジギョウ</t>
    </rPh>
    <rPh sb="22" eb="24">
      <t>カンリョウ</t>
    </rPh>
    <rPh sb="24" eb="26">
      <t>キゲン</t>
    </rPh>
    <rPh sb="29" eb="31">
      <t>チョウタツ</t>
    </rPh>
    <rPh sb="32" eb="34">
      <t>ミコ</t>
    </rPh>
    <rPh sb="41" eb="43">
      <t>ニュウシュ</t>
    </rPh>
    <rPh sb="44" eb="46">
      <t>コンナン</t>
    </rPh>
    <phoneticPr fontId="5"/>
  </si>
  <si>
    <t>①製品の不在：検討している出力・容量・仕様に適合するラベル取得製品が市場に存在することが確認できなかった</t>
  </si>
  <si>
    <r>
      <t>蓄電池に由来する削減量(Fb=Db×</t>
    </r>
    <r>
      <rPr>
        <sz val="9"/>
        <rFont val="游ゴシック"/>
        <family val="3"/>
        <charset val="128"/>
        <scheme val="minor"/>
      </rPr>
      <t>0.416</t>
    </r>
    <r>
      <rPr>
        <sz val="9"/>
        <color theme="1"/>
        <rFont val="游ゴシック"/>
        <family val="3"/>
        <charset val="128"/>
        <scheme val="minor"/>
      </rPr>
      <t>(kg-CO2/kWh))</t>
    </r>
    <phoneticPr fontId="4"/>
  </si>
  <si>
    <t>CO2削減コスト(H)</t>
    <rPh sb="3" eb="5">
      <t>サクゲン</t>
    </rPh>
    <phoneticPr fontId="4"/>
  </si>
  <si>
    <t>B-12</t>
    <phoneticPr fontId="4"/>
  </si>
  <si>
    <t>B-11</t>
  </si>
  <si>
    <t>IoT製品のセキュリティ対策に関する根拠資料</t>
    <rPh sb="3" eb="5">
      <t>セイヒン</t>
    </rPh>
    <rPh sb="12" eb="14">
      <t>タイサク</t>
    </rPh>
    <rPh sb="15" eb="16">
      <t>カン</t>
    </rPh>
    <rPh sb="18" eb="22">
      <t>コンキョシリョウ</t>
    </rPh>
    <phoneticPr fontId="4"/>
  </si>
  <si>
    <t>ランニングコスト算定根拠</t>
    <rPh sb="8" eb="12">
      <t>サンテイコンキョ</t>
    </rPh>
    <phoneticPr fontId="4"/>
  </si>
  <si>
    <t>C0-2経費区分集計表3</t>
    <phoneticPr fontId="4"/>
  </si>
  <si>
    <t xml:space="preserve"> JC-STAR適合ラベル取得製品の確認事項</t>
    <phoneticPr fontId="4"/>
  </si>
  <si>
    <t>費目・細分</t>
    <phoneticPr fontId="4"/>
  </si>
  <si>
    <t>補助対象
/対象外</t>
    <phoneticPr fontId="4"/>
  </si>
  <si>
    <t>付帯工事費</t>
    <rPh sb="0" eb="4">
      <t>フタイコウジ</t>
    </rPh>
    <rPh sb="4" eb="5">
      <t>ヒ</t>
    </rPh>
    <phoneticPr fontId="5"/>
  </si>
  <si>
    <t>付帯工事費</t>
    <phoneticPr fontId="4"/>
  </si>
  <si>
    <t>機械器具費</t>
    <phoneticPr fontId="4"/>
  </si>
  <si>
    <t>設備費</t>
    <phoneticPr fontId="4"/>
  </si>
  <si>
    <t>業務費</t>
    <phoneticPr fontId="4"/>
  </si>
  <si>
    <t>事務費</t>
    <phoneticPr fontId="4"/>
  </si>
  <si>
    <t>数量
(A)</t>
    <rPh sb="0" eb="2">
      <t>スウリョウ</t>
    </rPh>
    <phoneticPr fontId="5"/>
  </si>
  <si>
    <t>単価
(B)</t>
    <rPh sb="0" eb="2">
      <t>タンカ</t>
    </rPh>
    <phoneticPr fontId="5"/>
  </si>
  <si>
    <t>金額 [円]
(C)=
(A)×(B)</t>
    <rPh sb="0" eb="2">
      <t>キンガク</t>
    </rPh>
    <rPh sb="4" eb="5">
      <t>エン</t>
    </rPh>
    <phoneticPr fontId="5"/>
  </si>
  <si>
    <t>数量
(A)</t>
    <phoneticPr fontId="4"/>
  </si>
  <si>
    <t>単価 [円]
(B)</t>
    <phoneticPr fontId="4"/>
  </si>
  <si>
    <t>金額 [円]
(C)=
(A)×(B)</t>
    <phoneticPr fontId="4"/>
  </si>
  <si>
    <t>直接経費</t>
    <rPh sb="0" eb="2">
      <t>チョクセツ</t>
    </rPh>
    <rPh sb="2" eb="4">
      <t>ケイヒ</t>
    </rPh>
    <phoneticPr fontId="1"/>
  </si>
  <si>
    <t>共通仮設費</t>
    <rPh sb="0" eb="2">
      <t>キョウツウ</t>
    </rPh>
    <rPh sb="2" eb="4">
      <t>カセツ</t>
    </rPh>
    <rPh sb="4" eb="5">
      <t>ヒ</t>
    </rPh>
    <phoneticPr fontId="1"/>
  </si>
  <si>
    <t>現場管理費</t>
    <phoneticPr fontId="4"/>
  </si>
  <si>
    <t>一般管理費</t>
    <rPh sb="0" eb="2">
      <t>イッパン</t>
    </rPh>
    <rPh sb="2" eb="5">
      <t>カンリヒ</t>
    </rPh>
    <phoneticPr fontId="1"/>
  </si>
  <si>
    <t>付帯工事費</t>
    <rPh sb="0" eb="2">
      <t>フタイ</t>
    </rPh>
    <rPh sb="2" eb="4">
      <t>コウジ</t>
    </rPh>
    <rPh sb="4" eb="5">
      <t>ヒ</t>
    </rPh>
    <phoneticPr fontId="1"/>
  </si>
  <si>
    <t>機械器具費</t>
    <rPh sb="0" eb="2">
      <t>キカイ</t>
    </rPh>
    <rPh sb="2" eb="4">
      <t>キグ</t>
    </rPh>
    <rPh sb="4" eb="5">
      <t>ヒ</t>
    </rPh>
    <phoneticPr fontId="1"/>
  </si>
  <si>
    <t>測量及試験費</t>
    <phoneticPr fontId="4"/>
  </si>
  <si>
    <t>測量及試験費</t>
    <rPh sb="0" eb="3">
      <t>ソクリョウオヨ</t>
    </rPh>
    <rPh sb="3" eb="6">
      <t>シケンヒ</t>
    </rPh>
    <phoneticPr fontId="5"/>
  </si>
  <si>
    <t>二酸化炭素排出抑制対策事業費等補助金
（民間企業等による再エネの導入及び地域共生加速化事業）
設置場所の特性に応じた再エネ導入・価格低減促進事業のうち
駐車場型太陽光発電設備導入事業</t>
    <phoneticPr fontId="5"/>
  </si>
  <si>
    <t>　　　二酸化炭素排出抑制対策事業費等補助金
 　　　設置場所の特性に応じた再エネ導入・価格低減促進事業のうち
駐車場型太陽光発電設備導入事業</t>
    <phoneticPr fontId="4"/>
  </si>
  <si>
    <t>太陽光発電設備(ソーラーカーポート、垂直型ソーラー)の基準額算定</t>
    <rPh sb="0" eb="5">
      <t>タイヨウコウハツデン</t>
    </rPh>
    <rPh sb="5" eb="7">
      <t>セツビ</t>
    </rPh>
    <rPh sb="18" eb="21">
      <t>スイチョクガタ</t>
    </rPh>
    <rPh sb="27" eb="30">
      <t>キジュンガク</t>
    </rPh>
    <rPh sb="30" eb="32">
      <t>サンテイ</t>
    </rPh>
    <phoneticPr fontId="5"/>
  </si>
  <si>
    <t>発電量・CO2削減効果の算定根拠</t>
    <rPh sb="0" eb="3">
      <t>ハツデンリョウ</t>
    </rPh>
    <rPh sb="7" eb="9">
      <t>サクゲン</t>
    </rPh>
    <rPh sb="9" eb="11">
      <t>コウカ</t>
    </rPh>
    <rPh sb="12" eb="16">
      <t>サンテイコンキョ</t>
    </rPh>
    <phoneticPr fontId="4"/>
  </si>
  <si>
    <t>会社の概要</t>
    <rPh sb="0" eb="2">
      <t>カイシャ</t>
    </rPh>
    <rPh sb="3" eb="5">
      <t>ガイヨウ</t>
    </rPh>
    <phoneticPr fontId="1"/>
  </si>
  <si>
    <t>法人登記全部事項証明書</t>
    <rPh sb="0" eb="4">
      <t>ホウジントウキ</t>
    </rPh>
    <rPh sb="4" eb="11">
      <t>ゼンブジコウショウメイショ</t>
    </rPh>
    <phoneticPr fontId="1"/>
  </si>
  <si>
    <t>Ｄ-3</t>
    <phoneticPr fontId="4"/>
  </si>
  <si>
    <t>代表事業者の財務内容に関する書類</t>
    <rPh sb="0" eb="5">
      <t>ダイヒョウジギョウシャ</t>
    </rPh>
    <rPh sb="6" eb="10">
      <t>ザイムナイヨウ</t>
    </rPh>
    <rPh sb="11" eb="12">
      <t>カン</t>
    </rPh>
    <rPh sb="14" eb="16">
      <t>ショルイ</t>
    </rPh>
    <phoneticPr fontId="1"/>
  </si>
  <si>
    <t>Ｄ-4</t>
    <phoneticPr fontId="4"/>
  </si>
  <si>
    <t>その他参考資料</t>
    <rPh sb="2" eb="3">
      <t>タ</t>
    </rPh>
    <rPh sb="3" eb="7">
      <t>サンコウシリョウ</t>
    </rPh>
    <phoneticPr fontId="1"/>
  </si>
  <si>
    <t xml:space="preserve"> Ａ～E の電子データを保存（書面による提出の場合）</t>
    <rPh sb="12" eb="14">
      <t>ホゾン</t>
    </rPh>
    <phoneticPr fontId="1"/>
  </si>
  <si>
    <t>合計
(H)=
(D)+(G)</t>
    <rPh sb="0" eb="2">
      <t>ゴウケイ</t>
    </rPh>
    <phoneticPr fontId="5"/>
  </si>
  <si>
    <t>補助対象外
経費
 [円](G)</t>
    <rPh sb="0" eb="2">
      <t>ホジョ</t>
    </rPh>
    <rPh sb="2" eb="5">
      <t>タイショウガイ</t>
    </rPh>
    <rPh sb="6" eb="8">
      <t>ケイヒ</t>
    </rPh>
    <phoneticPr fontId="5"/>
  </si>
  <si>
    <t>補助対象
経費合計
(D)</t>
    <rPh sb="0" eb="2">
      <t>ホジョ</t>
    </rPh>
    <rPh sb="2" eb="4">
      <t>タイショウ</t>
    </rPh>
    <rPh sb="5" eb="7">
      <t>ケイヒ</t>
    </rPh>
    <rPh sb="7" eb="9">
      <t>ゴウケイ</t>
    </rPh>
    <phoneticPr fontId="5"/>
  </si>
  <si>
    <t>B-6_導入設備一覧表</t>
    <phoneticPr fontId="4"/>
  </si>
  <si>
    <t>記入例 　　※下記＜B-6　一覧表記載にあったっての留意事項＞を参照し設備一覧表を作成ください。</t>
    <rPh sb="0" eb="3">
      <t>キニュウレイ</t>
    </rPh>
    <rPh sb="7" eb="9">
      <t>カキ</t>
    </rPh>
    <rPh sb="32" eb="34">
      <t>サンショウ</t>
    </rPh>
    <rPh sb="35" eb="40">
      <t>セツビイチランヒョウ</t>
    </rPh>
    <rPh sb="41" eb="43">
      <t>サクセイ</t>
    </rPh>
    <phoneticPr fontId="4"/>
  </si>
  <si>
    <t>計測装置（既設）</t>
    <rPh sb="5" eb="7">
      <t>キセツ</t>
    </rPh>
    <phoneticPr fontId="4"/>
  </si>
  <si>
    <t>遠隔監視装置（既設）</t>
    <rPh sb="0" eb="2">
      <t>エンカク</t>
    </rPh>
    <rPh sb="2" eb="6">
      <t>カンシソウチ</t>
    </rPh>
    <rPh sb="7" eb="9">
      <t>キセツ</t>
    </rPh>
    <phoneticPr fontId="4"/>
  </si>
  <si>
    <r>
      <rPr>
        <b/>
        <sz val="16"/>
        <color rgb="FFFF0000"/>
        <rFont val="游ゴシック"/>
        <family val="3"/>
        <charset val="128"/>
        <scheme val="minor"/>
      </rPr>
      <t>＜B-6　一覧表記載にあたっての留意事項＞</t>
    </r>
    <r>
      <rPr>
        <b/>
        <sz val="11"/>
        <color rgb="FFFF0000"/>
        <rFont val="游ゴシック"/>
        <family val="3"/>
        <charset val="128"/>
        <scheme val="minor"/>
      </rPr>
      <t xml:space="preserve">
</t>
    </r>
    <r>
      <rPr>
        <b/>
        <sz val="11"/>
        <rFont val="游ゴシック"/>
        <family val="3"/>
        <charset val="128"/>
        <scheme val="minor"/>
      </rPr>
      <t>【導入設備の内訳】
〇ここに挙げる設備は、別添C0-2（経費区分集計表）において「設備費」に分類する主な機械、器具などとする。
・導入設備一覧に標準で記載すべきもの（例）
　　　　　　　ソーラーカーポート（太陽光モジュール含む）
　　　　　　　垂直型ソーラー
　　　　　　　ソーラーロード
　　　　　　　パワ－コンディショナ
　　　　　　　スマートロガー等のPCS専用の通信装置
　　　　　　　通信制御装置
　　　　　　　太陽光キュービクル（新設の場合）
　　　　　　　昇圧トランス（単独設置の時）
　　　　　　　蓄電池
　　　　　　　蓄電池用PCS（別途計上されている場合）
                          饋電盤（太陽光キュービクルへの送電用VCB盤など 、補助対象外にする場合は記載不要）
・下記は、原則一覧には記載不要
　　　　　　　改造部品（マルチメーター、継電器等）
　　　　　　　非常用コンセントボックスも50万以下であれば計上しない
〇</t>
    </r>
    <r>
      <rPr>
        <b/>
        <sz val="11"/>
        <color rgb="FFFF0000"/>
        <rFont val="游ゴシック"/>
        <family val="3"/>
        <charset val="128"/>
        <scheme val="minor"/>
      </rPr>
      <t>同一システム内で既設の EMS などに接続する場合は、B-6 で既存機器のメーカー名や型番を確認できるようにしてください。
　あわせて、「B-12 通信システム構成図」にも既設の EMS などに本補助事業で新規に導入する太陽光発電設備を接続する場合
　は、既設の機器についても図示し、接続関係が分かるようにしてください。</t>
    </r>
    <r>
      <rPr>
        <b/>
        <sz val="11"/>
        <rFont val="游ゴシック"/>
        <family val="3"/>
        <charset val="128"/>
        <scheme val="minor"/>
      </rPr>
      <t xml:space="preserve">
〇設備名および、設備を導入する場所（施設名、建物名など）の名称は原則、統一する。
・別添B-1 実施報告書における導入設備、導入場所の名称
・別添B-6導入設備内容　補足資料（敷地内の配置図、電気の系統図、制御線図等）における導入設備、導入場所の名称
・設備ごとのカタログ、仕様書等における設備名（必要に応じて、統一した設備名を補記）
・別添C0-2 経費区分集計表における設備名（必要に応じて、統一した設備名を補記）
〇発注先の業者が作成する図面、書類等において、これらの名称と一致しない名称が記述されている場合は、補助事業者において、実施報告書に記載している名称を補記する。</t>
    </r>
    <rPh sb="5" eb="8">
      <t>イチランヒョウ</t>
    </rPh>
    <rPh sb="8" eb="10">
      <t>キサイ</t>
    </rPh>
    <rPh sb="16" eb="20">
      <t>リュウイジコウ</t>
    </rPh>
    <rPh sb="72" eb="73">
      <t>オモ</t>
    </rPh>
    <rPh sb="105" eb="106">
      <t>レイ</t>
    </rPh>
    <rPh sb="144" eb="147">
      <t>スイチョクガタ</t>
    </rPh>
    <rPh sb="363" eb="368">
      <t>ホジョタイショウガイ</t>
    </rPh>
    <rPh sb="371" eb="373">
      <t>バアイ</t>
    </rPh>
    <rPh sb="374" eb="378">
      <t>キサイフヨウ</t>
    </rPh>
    <rPh sb="391" eb="393">
      <t>キサイホウコクホウコクホウコク</t>
    </rPh>
    <rPh sb="586" eb="588">
      <t>キセツ</t>
    </rPh>
    <rPh sb="702" eb="706">
      <t>ホソクシリョウ</t>
    </rPh>
    <rPh sb="726" eb="727">
      <t>トウ</t>
    </rPh>
    <phoneticPr fontId="4"/>
  </si>
  <si>
    <t>２者以上の事業者が共同申請する場合、全ての共同事業者が本補助事業の趣旨・目的を理解し、共同申請することに合意しています。（共同申請しない場合も、「Y」を選択してください。）</t>
    <rPh sb="1" eb="2">
      <t>シャ</t>
    </rPh>
    <rPh sb="2" eb="4">
      <t>イジョウ</t>
    </rPh>
    <rPh sb="5" eb="8">
      <t>ジギョウシャ</t>
    </rPh>
    <rPh sb="9" eb="11">
      <t>キョウドウ</t>
    </rPh>
    <rPh sb="11" eb="13">
      <t>シンセイ</t>
    </rPh>
    <rPh sb="15" eb="17">
      <t>バアイ</t>
    </rPh>
    <rPh sb="18" eb="19">
      <t>スベ</t>
    </rPh>
    <rPh sb="21" eb="26">
      <t>キョウドウジギョウシャ</t>
    </rPh>
    <rPh sb="27" eb="28">
      <t>ホン</t>
    </rPh>
    <rPh sb="28" eb="32">
      <t>ホジョジギョウ</t>
    </rPh>
    <rPh sb="33" eb="35">
      <t>シュシ</t>
    </rPh>
    <rPh sb="36" eb="38">
      <t>モクテキ</t>
    </rPh>
    <rPh sb="39" eb="41">
      <t>リカイ</t>
    </rPh>
    <rPh sb="43" eb="47">
      <t>キョウドウシンセイ</t>
    </rPh>
    <rPh sb="52" eb="54">
      <t>ゴウイ</t>
    </rPh>
    <rPh sb="61" eb="63">
      <t>キョウドウ</t>
    </rPh>
    <rPh sb="63" eb="65">
      <t>シンセイ</t>
    </rPh>
    <rPh sb="68" eb="70">
      <t>バアイ</t>
    </rPh>
    <rPh sb="76" eb="78">
      <t>センタク</t>
    </rPh>
    <phoneticPr fontId="5"/>
  </si>
  <si>
    <t>-</t>
    <phoneticPr fontId="4"/>
  </si>
  <si>
    <t>補助対象経費の容量単価 (((4)-D)/C)</t>
    <rPh sb="0" eb="6">
      <t>ホジョタイショウケイヒ</t>
    </rPh>
    <rPh sb="7" eb="9">
      <t>ヨウリョウ</t>
    </rPh>
    <rPh sb="9" eb="11">
      <t>タンカ</t>
    </rPh>
    <phoneticPr fontId="5"/>
  </si>
  <si>
    <t>B-5　令和8年度　事業の実施スケジュール</t>
    <rPh sb="4" eb="6">
      <t>レイワ</t>
    </rPh>
    <rPh sb="7" eb="9">
      <t>ネンド</t>
    </rPh>
    <phoneticPr fontId="4"/>
  </si>
  <si>
    <t>円/kW(令和8年度定数)</t>
    <rPh sb="5" eb="7">
      <t>レイワ</t>
    </rPh>
    <rPh sb="8" eb="10">
      <t>ネンド</t>
    </rPh>
    <rPh sb="10" eb="12">
      <t>テイスウ</t>
    </rPh>
    <phoneticPr fontId="5"/>
  </si>
  <si>
    <t>補助対象設備の処分制限期間（17年間）が経過するまで、本事業で取得した環境価値は需要家に帰属するものとし、カーボンクレジット、非化石証書、グリーン電力証書の制度を利用しません。</t>
    <rPh sb="40" eb="43">
      <t>ジュヨウカ</t>
    </rPh>
    <rPh sb="44" eb="46">
      <t>キゾク</t>
    </rPh>
    <phoneticPr fontId="5"/>
  </si>
  <si>
    <t>9. JC-STAR適合ラベル取得製品の確認　　　確認済</t>
    <rPh sb="25" eb="27">
      <t>カクニン</t>
    </rPh>
    <rPh sb="27" eb="28">
      <t>スミ</t>
    </rPh>
    <phoneticPr fontId="4"/>
  </si>
  <si>
    <t>円/kWh(千円未満切捨)</t>
    <rPh sb="6" eb="8">
      <t>センエン</t>
    </rPh>
    <rPh sb="8" eb="10">
      <t>ミマン</t>
    </rPh>
    <rPh sb="10" eb="11">
      <t>キリ</t>
    </rPh>
    <rPh sb="11" eb="12">
      <t>シャ</t>
    </rPh>
    <phoneticPr fontId="5"/>
  </si>
  <si>
    <t>※A、C、Dpv、Dbには、小数点以下を切捨てた数値を入力してください。</t>
    <rPh sb="24" eb="26">
      <t>スウチ</t>
    </rPh>
    <rPh sb="27" eb="29">
      <t>ニュウリョク</t>
    </rPh>
    <phoneticPr fontId="5"/>
  </si>
  <si>
    <t>※再エネ発電量（C）の根拠資料として、逆潮流防止等による出力制御等（休業日等の低消費電力時）
　を考慮しない発電シミュレーションデータをB-9-2として提出してください。</t>
    <rPh sb="1" eb="2">
      <t>サイ</t>
    </rPh>
    <rPh sb="4" eb="7">
      <t>ハツデンリョウ</t>
    </rPh>
    <rPh sb="11" eb="15">
      <t>コンキョシリョウ</t>
    </rPh>
    <rPh sb="19" eb="24">
      <t>ギャクチョウリュウボウシ</t>
    </rPh>
    <rPh sb="24" eb="25">
      <t>トウ</t>
    </rPh>
    <rPh sb="28" eb="32">
      <t>シュツリョクセイギョ</t>
    </rPh>
    <rPh sb="32" eb="33">
      <t>トウ</t>
    </rPh>
    <rPh sb="54" eb="56">
      <t>ハツデン</t>
    </rPh>
    <rPh sb="76" eb="78">
      <t>テイシュツ</t>
    </rPh>
    <phoneticPr fontId="5"/>
  </si>
  <si>
    <t>※自家消費量（Dpv、Db）の根拠資料は、逆潮流防止等による出力制御等（休業日等の低消費電力時）
　および蓄電池の充放電量を考慮した発電シミュレーションデータをB-9-2として提出してください。</t>
    <rPh sb="1" eb="6">
      <t>ジカショウヒリョウ</t>
    </rPh>
    <rPh sb="15" eb="19">
      <t>コンキョシリョウ</t>
    </rPh>
    <rPh sb="32" eb="34">
      <t>セイギョ</t>
    </rPh>
    <rPh sb="34" eb="35">
      <t>トウ</t>
    </rPh>
    <rPh sb="53" eb="56">
      <t>チクデンチ</t>
    </rPh>
    <rPh sb="57" eb="60">
      <t>ジュウホウデン</t>
    </rPh>
    <rPh sb="60" eb="61">
      <t>リョウ</t>
    </rPh>
    <rPh sb="62" eb="64">
      <t>コウリョ</t>
    </rPh>
    <rPh sb="66" eb="68">
      <t>ハツデン</t>
    </rPh>
    <rPh sb="88" eb="90">
      <t>テイシュツ</t>
    </rPh>
    <phoneticPr fontId="5"/>
  </si>
  <si>
    <t>定額/上限額 (E,P,Ｓの最小額）</t>
    <rPh sb="0" eb="2">
      <t>テイガク</t>
    </rPh>
    <rPh sb="3" eb="6">
      <t>ジョウゲンガク</t>
    </rPh>
    <rPh sb="14" eb="16">
      <t>サイショウ</t>
    </rPh>
    <rPh sb="16" eb="17">
      <t>ガク</t>
    </rPh>
    <phoneticPr fontId="5"/>
  </si>
  <si>
    <t>円(千円未満切捨)</t>
    <phoneticPr fontId="5"/>
  </si>
  <si>
    <t>A-1-1</t>
    <phoneticPr fontId="4"/>
  </si>
  <si>
    <t>A-1-1 事業者の基本情報</t>
    <rPh sb="6" eb="8">
      <t>ジギョウ</t>
    </rPh>
    <rPh sb="8" eb="9">
      <t>シャ</t>
    </rPh>
    <rPh sb="10" eb="12">
      <t>キホン</t>
    </rPh>
    <rPh sb="12" eb="14">
      <t>ジョウホウ</t>
    </rPh>
    <phoneticPr fontId="5"/>
  </si>
  <si>
    <t>※申請事業者全ての会社概要をD-1、代表事業者の法人登記全部事項証明書をD-2として提出してください。</t>
    <rPh sb="42" eb="44">
      <t>テイシュツ</t>
    </rPh>
    <phoneticPr fontId="5"/>
  </si>
  <si>
    <t>※該当する場合はその根拠資料をD-4として提出してください。</t>
    <rPh sb="1" eb="3">
      <t>ガイトウ</t>
    </rPh>
    <rPh sb="5" eb="7">
      <t>バアイ</t>
    </rPh>
    <rPh sb="10" eb="14">
      <t>コンキョシリョウ</t>
    </rPh>
    <phoneticPr fontId="5"/>
  </si>
  <si>
    <t>※自己所有方式以外の場合は、リース契約書、PPA契約書等の写しをD-4として提出してください。
　契約未締結の場合は契約書（案）でも結構です。</t>
    <rPh sb="1" eb="7">
      <t>ジコショユウホウシキ</t>
    </rPh>
    <rPh sb="7" eb="9">
      <t>イガイ</t>
    </rPh>
    <rPh sb="10" eb="12">
      <t>バアイ</t>
    </rPh>
    <rPh sb="17" eb="20">
      <t>ケイヤクショ</t>
    </rPh>
    <rPh sb="24" eb="27">
      <t>ケイヤクショ</t>
    </rPh>
    <rPh sb="27" eb="28">
      <t>トウ</t>
    </rPh>
    <rPh sb="29" eb="30">
      <t>ウツ</t>
    </rPh>
    <rPh sb="49" eb="54">
      <t>ケイヤクミテイケツ</t>
    </rPh>
    <rPh sb="55" eb="57">
      <t>バアイ</t>
    </rPh>
    <rPh sb="58" eb="61">
      <t>ケイヤクショ</t>
    </rPh>
    <rPh sb="62" eb="63">
      <t>アン</t>
    </rPh>
    <rPh sb="66" eb="68">
      <t>ケッコウ</t>
    </rPh>
    <phoneticPr fontId="5"/>
  </si>
  <si>
    <t>※導入設備の一覧表、設備レイアウト図、単線結線図等、各設備の仕様書をB-6として提出してください。</t>
    <rPh sb="1" eb="5">
      <t>ドウニュウセツビ</t>
    </rPh>
    <rPh sb="6" eb="9">
      <t>イチランヒョウ</t>
    </rPh>
    <rPh sb="10" eb="12">
      <t>セツビ</t>
    </rPh>
    <rPh sb="17" eb="18">
      <t>ズ</t>
    </rPh>
    <rPh sb="19" eb="24">
      <t>タンセンケッセンズ</t>
    </rPh>
    <rPh sb="24" eb="25">
      <t>トウ</t>
    </rPh>
    <rPh sb="26" eb="29">
      <t>カクセツビ</t>
    </rPh>
    <rPh sb="30" eb="33">
      <t>シヨウショ</t>
    </rPh>
    <rPh sb="40" eb="42">
      <t>テイシュツ</t>
    </rPh>
    <phoneticPr fontId="5"/>
  </si>
  <si>
    <t>※建築基準法に基づく基準風速、各自治体が定める垂直積雪量の根拠資料および強度計算書を
　B-6として提出してください。</t>
    <phoneticPr fontId="5"/>
  </si>
  <si>
    <t>※概算見積書または３者見積書をC1-3として提出し、C0-2に転記してください。</t>
    <rPh sb="1" eb="6">
      <t>ガイサンミツモリショ</t>
    </rPh>
    <rPh sb="10" eb="11">
      <t>シャ</t>
    </rPh>
    <rPh sb="11" eb="13">
      <t>ミツモリ</t>
    </rPh>
    <rPh sb="13" eb="14">
      <t>ショ</t>
    </rPh>
    <rPh sb="22" eb="24">
      <t>テイシュツ</t>
    </rPh>
    <rPh sb="31" eb="33">
      <t>テンキ</t>
    </rPh>
    <phoneticPr fontId="5"/>
  </si>
  <si>
    <t>※単体・連結の直近２決算期の貸借対照表及び損益計算書をD-3として提出してください。</t>
    <phoneticPr fontId="5"/>
  </si>
  <si>
    <t>※代表事業者の財務諸表が２期未満、又は債務超過等がある場合は、共同事業者による補助対象設備の財産
　処分期限内の事業継続に関する確約書を、当該共同事業者の財務諸表と共にD-3として提出して下さい。
　してください。　　　　　　　　　　　　　　　　　　　　　　　　　　　　　　　　　（単位：千円）</t>
    <rPh sb="1" eb="6">
      <t>ダイヒョウジギョウシャ</t>
    </rPh>
    <rPh sb="7" eb="11">
      <t>ザイムショヒョウ</t>
    </rPh>
    <rPh sb="14" eb="16">
      <t>ミマン</t>
    </rPh>
    <rPh sb="17" eb="18">
      <t>マタ</t>
    </rPh>
    <rPh sb="19" eb="23">
      <t>サイムチョウカ</t>
    </rPh>
    <rPh sb="23" eb="24">
      <t>トウ</t>
    </rPh>
    <rPh sb="27" eb="29">
      <t>バアイ</t>
    </rPh>
    <rPh sb="31" eb="36">
      <t>キョウドウジギョウシャ</t>
    </rPh>
    <rPh sb="43" eb="45">
      <t>セツビ</t>
    </rPh>
    <rPh sb="46" eb="48">
      <t>ザイサン</t>
    </rPh>
    <rPh sb="52" eb="54">
      <t>キゲン</t>
    </rPh>
    <rPh sb="54" eb="55">
      <t>ナイ</t>
    </rPh>
    <rPh sb="56" eb="60">
      <t>ジギョウケイゾク</t>
    </rPh>
    <rPh sb="61" eb="62">
      <t>カン</t>
    </rPh>
    <rPh sb="64" eb="67">
      <t>カクヤクショ</t>
    </rPh>
    <rPh sb="69" eb="71">
      <t>トウガイ</t>
    </rPh>
    <rPh sb="71" eb="73">
      <t>キョウドウ</t>
    </rPh>
    <rPh sb="73" eb="76">
      <t>ジギョウシャ</t>
    </rPh>
    <rPh sb="77" eb="81">
      <t>ザイムショヒョウ</t>
    </rPh>
    <rPh sb="82" eb="83">
      <t>トモ</t>
    </rPh>
    <rPh sb="94" eb="95">
      <t>クダ</t>
    </rPh>
    <rPh sb="141" eb="143">
      <t>タンイ</t>
    </rPh>
    <rPh sb="144" eb="146">
      <t>センエン</t>
    </rPh>
    <phoneticPr fontId="5"/>
  </si>
  <si>
    <t>※耐震強度計算書をB-6として提出してください。</t>
    <rPh sb="1" eb="3">
      <t>タイシン</t>
    </rPh>
    <rPh sb="3" eb="8">
      <t>キョウドケイサンショ</t>
    </rPh>
    <rPh sb="15" eb="17">
      <t>テイシュツ</t>
    </rPh>
    <phoneticPr fontId="4"/>
  </si>
  <si>
    <t>Excel及びPDF</t>
    <rPh sb="5" eb="6">
      <t>オヨ</t>
    </rPh>
    <phoneticPr fontId="4"/>
  </si>
  <si>
    <t>PPT及びExcel</t>
    <rPh sb="3" eb="4">
      <t>オヨ</t>
    </rPh>
    <phoneticPr fontId="4"/>
  </si>
  <si>
    <t>導入設備一覧表（本ファイル）、設備レイアウト図、単線結線図等、設備仕様書、強度計算書</t>
    <rPh sb="0" eb="2">
      <t>ドウニュウ</t>
    </rPh>
    <rPh sb="2" eb="4">
      <t>セツビ</t>
    </rPh>
    <rPh sb="4" eb="6">
      <t>イチラン</t>
    </rPh>
    <rPh sb="6" eb="7">
      <t>ヒョウ</t>
    </rPh>
    <rPh sb="15" eb="17">
      <t>セツビ</t>
    </rPh>
    <rPh sb="22" eb="23">
      <t>ズ</t>
    </rPh>
    <rPh sb="24" eb="30">
      <t>タンセンケッセンズトウ</t>
    </rPh>
    <rPh sb="31" eb="33">
      <t>セツビ</t>
    </rPh>
    <rPh sb="33" eb="36">
      <t>シヨウショ</t>
    </rPh>
    <rPh sb="37" eb="39">
      <t>キョウド</t>
    </rPh>
    <rPh sb="39" eb="42">
      <t>ケイサンショ</t>
    </rPh>
    <phoneticPr fontId="1"/>
  </si>
  <si>
    <t>※</t>
    <phoneticPr fontId="5"/>
  </si>
  <si>
    <t>補助金基準額((4)÷3)</t>
    <rPh sb="0" eb="3">
      <t>ホジョキン</t>
    </rPh>
    <rPh sb="3" eb="6">
      <t>キジュンガク</t>
    </rPh>
    <phoneticPr fontId="5"/>
  </si>
  <si>
    <t>基準額</t>
    <rPh sb="0" eb="3">
      <t>キジュンガク</t>
    </rPh>
    <phoneticPr fontId="5"/>
  </si>
  <si>
    <t>外部給電が可能な電気自動車又はプラグインハイブリッド自動車を導入するもので、同時に、充放電設備を導入します。</t>
    <rPh sb="0" eb="2">
      <t>ガイブ</t>
    </rPh>
    <rPh sb="2" eb="4">
      <t>キュウデン</t>
    </rPh>
    <rPh sb="5" eb="7">
      <t>カノウ</t>
    </rPh>
    <rPh sb="8" eb="10">
      <t>デンキ</t>
    </rPh>
    <rPh sb="10" eb="13">
      <t>ジドウシャ</t>
    </rPh>
    <rPh sb="13" eb="14">
      <t>マタ</t>
    </rPh>
    <rPh sb="26" eb="29">
      <t>ジドウシャ</t>
    </rPh>
    <rPh sb="30" eb="32">
      <t>ドウニュウ</t>
    </rPh>
    <rPh sb="38" eb="40">
      <t>ドウジ</t>
    </rPh>
    <rPh sb="42" eb="45">
      <t>ジュウホウデン</t>
    </rPh>
    <rPh sb="45" eb="47">
      <t>セツビ</t>
    </rPh>
    <rPh sb="48" eb="50">
      <t>ドウニュウ</t>
    </rPh>
    <phoneticPr fontId="4"/>
  </si>
  <si>
    <r>
      <t>【車載型蓄電池】設備費用の計</t>
    </r>
    <r>
      <rPr>
        <b/>
        <sz val="10"/>
        <rFont val="游ゴシック"/>
        <family val="3"/>
        <charset val="128"/>
        <scheme val="minor"/>
      </rPr>
      <t>（C０-2経費区分集計表3）</t>
    </r>
    <rPh sb="1" eb="3">
      <t>シャサイ</t>
    </rPh>
    <rPh sb="3" eb="4">
      <t>ガタ</t>
    </rPh>
    <rPh sb="4" eb="7">
      <t>チクデンチ</t>
    </rPh>
    <rPh sb="8" eb="10">
      <t>セツビ</t>
    </rPh>
    <rPh sb="10" eb="12">
      <t>ヒヨウ</t>
    </rPh>
    <rPh sb="13" eb="14">
      <t>ケイ</t>
    </rPh>
    <rPh sb="19" eb="21">
      <t>ケイヒ</t>
    </rPh>
    <rPh sb="21" eb="23">
      <t>クブン</t>
    </rPh>
    <rPh sb="23" eb="26">
      <t>シュウケイヒョウ</t>
    </rPh>
    <phoneticPr fontId="5"/>
  </si>
  <si>
    <r>
      <t>【充放電設備（公共施設/災害拠点）】設備費用の計</t>
    </r>
    <r>
      <rPr>
        <b/>
        <sz val="10"/>
        <rFont val="游ゴシック"/>
        <family val="3"/>
        <charset val="128"/>
        <scheme val="minor"/>
      </rPr>
      <t>（C0-2経費区分集計表3）</t>
    </r>
    <rPh sb="18" eb="22">
      <t>セツビヒヨウ</t>
    </rPh>
    <rPh sb="23" eb="24">
      <t>ケイ</t>
    </rPh>
    <rPh sb="31" eb="33">
      <t>クブン</t>
    </rPh>
    <rPh sb="33" eb="35">
      <t>シュウケイ</t>
    </rPh>
    <phoneticPr fontId="5"/>
  </si>
  <si>
    <r>
      <t>【充放電設備（公共施設/災害拠点）の設置工事費】</t>
    </r>
    <r>
      <rPr>
        <b/>
        <sz val="10"/>
        <rFont val="游ゴシック"/>
        <family val="3"/>
        <charset val="128"/>
        <scheme val="minor"/>
      </rPr>
      <t>（C0-2経費区分集計表3）</t>
    </r>
    <rPh sb="18" eb="23">
      <t>セッチコウジヒ</t>
    </rPh>
    <rPh sb="31" eb="33">
      <t>クブン</t>
    </rPh>
    <rPh sb="33" eb="35">
      <t>シュウケイ</t>
    </rPh>
    <phoneticPr fontId="5"/>
  </si>
  <si>
    <r>
      <t>【充放電設備（公共施設/災害拠点以外）】設備費用の計</t>
    </r>
    <r>
      <rPr>
        <b/>
        <sz val="10"/>
        <rFont val="游ゴシック"/>
        <family val="3"/>
        <charset val="128"/>
        <scheme val="minor"/>
      </rPr>
      <t>（C0-2経費区分集計表3）</t>
    </r>
    <rPh sb="20" eb="24">
      <t>セツビヒヨウ</t>
    </rPh>
    <rPh sb="25" eb="26">
      <t>ケイ</t>
    </rPh>
    <rPh sb="33" eb="35">
      <t>クブン</t>
    </rPh>
    <rPh sb="35" eb="37">
      <t>シュウケイ</t>
    </rPh>
    <phoneticPr fontId="5"/>
  </si>
  <si>
    <r>
      <t>【充放電設備（公共施設/災害拠点以外）の設置工事費】</t>
    </r>
    <r>
      <rPr>
        <b/>
        <sz val="10"/>
        <rFont val="游ゴシック"/>
        <family val="3"/>
        <charset val="128"/>
        <scheme val="minor"/>
      </rPr>
      <t>（C0-2経費区分集計表3）</t>
    </r>
    <rPh sb="20" eb="25">
      <t>セッチコウジヒ</t>
    </rPh>
    <rPh sb="33" eb="35">
      <t>クブン</t>
    </rPh>
    <rPh sb="35" eb="37">
      <t>シュウケイ</t>
    </rPh>
    <phoneticPr fontId="5"/>
  </si>
  <si>
    <r>
      <t>【充電設備】設備費用の計</t>
    </r>
    <r>
      <rPr>
        <b/>
        <sz val="10"/>
        <rFont val="游ゴシック"/>
        <family val="3"/>
        <charset val="128"/>
        <scheme val="minor"/>
      </rPr>
      <t>（C0-2経費区分集計表3）</t>
    </r>
    <rPh sb="1" eb="3">
      <t>ジュウデン</t>
    </rPh>
    <rPh sb="6" eb="10">
      <t>セツビヒヨウ</t>
    </rPh>
    <rPh sb="11" eb="12">
      <t>ケイ</t>
    </rPh>
    <rPh sb="19" eb="21">
      <t>クブン</t>
    </rPh>
    <rPh sb="21" eb="23">
      <t>シュウケイ</t>
    </rPh>
    <phoneticPr fontId="5"/>
  </si>
  <si>
    <r>
      <t>【充電設備の設置工事費】</t>
    </r>
    <r>
      <rPr>
        <b/>
        <sz val="10"/>
        <rFont val="游ゴシック"/>
        <family val="3"/>
        <charset val="128"/>
        <scheme val="minor"/>
      </rPr>
      <t>（C0-2経費区分集計表3）</t>
    </r>
    <rPh sb="1" eb="3">
      <t>ジュウデン</t>
    </rPh>
    <rPh sb="6" eb="11">
      <t>セッチコウジヒ</t>
    </rPh>
    <rPh sb="19" eb="21">
      <t>クブン</t>
    </rPh>
    <rPh sb="21" eb="23">
      <t>シュウケイ</t>
    </rPh>
    <phoneticPr fontId="5"/>
  </si>
  <si>
    <t>V</t>
    <phoneticPr fontId="4"/>
  </si>
  <si>
    <t>W</t>
    <phoneticPr fontId="4"/>
  </si>
  <si>
    <t>車載蓄電池等の集計</t>
  </si>
  <si>
    <t>基準額</t>
  </si>
  <si>
    <t>X1</t>
  </si>
  <si>
    <t>車載蓄電池</t>
  </si>
  <si>
    <t>X2</t>
  </si>
  <si>
    <t>充放電設備（公共施設/災害拠点）</t>
  </si>
  <si>
    <t>X3</t>
  </si>
  <si>
    <t>充放電設備（公共施設/災害拠点以外）</t>
  </si>
  <si>
    <t>X4</t>
  </si>
  <si>
    <t>Y1</t>
  </si>
  <si>
    <t>Y2</t>
  </si>
  <si>
    <t>Y3</t>
  </si>
  <si>
    <t>Z</t>
  </si>
  <si>
    <t>合計</t>
  </si>
  <si>
    <t>補助金
基準額</t>
  </si>
  <si>
    <t>事業毎の設置工事に
係る補助金交付上限
額</t>
  </si>
  <si>
    <t>B-7 導入算出表(特定負荷を賄うために必要な蓄電池の目安)</t>
    <rPh sb="4" eb="6">
      <t>ドウニュウ</t>
    </rPh>
    <rPh sb="6" eb="8">
      <t>サンシュツ</t>
    </rPh>
    <phoneticPr fontId="5"/>
  </si>
  <si>
    <t>導入量算出表（本ファイル）</t>
    <rPh sb="0" eb="2">
      <t>ドウニュウ</t>
    </rPh>
    <phoneticPr fontId="1"/>
  </si>
  <si>
    <t>６．特定負荷を賄うために必要な蓄電の目安</t>
    <phoneticPr fontId="5"/>
  </si>
  <si>
    <t>８．導入する蓄電池容量</t>
    <rPh sb="2" eb="4">
      <t>ドウニュウ</t>
    </rPh>
    <rPh sb="6" eb="11">
      <t>チクデンチヨウリョウ</t>
    </rPh>
    <phoneticPr fontId="5"/>
  </si>
  <si>
    <t>IoT製品のセキュリティ対策として、IP通信機能を有する機器のうち、JC-STARの取得対象となる機器については、JC-STAR適合ラベル取得製品（★1以上）を使用する必要があることを理解しています。見積書を取得する前または後に、JC-STAR適合ラベル取得製品（★1以上）の使用の有無について、メーカー・商社・代理店・施工業者などに必要な確認を行っています。</t>
    <phoneticPr fontId="4"/>
  </si>
  <si>
    <t>平時の再エネ供給可能見込シミュレーション結果から、当該施設で自家消費できる１日当たりの再エネ電力発電量を算出</t>
    <rPh sb="0" eb="2">
      <t>ヘイジ</t>
    </rPh>
    <rPh sb="20" eb="22">
      <t>ケッカ</t>
    </rPh>
    <rPh sb="52" eb="54">
      <t>サンシュツ</t>
    </rPh>
    <phoneticPr fontId="4"/>
  </si>
  <si>
    <t>７．自家消費できる再エネ電力発電量</t>
    <rPh sb="9" eb="10">
      <t>サイ</t>
    </rPh>
    <rPh sb="12" eb="14">
      <t>デンリョク</t>
    </rPh>
    <rPh sb="14" eb="16">
      <t>ハツデン</t>
    </rPh>
    <rPh sb="16" eb="17">
      <t>リョウ</t>
    </rPh>
    <phoneticPr fontId="5"/>
  </si>
  <si>
    <t>kWh/日</t>
    <rPh sb="4" eb="5">
      <t>ヒ</t>
    </rPh>
    <phoneticPr fontId="5"/>
  </si>
  <si>
    <t>　　</t>
    <phoneticPr fontId="4"/>
  </si>
  <si>
    <t>　</t>
    <phoneticPr fontId="4"/>
  </si>
  <si>
    <t>※はいの場合は”Y”、いいえの場合は”N”を選択してください。</t>
    <rPh sb="4" eb="6">
      <t>バアイ</t>
    </rPh>
    <rPh sb="15" eb="17">
      <t>バアイ</t>
    </rPh>
    <rPh sb="22" eb="24">
      <t>センタク</t>
    </rPh>
    <phoneticPr fontId="5"/>
  </si>
  <si>
    <r>
      <t>【ソーラーロード】</t>
    </r>
    <r>
      <rPr>
        <b/>
        <sz val="10"/>
        <rFont val="游ゴシック"/>
        <family val="3"/>
        <charset val="128"/>
        <scheme val="minor"/>
      </rPr>
      <t>（C0-2経費区分集計表２）</t>
    </r>
    <rPh sb="16" eb="18">
      <t>クブン</t>
    </rPh>
    <rPh sb="18" eb="20">
      <t>シュウケイ</t>
    </rPh>
    <phoneticPr fontId="5"/>
  </si>
  <si>
    <t>見積書【ソーラーロード】</t>
    <phoneticPr fontId="5"/>
  </si>
  <si>
    <t>上限15万円/基</t>
    <rPh sb="7" eb="8">
      <t>モト</t>
    </rPh>
    <phoneticPr fontId="4"/>
  </si>
  <si>
    <r>
      <t>〈導入設備一覧表〉
IP通信機能を有する機器がJC-STAR適合ラベル取得製品でない場合、その設備の使用は認められません。
確認事項に了承する場合は「</t>
    </r>
    <r>
      <rPr>
        <b/>
        <sz val="14"/>
        <color theme="1"/>
        <rFont val="Segoe UI Symbol"/>
        <family val="3"/>
      </rPr>
      <t>✔</t>
    </r>
    <r>
      <rPr>
        <b/>
        <sz val="14"/>
        <color theme="1"/>
        <rFont val="游ゴシック"/>
        <family val="3"/>
        <charset val="128"/>
        <scheme val="minor"/>
      </rPr>
      <t>」を選択すること。なお、検討状況の確認のため、個別に問い合わせを行う場合があります。</t>
    </r>
    <rPh sb="3" eb="5">
      <t>セツビ</t>
    </rPh>
    <rPh sb="42" eb="44">
      <t>バアイ</t>
    </rPh>
    <rPh sb="47" eb="49">
      <t>セツビ</t>
    </rPh>
    <rPh sb="50" eb="52">
      <t>シヨウ</t>
    </rPh>
    <rPh sb="53" eb="54">
      <t>ミト</t>
    </rPh>
    <phoneticPr fontId="4"/>
  </si>
  <si>
    <t>2025XXXXXXXX</t>
    <phoneticPr fontId="4"/>
  </si>
  <si>
    <t>2025YYYYYYYY</t>
    <phoneticPr fontId="4"/>
  </si>
  <si>
    <t>有</t>
    <rPh sb="0" eb="1">
      <t>アリ</t>
    </rPh>
    <phoneticPr fontId="4"/>
  </si>
  <si>
    <t>無</t>
    <rPh sb="0" eb="1">
      <t>ナ</t>
    </rPh>
    <phoneticPr fontId="4"/>
  </si>
  <si>
    <t>2025ZZZZZZZZ</t>
    <phoneticPr fontId="4"/>
  </si>
  <si>
    <t>上限95万円／基</t>
    <rPh sb="7" eb="8">
      <t>モトイ</t>
    </rPh>
    <phoneticPr fontId="4"/>
  </si>
  <si>
    <t>建築基準法による基準風速</t>
    <phoneticPr fontId="4"/>
  </si>
  <si>
    <t>強度計算の条件　基準風速</t>
    <phoneticPr fontId="4"/>
  </si>
  <si>
    <t>自治体が定める垂直積雪量</t>
    <phoneticPr fontId="4"/>
  </si>
  <si>
    <t>強度計算の条件　垂直積雪量</t>
    <phoneticPr fontId="4"/>
  </si>
  <si>
    <t>小数点３位以下切捨</t>
    <rPh sb="0" eb="3">
      <t>ショウスウテン</t>
    </rPh>
    <rPh sb="4" eb="5">
      <t>イ</t>
    </rPh>
    <rPh sb="5" eb="7">
      <t>イカ</t>
    </rPh>
    <rPh sb="7" eb="9">
      <t>キリシャ</t>
    </rPh>
    <phoneticPr fontId="5"/>
  </si>
  <si>
    <t>施設の名称：</t>
    <rPh sb="0" eb="2">
      <t>シセツ</t>
    </rPh>
    <rPh sb="3" eb="5">
      <t>メイショウ</t>
    </rPh>
    <phoneticPr fontId="4"/>
  </si>
  <si>
    <t>所在地：</t>
    <rPh sb="0" eb="3">
      <t>ショザイチ</t>
    </rPh>
    <phoneticPr fontId="4"/>
  </si>
  <si>
    <t xml:space="preserve"> 保守体制</t>
    <rPh sb="1" eb="5">
      <t>ホシュタイセイ</t>
    </rPh>
    <phoneticPr fontId="4"/>
  </si>
  <si>
    <t>※費用効率性上限値：（一般地域）57,000円/tCO2、（強風地域･多雪地域）70,000円/tCO2</t>
    <rPh sb="1" eb="6">
      <t>ヒヨウコウリツセイ</t>
    </rPh>
    <rPh sb="6" eb="9">
      <t>ジョウゲンチ</t>
    </rPh>
    <rPh sb="22" eb="23">
      <t>エン</t>
    </rPh>
    <rPh sb="30" eb="34">
      <t>キョウフウチイキ</t>
    </rPh>
    <rPh sb="35" eb="39">
      <t>タセツチイキ</t>
    </rPh>
    <phoneticPr fontId="4"/>
  </si>
  <si>
    <t>B-9-1　需要場所の年間消費電力量(A)の根拠資料</t>
    <rPh sb="22" eb="26">
      <t>コンキョシリョウ</t>
    </rPh>
    <phoneticPr fontId="4"/>
  </si>
  <si>
    <t>B-9-2　再エネ発電量（C）及び再エネ自家消費量（D）の根拠資料</t>
    <rPh sb="15" eb="16">
      <t>オヨ</t>
    </rPh>
    <rPh sb="17" eb="18">
      <t>サイ</t>
    </rPh>
    <rPh sb="20" eb="22">
      <t>ジカ</t>
    </rPh>
    <rPh sb="22" eb="24">
      <t>ショウヒ</t>
    </rPh>
    <rPh sb="24" eb="25">
      <t>リョウ</t>
    </rPh>
    <phoneticPr fontId="4"/>
  </si>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</sst>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 "/>
    <numFmt numFmtId="177" formatCode="[$]ggge&quot;年&quot;m&quot;月&quot;d&quot;日&quot;;@" x16r2:formatCode16="[$-ja-JP-x-gannen]ggge&quot;年&quot;m&quot;月&quot;d&quot;日&quot;;@"/>
    <numFmt numFmtId="178" formatCode="[$-411]ggge&quot;年&quot;m&quot;月&quot;d&quot;日&quot;;@"/>
    <numFmt numFmtId="179" formatCode="[$-411]ge\.m\.d;@"/>
    <numFmt numFmtId="180" formatCode="0.0%"/>
    <numFmt numFmtId="181" formatCode="#,###"/>
    <numFmt numFmtId="182" formatCode="#,##0&quot; 円&quot;"/>
    <numFmt numFmtId="183" formatCode="#,##0.0;[Red]\-#,##0.0"/>
    <numFmt numFmtId="184" formatCode="0&quot;kW&quot;"/>
    <numFmt numFmtId="185" formatCode="#,##0&quot;枚&quot;"/>
    <numFmt numFmtId="186" formatCode="#,##0.0;&quot;▲ &quot;#,##0.0"/>
    <numFmt numFmtId="187" formatCode="0.0_ "/>
    <numFmt numFmtId="188" formatCode="#"/>
    <numFmt numFmtId="189" formatCode="0%;[Red]\-0%"/>
    <numFmt numFmtId="190" formatCode="#,##0_ "/>
    <numFmt numFmtId="191" formatCode="#,##0.0_ "/>
  </numFmts>
  <fonts count="82">
    <font>
      <sz val="11"/>
      <color theme="1"/>
      <name val="游ゴシック"/>
      <family val="2"/>
      <charset val="128"/>
      <scheme val="minor"/>
    </font>
    <font>
      <sz val="11"/>
      <color theme="1"/>
      <name val="游ゴシック"/>
      <family val="2"/>
      <charset val="128"/>
      <scheme val="minor"/>
    </font>
    <font>
      <sz val="9"/>
      <color theme="1"/>
      <name val="游ゴシック"/>
      <family val="2"/>
      <charset val="128"/>
      <scheme val="minor"/>
    </font>
    <font>
      <b/>
      <sz val="9"/>
      <color theme="1"/>
      <name val="游ゴシック"/>
      <family val="3"/>
      <charset val="128"/>
      <scheme val="minor"/>
    </font>
    <font>
      <sz val="6"/>
      <name val="游ゴシック"/>
      <family val="2"/>
      <charset val="128"/>
      <scheme val="minor"/>
    </font>
    <font>
      <sz val="6"/>
      <name val="游ゴシック"/>
      <family val="3"/>
      <charset val="128"/>
      <scheme val="minor"/>
    </font>
    <font>
      <sz val="9"/>
      <color theme="1"/>
      <name val="游ゴシック"/>
      <family val="3"/>
      <charset val="128"/>
      <scheme val="minor"/>
    </font>
    <font>
      <sz val="9"/>
      <name val="游ゴシック"/>
      <family val="3"/>
      <charset val="128"/>
      <scheme val="minor"/>
    </font>
    <font>
      <sz val="11"/>
      <color theme="1"/>
      <name val="游ゴシック"/>
      <family val="2"/>
      <scheme val="minor"/>
    </font>
    <font>
      <sz val="11"/>
      <color theme="1"/>
      <name val="游ゴシック"/>
      <family val="3"/>
      <charset val="128"/>
      <scheme val="minor"/>
    </font>
    <font>
      <u/>
      <sz val="11"/>
      <color theme="10"/>
      <name val="游ゴシック"/>
      <family val="2"/>
      <scheme val="minor"/>
    </font>
    <font>
      <u/>
      <sz val="9"/>
      <color theme="10"/>
      <name val="游ゴシック"/>
      <family val="2"/>
      <scheme val="minor"/>
    </font>
    <font>
      <b/>
      <sz val="9"/>
      <color indexed="10"/>
      <name val="MS P ゴシック"/>
      <family val="3"/>
      <charset val="128"/>
    </font>
    <font>
      <sz val="9"/>
      <color theme="1"/>
      <name val="游ゴシック"/>
      <family val="3"/>
      <charset val="128"/>
    </font>
    <font>
      <b/>
      <sz val="9"/>
      <color indexed="10"/>
      <name val="游ゴシック"/>
      <family val="3"/>
      <charset val="128"/>
      <scheme val="minor"/>
    </font>
    <font>
      <sz val="9"/>
      <color theme="1"/>
      <name val="游ゴシック"/>
      <family val="2"/>
      <scheme val="minor"/>
    </font>
    <font>
      <u/>
      <sz val="9"/>
      <color theme="10"/>
      <name val="游ゴシック"/>
      <family val="3"/>
      <charset val="128"/>
      <scheme val="minor"/>
    </font>
    <font>
      <sz val="10"/>
      <color theme="1"/>
      <name val="游ゴシック"/>
      <family val="2"/>
      <scheme val="minor"/>
    </font>
    <font>
      <sz val="8"/>
      <color theme="1"/>
      <name val="游ゴシック"/>
      <family val="3"/>
      <charset val="128"/>
      <scheme val="minor"/>
    </font>
    <font>
      <sz val="6"/>
      <color theme="1"/>
      <name val="游ゴシック"/>
      <family val="3"/>
      <charset val="128"/>
      <scheme val="minor"/>
    </font>
    <font>
      <sz val="6"/>
      <name val="游ゴシック"/>
      <family val="3"/>
      <charset val="128"/>
    </font>
    <font>
      <sz val="6"/>
      <name val="ＭＳ Ｐゴシック"/>
      <family val="3"/>
      <charset val="128"/>
    </font>
    <font>
      <b/>
      <sz val="12"/>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sz val="10"/>
      <name val="游ゴシック"/>
      <family val="3"/>
      <charset val="128"/>
      <scheme val="minor"/>
    </font>
    <font>
      <b/>
      <sz val="10"/>
      <name val="游ゴシック"/>
      <family val="3"/>
      <charset val="128"/>
      <scheme val="minor"/>
    </font>
    <font>
      <b/>
      <sz val="18"/>
      <color theme="1"/>
      <name val="游ゴシック"/>
      <family val="3"/>
      <charset val="128"/>
      <scheme val="minor"/>
    </font>
    <font>
      <b/>
      <u/>
      <sz val="22"/>
      <color rgb="FFFF0000"/>
      <name val="游ゴシック"/>
      <family val="3"/>
      <charset val="128"/>
      <scheme val="minor"/>
    </font>
    <font>
      <b/>
      <u/>
      <sz val="16"/>
      <color rgb="FFFF0000"/>
      <name val="游ゴシック"/>
      <family val="3"/>
      <charset val="128"/>
      <scheme val="minor"/>
    </font>
    <font>
      <b/>
      <sz val="11"/>
      <color rgb="FFFF0000"/>
      <name val="游ゴシック"/>
      <family val="3"/>
      <charset val="128"/>
      <scheme val="minor"/>
    </font>
    <font>
      <sz val="10"/>
      <color theme="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b/>
      <sz val="10"/>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b/>
      <sz val="16"/>
      <color theme="1"/>
      <name val="游ゴシック"/>
      <family val="3"/>
      <charset val="128"/>
      <scheme val="minor"/>
    </font>
    <font>
      <sz val="18"/>
      <color theme="1"/>
      <name val="ＭＳ Ｐゴシック"/>
      <family val="3"/>
      <charset val="128"/>
    </font>
    <font>
      <sz val="20"/>
      <color theme="1"/>
      <name val="ＭＳ Ｐゴシック"/>
      <family val="3"/>
      <charset val="128"/>
    </font>
    <font>
      <sz val="11"/>
      <color theme="1"/>
      <name val="ＭＳ Ｐゴシック"/>
      <family val="3"/>
      <charset val="128"/>
    </font>
    <font>
      <sz val="14"/>
      <color theme="1"/>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sz val="11"/>
      <name val="ＭＳ Ｐゴシック"/>
      <family val="3"/>
      <charset val="128"/>
    </font>
    <font>
      <b/>
      <sz val="14"/>
      <color theme="1"/>
      <name val="游ゴシック"/>
      <family val="3"/>
      <charset val="128"/>
      <scheme val="minor"/>
    </font>
    <font>
      <sz val="11"/>
      <name val="游ゴシック"/>
      <family val="3"/>
      <charset val="128"/>
      <scheme val="minor"/>
    </font>
    <font>
      <b/>
      <sz val="16"/>
      <name val="游ゴシック"/>
      <family val="3"/>
      <charset val="128"/>
      <scheme val="minor"/>
    </font>
    <font>
      <sz val="16"/>
      <name val="游ゴシック"/>
      <family val="3"/>
      <charset val="128"/>
      <scheme val="minor"/>
    </font>
    <font>
      <sz val="10.5"/>
      <color theme="1"/>
      <name val="游ゴシック"/>
      <family val="3"/>
      <charset val="128"/>
      <scheme val="minor"/>
    </font>
    <font>
      <b/>
      <sz val="18"/>
      <color theme="1"/>
      <name val="ＭＳ Ｐゴシック"/>
      <family val="3"/>
      <charset val="128"/>
    </font>
    <font>
      <sz val="9"/>
      <color rgb="FFFF0000"/>
      <name val="游ゴシック"/>
      <family val="3"/>
      <charset val="128"/>
      <scheme val="minor"/>
    </font>
    <font>
      <sz val="8"/>
      <color rgb="FFFF0000"/>
      <name val="游ゴシック"/>
      <family val="3"/>
      <charset val="128"/>
      <scheme val="minor"/>
    </font>
    <font>
      <b/>
      <sz val="9"/>
      <name val="ＭＳ ゴシック"/>
      <family val="3"/>
      <charset val="128"/>
    </font>
    <font>
      <sz val="8"/>
      <name val="ＭＳ 明朝"/>
      <family val="1"/>
      <charset val="128"/>
    </font>
    <font>
      <sz val="6"/>
      <name val="ＭＳ 明朝"/>
      <family val="1"/>
      <charset val="128"/>
    </font>
    <font>
      <sz val="8"/>
      <name val="Arial"/>
      <family val="2"/>
    </font>
    <font>
      <b/>
      <sz val="14"/>
      <name val="ＭＳ 明朝"/>
      <family val="1"/>
      <charset val="128"/>
    </font>
    <font>
      <sz val="7"/>
      <name val="ＭＳ 明朝"/>
      <family val="1"/>
      <charset val="128"/>
    </font>
    <font>
      <sz val="8"/>
      <color theme="1"/>
      <name val="游ゴシック"/>
      <family val="2"/>
      <charset val="128"/>
      <scheme val="minor"/>
    </font>
    <font>
      <sz val="9"/>
      <name val="ＭＳ 明朝"/>
      <family val="1"/>
      <charset val="128"/>
    </font>
    <font>
      <sz val="9"/>
      <name val="Arial"/>
      <family val="2"/>
    </font>
    <font>
      <sz val="8.5"/>
      <name val="ＭＳ 明朝"/>
      <family val="1"/>
      <charset val="128"/>
    </font>
    <font>
      <sz val="10"/>
      <name val="ＭＳ 明朝"/>
      <family val="1"/>
      <charset val="128"/>
    </font>
    <font>
      <sz val="10"/>
      <color theme="1"/>
      <name val="ＭＳ 明朝"/>
      <family val="1"/>
      <charset val="128"/>
    </font>
    <font>
      <sz val="9"/>
      <color theme="9"/>
      <name val="BIZ UDPゴシック"/>
      <family val="3"/>
      <charset val="128"/>
    </font>
    <font>
      <b/>
      <sz val="14"/>
      <color theme="1"/>
      <name val="Segoe UI Symbol"/>
      <family val="3"/>
    </font>
    <font>
      <sz val="28"/>
      <color theme="1"/>
      <name val="游ゴシック"/>
      <family val="3"/>
      <charset val="128"/>
      <scheme val="minor"/>
    </font>
    <font>
      <sz val="9"/>
      <color theme="0"/>
      <name val="Arial"/>
      <family val="2"/>
    </font>
    <font>
      <sz val="9"/>
      <color theme="0"/>
      <name val="ＭＳ 明朝"/>
      <family val="1"/>
      <charset val="128"/>
    </font>
    <font>
      <b/>
      <sz val="9"/>
      <color indexed="81"/>
      <name val="MS P ゴシック"/>
      <family val="3"/>
      <charset val="128"/>
    </font>
    <font>
      <b/>
      <sz val="16"/>
      <color rgb="FFFF0000"/>
      <name val="游ゴシック"/>
      <family val="3"/>
      <charset val="128"/>
      <scheme val="minor"/>
    </font>
    <font>
      <b/>
      <sz val="11"/>
      <name val="游ゴシック"/>
      <family val="3"/>
      <charset val="128"/>
      <scheme val="minor"/>
    </font>
    <font>
      <sz val="8"/>
      <name val="游ゴシック"/>
      <family val="3"/>
      <charset val="128"/>
      <scheme val="minor"/>
    </font>
    <font>
      <sz val="16"/>
      <color rgb="FFFF0000"/>
      <name val="游ゴシック"/>
      <family val="3"/>
      <charset val="128"/>
      <scheme val="minor"/>
    </font>
    <font>
      <sz val="6"/>
      <color theme="1"/>
      <name val="游ゴシック"/>
      <family val="2"/>
      <charset val="128"/>
      <scheme val="minor"/>
    </font>
    <font>
      <b/>
      <sz val="8"/>
      <color indexed="81"/>
      <name val="MS P ゴシック"/>
      <family val="3"/>
      <charset val="128"/>
    </font>
    <font>
      <sz val="8"/>
      <color indexed="81"/>
      <name val="MS P ゴシック"/>
      <family val="3"/>
      <charset val="128"/>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bgColor indexed="64"/>
      </patternFill>
    </fill>
    <fill>
      <patternFill patternType="solid">
        <fgColor theme="2"/>
        <bgColor indexed="64"/>
      </patternFill>
    </fill>
    <fill>
      <patternFill patternType="solid">
        <fgColor theme="3" tint="0.89999084444715716"/>
        <bgColor indexed="64"/>
      </patternFill>
    </fill>
    <fill>
      <patternFill patternType="solid">
        <fgColor rgb="FFFFFFCC"/>
        <bgColor indexed="64"/>
      </patternFill>
    </fill>
    <fill>
      <patternFill patternType="solid">
        <fgColor theme="8" tint="0.79998168889431442"/>
        <bgColor indexed="64"/>
      </patternFill>
    </fill>
  </fills>
  <borders count="177">
    <border>
      <left/>
      <right/>
      <top/>
      <bottom/>
      <diagonal/>
    </border>
    <border>
      <left style="thin">
        <color indexed="64"/>
      </left>
      <right style="hair">
        <color indexed="64"/>
      </right>
      <top style="thin">
        <color auto="1"/>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hair">
        <color indexed="64"/>
      </right>
      <top style="thin">
        <color auto="1"/>
      </top>
      <bottom/>
      <diagonal/>
    </border>
    <border>
      <left/>
      <right style="hair">
        <color indexed="64"/>
      </right>
      <top/>
      <bottom style="thin">
        <color indexed="64"/>
      </bottom>
      <diagonal/>
    </border>
    <border>
      <left/>
      <right style="hair">
        <color indexed="64"/>
      </right>
      <top/>
      <bottom/>
      <diagonal/>
    </border>
    <border>
      <left style="hair">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style="hair">
        <color indexed="64"/>
      </left>
      <right/>
      <top style="thin">
        <color indexed="64"/>
      </top>
      <bottom/>
      <diagonal/>
    </border>
    <border>
      <left/>
      <right style="thin">
        <color indexed="64"/>
      </right>
      <top style="hair">
        <color indexed="64"/>
      </top>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auto="1"/>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style="thin">
        <color auto="1"/>
      </top>
      <bottom style="medium">
        <color indexed="64"/>
      </bottom>
      <diagonal/>
    </border>
    <border>
      <left style="dotted">
        <color auto="1"/>
      </left>
      <right style="dotted">
        <color auto="1"/>
      </right>
      <top style="thin">
        <color auto="1"/>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auto="1"/>
      </top>
      <bottom style="medium">
        <color indexed="64"/>
      </bottom>
      <diagonal/>
    </border>
    <border>
      <left/>
      <right style="dotted">
        <color indexed="64"/>
      </right>
      <top style="thin">
        <color auto="1"/>
      </top>
      <bottom style="medium">
        <color indexed="64"/>
      </bottom>
      <diagonal/>
    </border>
    <border>
      <left style="dotted">
        <color indexed="64"/>
      </left>
      <right style="medium">
        <color indexed="64"/>
      </right>
      <top style="thin">
        <color auto="1"/>
      </top>
      <bottom style="medium">
        <color indexed="64"/>
      </bottom>
      <diagonal/>
    </border>
    <border>
      <left style="medium">
        <color indexed="64"/>
      </left>
      <right style="dotted">
        <color indexed="64"/>
      </right>
      <top/>
      <bottom style="thin">
        <color auto="1"/>
      </bottom>
      <diagonal/>
    </border>
    <border>
      <left style="dotted">
        <color auto="1"/>
      </left>
      <right style="dotted">
        <color auto="1"/>
      </right>
      <top/>
      <bottom style="thin">
        <color auto="1"/>
      </bottom>
      <diagonal/>
    </border>
    <border>
      <left style="thin">
        <color indexed="64"/>
      </left>
      <right style="dotted">
        <color indexed="64"/>
      </right>
      <top/>
      <bottom style="thin">
        <color auto="1"/>
      </bottom>
      <diagonal/>
    </border>
    <border>
      <left style="dotted">
        <color indexed="64"/>
      </left>
      <right style="thin">
        <color indexed="64"/>
      </right>
      <top/>
      <bottom style="thin">
        <color indexed="64"/>
      </bottom>
      <diagonal/>
    </border>
    <border>
      <left/>
      <right style="dotted">
        <color indexed="64"/>
      </right>
      <top/>
      <bottom style="thin">
        <color auto="1"/>
      </bottom>
      <diagonal/>
    </border>
    <border>
      <left style="dotted">
        <color auto="1"/>
      </left>
      <right style="medium">
        <color indexed="64"/>
      </right>
      <top/>
      <bottom style="thin">
        <color auto="1"/>
      </bottom>
      <diagonal/>
    </border>
    <border>
      <left style="medium">
        <color indexed="64"/>
      </left>
      <right style="dotted">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auto="1"/>
      </left>
      <right style="medium">
        <color indexed="64"/>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 diagonalUp="1">
      <left style="hair">
        <color indexed="64"/>
      </left>
      <right/>
      <top style="hair">
        <color indexed="64"/>
      </top>
      <bottom style="thin">
        <color indexed="64"/>
      </bottom>
      <diagonal style="hair">
        <color indexed="64"/>
      </diagonal>
    </border>
    <border diagonalUp="1">
      <left/>
      <right/>
      <top style="hair">
        <color indexed="64"/>
      </top>
      <bottom style="thin">
        <color indexed="64"/>
      </bottom>
      <diagonal style="hair">
        <color indexed="64"/>
      </diagonal>
    </border>
    <border diagonalUp="1">
      <left/>
      <right style="thin">
        <color indexed="64"/>
      </right>
      <top style="hair">
        <color indexed="64"/>
      </top>
      <bottom style="thin">
        <color indexed="64"/>
      </bottom>
      <diagonal style="hair">
        <color indexed="64"/>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hair">
        <color indexed="64"/>
      </bottom>
      <diagonal style="hair">
        <color indexed="64"/>
      </diagonal>
    </border>
    <border diagonalUp="1">
      <left/>
      <right/>
      <top/>
      <bottom style="hair">
        <color indexed="64"/>
      </bottom>
      <diagonal style="hair">
        <color indexed="64"/>
      </diagonal>
    </border>
    <border diagonalUp="1">
      <left/>
      <right style="thin">
        <color indexed="64"/>
      </right>
      <top/>
      <bottom style="hair">
        <color indexed="64"/>
      </bottom>
      <diagonal style="hair">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hair">
        <color indexed="64"/>
      </right>
      <top style="thin">
        <color indexed="64"/>
      </top>
      <bottom/>
      <diagonal style="thin">
        <color indexed="64"/>
      </diagonal>
    </border>
    <border diagonalDown="1">
      <left style="thin">
        <color indexed="64"/>
      </left>
      <right/>
      <top/>
      <bottom style="hair">
        <color indexed="64"/>
      </bottom>
      <diagonal style="thin">
        <color indexed="64"/>
      </diagonal>
    </border>
    <border diagonalDown="1">
      <left/>
      <right/>
      <top/>
      <bottom style="hair">
        <color indexed="64"/>
      </bottom>
      <diagonal style="thin">
        <color indexed="64"/>
      </diagonal>
    </border>
    <border diagonalDown="1">
      <left/>
      <right style="hair">
        <color indexed="64"/>
      </right>
      <top/>
      <bottom style="hair">
        <color indexed="64"/>
      </bottom>
      <diagonal style="thin">
        <color indexed="64"/>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medium">
        <color indexed="64"/>
      </left>
      <right/>
      <top style="thin">
        <color indexed="64"/>
      </top>
      <bottom style="thin">
        <color indexed="64"/>
      </bottom>
      <diagonal/>
    </border>
    <border>
      <left style="medium">
        <color auto="1"/>
      </left>
      <right style="medium">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s>
  <cellStyleXfs count="1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0" fillId="0" borderId="0" applyNumberFormat="0" applyFill="0" applyBorder="0" applyAlignment="0" applyProtection="0"/>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3"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xf numFmtId="40" fontId="1" fillId="0" borderId="0" applyFont="0" applyFill="0" applyBorder="0" applyAlignment="0" applyProtection="0">
      <alignment vertical="center"/>
    </xf>
    <xf numFmtId="38" fontId="9" fillId="0" borderId="0" applyFont="0" applyFill="0" applyBorder="0" applyAlignment="0" applyProtection="0">
      <alignment vertical="center"/>
    </xf>
  </cellStyleXfs>
  <cellXfs count="1461">
    <xf numFmtId="0" fontId="0" fillId="0" borderId="0" xfId="0">
      <alignment vertical="center"/>
    </xf>
    <xf numFmtId="0" fontId="2" fillId="0" borderId="0" xfId="0" applyFont="1">
      <alignment vertical="center"/>
    </xf>
    <xf numFmtId="0" fontId="3" fillId="0" borderId="0" xfId="0" applyFont="1">
      <alignment vertical="center"/>
    </xf>
    <xf numFmtId="0" fontId="6" fillId="0" borderId="0" xfId="0" applyFont="1">
      <alignment vertical="center"/>
    </xf>
    <xf numFmtId="0" fontId="3" fillId="0" borderId="8" xfId="0" applyFont="1" applyBorder="1">
      <alignment vertical="center"/>
    </xf>
    <xf numFmtId="0" fontId="3" fillId="0" borderId="9" xfId="0" applyFont="1" applyBorder="1">
      <alignment vertical="center"/>
    </xf>
    <xf numFmtId="0" fontId="3" fillId="0" borderId="16" xfId="0" applyFont="1" applyBorder="1">
      <alignment vertical="center"/>
    </xf>
    <xf numFmtId="0" fontId="7" fillId="0" borderId="0" xfId="0" applyFont="1" applyAlignment="1">
      <alignment vertical="center" wrapText="1"/>
    </xf>
    <xf numFmtId="0" fontId="6" fillId="0" borderId="0" xfId="0" applyFont="1" applyAlignment="1">
      <alignment horizontal="center" vertical="center"/>
    </xf>
    <xf numFmtId="0" fontId="6" fillId="0" borderId="0" xfId="0" applyFont="1" applyProtection="1">
      <alignment vertical="center"/>
      <protection locked="0"/>
    </xf>
    <xf numFmtId="0" fontId="6" fillId="0" borderId="0" xfId="0" applyFont="1" applyAlignment="1">
      <alignment horizontal="center" vertical="center" wrapText="1"/>
    </xf>
    <xf numFmtId="0" fontId="6" fillId="0" borderId="0" xfId="0" applyFont="1" applyAlignment="1">
      <alignment vertical="top" wrapText="1"/>
    </xf>
    <xf numFmtId="180" fontId="6" fillId="0" borderId="0" xfId="2" applyNumberFormat="1" applyFont="1" applyFill="1" applyBorder="1" applyAlignment="1" applyProtection="1">
      <alignment horizontal="center" vertical="center" shrinkToFit="1"/>
    </xf>
    <xf numFmtId="180" fontId="6" fillId="0" borderId="0" xfId="2" applyNumberFormat="1" applyFont="1" applyBorder="1" applyAlignment="1" applyProtection="1">
      <alignment horizontal="center" vertical="center"/>
    </xf>
    <xf numFmtId="0" fontId="6" fillId="0" borderId="42" xfId="0" applyFont="1" applyBorder="1">
      <alignment vertical="center"/>
    </xf>
    <xf numFmtId="0" fontId="7" fillId="0" borderId="0" xfId="0" applyFont="1" applyAlignment="1">
      <alignment vertical="top" wrapText="1"/>
    </xf>
    <xf numFmtId="0" fontId="6" fillId="0" borderId="0" xfId="0" applyFont="1" applyAlignment="1">
      <alignment horizontal="center" vertical="center" shrinkToFit="1"/>
    </xf>
    <xf numFmtId="0" fontId="6" fillId="0" borderId="0" xfId="0" applyFont="1" applyAlignment="1">
      <alignment vertical="center" shrinkToFit="1"/>
    </xf>
    <xf numFmtId="0" fontId="6" fillId="0" borderId="0" xfId="0" applyFont="1" applyAlignment="1">
      <alignment horizontal="left" vertical="center" wrapText="1"/>
    </xf>
    <xf numFmtId="0" fontId="6" fillId="0" borderId="8" xfId="0" applyFont="1" applyBorder="1">
      <alignment vertical="center"/>
    </xf>
    <xf numFmtId="0" fontId="6" fillId="0" borderId="0" xfId="0" applyFont="1" applyAlignment="1">
      <alignment horizontal="right" vertical="center"/>
    </xf>
    <xf numFmtId="0" fontId="6" fillId="0" borderId="11" xfId="0" applyFont="1" applyBorder="1">
      <alignment vertical="center"/>
    </xf>
    <xf numFmtId="0" fontId="6" fillId="0" borderId="20" xfId="0" applyFont="1" applyBorder="1">
      <alignment vertical="center"/>
    </xf>
    <xf numFmtId="0" fontId="6" fillId="0" borderId="18" xfId="0" applyFont="1" applyBorder="1">
      <alignment vertical="center"/>
    </xf>
    <xf numFmtId="0" fontId="6" fillId="0" borderId="21" xfId="0" applyFont="1" applyBorder="1">
      <alignment vertical="center"/>
    </xf>
    <xf numFmtId="0" fontId="6" fillId="0" borderId="23" xfId="0" applyFont="1" applyBorder="1">
      <alignment vertical="center"/>
    </xf>
    <xf numFmtId="0" fontId="6" fillId="0" borderId="26" xfId="0" applyFont="1" applyBorder="1">
      <alignment vertical="center"/>
    </xf>
    <xf numFmtId="0" fontId="6" fillId="0" borderId="29" xfId="0" applyFont="1" applyBorder="1">
      <alignment vertical="center"/>
    </xf>
    <xf numFmtId="0" fontId="6" fillId="0" borderId="27" xfId="0" applyFont="1" applyBorder="1">
      <alignment vertical="center"/>
    </xf>
    <xf numFmtId="0" fontId="6" fillId="0" borderId="19" xfId="0" applyFont="1" applyBorder="1">
      <alignment vertical="center"/>
    </xf>
    <xf numFmtId="0" fontId="6" fillId="0" borderId="28" xfId="0" applyFont="1" applyBorder="1">
      <alignment vertical="center"/>
    </xf>
    <xf numFmtId="181" fontId="6" fillId="0" borderId="0" xfId="0" applyNumberFormat="1" applyFont="1">
      <alignment vertical="center"/>
    </xf>
    <xf numFmtId="181" fontId="6" fillId="0" borderId="0" xfId="0" applyNumberFormat="1" applyFont="1" applyAlignment="1">
      <alignment horizontal="center" vertical="center"/>
    </xf>
    <xf numFmtId="181" fontId="6" fillId="0" borderId="11" xfId="0" applyNumberFormat="1" applyFont="1" applyBorder="1">
      <alignment vertical="center"/>
    </xf>
    <xf numFmtId="181" fontId="6" fillId="0" borderId="18" xfId="0" applyNumberFormat="1" applyFont="1" applyBorder="1">
      <alignment vertical="center"/>
    </xf>
    <xf numFmtId="181" fontId="6" fillId="0" borderId="23" xfId="0" applyNumberFormat="1" applyFont="1" applyBorder="1">
      <alignment vertical="center"/>
    </xf>
    <xf numFmtId="0" fontId="6" fillId="0" borderId="60" xfId="0" applyFont="1" applyBorder="1">
      <alignment vertical="center"/>
    </xf>
    <xf numFmtId="0" fontId="6" fillId="0" borderId="60" xfId="0" applyFont="1" applyBorder="1" applyProtection="1">
      <alignment vertical="center"/>
      <protection locked="0"/>
    </xf>
    <xf numFmtId="181" fontId="6" fillId="0" borderId="44" xfId="0" applyNumberFormat="1" applyFont="1" applyBorder="1">
      <alignment vertical="center"/>
    </xf>
    <xf numFmtId="181" fontId="6" fillId="0" borderId="0" xfId="0" applyNumberFormat="1" applyFont="1" applyAlignment="1">
      <alignment horizontal="right" vertical="center" indent="1"/>
    </xf>
    <xf numFmtId="0" fontId="6" fillId="0" borderId="43" xfId="0" applyFont="1" applyBorder="1">
      <alignment vertical="center"/>
    </xf>
    <xf numFmtId="181" fontId="6" fillId="0" borderId="14" xfId="0" applyNumberFormat="1" applyFont="1" applyBorder="1">
      <alignment vertical="center"/>
    </xf>
    <xf numFmtId="181" fontId="6" fillId="0" borderId="21" xfId="0" applyNumberFormat="1" applyFont="1" applyBorder="1">
      <alignment vertical="center"/>
    </xf>
    <xf numFmtId="0" fontId="6" fillId="0" borderId="27" xfId="0" applyFont="1" applyBorder="1" applyAlignment="1">
      <alignment vertical="center" shrinkToFit="1"/>
    </xf>
    <xf numFmtId="0" fontId="6" fillId="0" borderId="29" xfId="0" applyFont="1" applyBorder="1" applyAlignment="1">
      <alignment vertical="center" shrinkToFit="1"/>
    </xf>
    <xf numFmtId="181" fontId="6" fillId="0" borderId="26" xfId="0" applyNumberFormat="1" applyFont="1" applyBorder="1">
      <alignment vertical="center"/>
    </xf>
    <xf numFmtId="0" fontId="6" fillId="0" borderId="64" xfId="0" applyFont="1" applyBorder="1" applyProtection="1">
      <alignment vertical="center"/>
      <protection locked="0"/>
    </xf>
    <xf numFmtId="0" fontId="6" fillId="0" borderId="44" xfId="0" applyFont="1" applyBorder="1">
      <alignment vertical="center"/>
    </xf>
    <xf numFmtId="0" fontId="6" fillId="0" borderId="16" xfId="0" applyFont="1" applyBorder="1">
      <alignment vertical="center"/>
    </xf>
    <xf numFmtId="181" fontId="6" fillId="0" borderId="0" xfId="0" applyNumberFormat="1" applyFont="1" applyAlignment="1" applyProtection="1">
      <alignment horizontal="center" vertical="center"/>
      <protection locked="0"/>
    </xf>
    <xf numFmtId="0" fontId="6" fillId="0" borderId="37" xfId="0" applyFont="1" applyBorder="1">
      <alignment vertical="center"/>
    </xf>
    <xf numFmtId="0" fontId="6" fillId="0" borderId="40" xfId="0" applyFont="1" applyBorder="1">
      <alignment vertical="center"/>
    </xf>
    <xf numFmtId="0" fontId="6" fillId="0" borderId="0" xfId="2" applyNumberFormat="1" applyFont="1" applyFill="1" applyBorder="1" applyAlignment="1" applyProtection="1">
      <alignment vertical="center"/>
    </xf>
    <xf numFmtId="0" fontId="6" fillId="0" borderId="15" xfId="0" applyFont="1" applyBorder="1">
      <alignment vertical="center"/>
    </xf>
    <xf numFmtId="38" fontId="6" fillId="0" borderId="0" xfId="1" applyFont="1" applyAlignment="1" applyProtection="1">
      <alignment vertical="center"/>
    </xf>
    <xf numFmtId="0" fontId="17" fillId="0" borderId="0" xfId="0" applyFont="1" applyAlignment="1"/>
    <xf numFmtId="0" fontId="17" fillId="0" borderId="42" xfId="0" applyFont="1" applyBorder="1" applyAlignment="1"/>
    <xf numFmtId="38" fontId="6" fillId="0" borderId="0" xfId="1" applyFont="1" applyBorder="1" applyAlignment="1" applyProtection="1">
      <alignment horizontal="center" vertical="center"/>
    </xf>
    <xf numFmtId="0" fontId="18" fillId="0" borderId="0" xfId="0" applyFont="1" applyAlignment="1"/>
    <xf numFmtId="0" fontId="18" fillId="0" borderId="0" xfId="0" applyFont="1" applyAlignment="1">
      <alignment horizontal="right"/>
    </xf>
    <xf numFmtId="0" fontId="18" fillId="0" borderId="69" xfId="0" applyFont="1" applyBorder="1" applyAlignment="1">
      <alignment horizontal="center" vertical="center"/>
    </xf>
    <xf numFmtId="0" fontId="18" fillId="0" borderId="73" xfId="0" applyFont="1" applyBorder="1" applyAlignment="1">
      <alignment horizontal="center" vertical="center"/>
    </xf>
    <xf numFmtId="0" fontId="18" fillId="0" borderId="75" xfId="0" applyFont="1" applyBorder="1" applyAlignment="1">
      <alignment horizontal="center" vertical="center"/>
    </xf>
    <xf numFmtId="0" fontId="18" fillId="0" borderId="86" xfId="0" applyFont="1" applyBorder="1" applyAlignment="1"/>
    <xf numFmtId="0" fontId="18" fillId="0" borderId="87" xfId="0" applyFont="1" applyBorder="1" applyAlignment="1"/>
    <xf numFmtId="0" fontId="18" fillId="0" borderId="88" xfId="0" applyFont="1" applyBorder="1" applyAlignment="1">
      <alignment horizontal="center"/>
    </xf>
    <xf numFmtId="0" fontId="18" fillId="0" borderId="69" xfId="0" applyFont="1" applyBorder="1" applyAlignment="1">
      <alignment horizontal="center"/>
    </xf>
    <xf numFmtId="0" fontId="18" fillId="0" borderId="0" xfId="0" applyFont="1">
      <alignment vertical="center"/>
    </xf>
    <xf numFmtId="0" fontId="18" fillId="0" borderId="91" xfId="0" applyFont="1" applyBorder="1" applyAlignment="1"/>
    <xf numFmtId="0" fontId="18" fillId="0" borderId="94" xfId="0" applyFont="1" applyBorder="1" applyAlignment="1"/>
    <xf numFmtId="0" fontId="18" fillId="0" borderId="45" xfId="0" applyFont="1" applyBorder="1" applyAlignment="1"/>
    <xf numFmtId="0" fontId="18" fillId="0" borderId="95" xfId="0" applyFont="1" applyBorder="1" applyAlignment="1"/>
    <xf numFmtId="0" fontId="18" fillId="0" borderId="79" xfId="0" applyFont="1" applyBorder="1" applyAlignment="1">
      <alignment horizontal="center" vertical="center"/>
    </xf>
    <xf numFmtId="0" fontId="18" fillId="0" borderId="27" xfId="0" applyFont="1" applyBorder="1">
      <alignment vertical="center"/>
    </xf>
    <xf numFmtId="0" fontId="18" fillId="0" borderId="15" xfId="0" applyFont="1" applyBorder="1">
      <alignment vertical="center"/>
    </xf>
    <xf numFmtId="0" fontId="18" fillId="0" borderId="102" xfId="0" applyFont="1" applyBorder="1">
      <alignment vertical="center"/>
    </xf>
    <xf numFmtId="0" fontId="18" fillId="0" borderId="104" xfId="0" applyFont="1" applyBorder="1">
      <alignment vertical="center"/>
    </xf>
    <xf numFmtId="0" fontId="18" fillId="0" borderId="88" xfId="0" applyFont="1" applyBorder="1" applyAlignment="1">
      <alignment horizontal="center" vertical="center"/>
    </xf>
    <xf numFmtId="0" fontId="18" fillId="0" borderId="91" xfId="0" applyFont="1" applyBorder="1" applyAlignment="1">
      <alignment horizontal="center" vertical="center"/>
    </xf>
    <xf numFmtId="0" fontId="9" fillId="0" borderId="0" xfId="4" applyFont="1" applyProtection="1">
      <alignment vertical="center"/>
      <protection locked="0"/>
    </xf>
    <xf numFmtId="38" fontId="9" fillId="0" borderId="106" xfId="5" applyFont="1" applyFill="1" applyBorder="1" applyAlignment="1" applyProtection="1">
      <alignment horizontal="right" vertical="center" shrinkToFit="1"/>
    </xf>
    <xf numFmtId="38" fontId="9" fillId="0" borderId="104" xfId="5" applyFont="1" applyFill="1" applyBorder="1" applyAlignment="1" applyProtection="1">
      <alignment horizontal="center" vertical="center" wrapText="1" shrinkToFit="1"/>
    </xf>
    <xf numFmtId="38" fontId="9" fillId="0" borderId="0" xfId="5" applyFont="1" applyFill="1" applyAlignment="1" applyProtection="1">
      <alignment horizontal="right" vertical="center"/>
      <protection locked="0"/>
    </xf>
    <xf numFmtId="0" fontId="30" fillId="0" borderId="0" xfId="4" applyFont="1" applyAlignment="1" applyProtection="1">
      <alignment horizontal="center" vertical="center"/>
      <protection locked="0"/>
    </xf>
    <xf numFmtId="0" fontId="23" fillId="0" borderId="73" xfId="4" applyFont="1" applyBorder="1" applyAlignment="1" applyProtection="1">
      <alignment horizontal="center" vertical="center"/>
      <protection locked="0"/>
    </xf>
    <xf numFmtId="38" fontId="23" fillId="0" borderId="80" xfId="5" applyFont="1" applyFill="1" applyBorder="1" applyAlignment="1" applyProtection="1">
      <alignment horizontal="right" vertical="center" shrinkToFit="1"/>
    </xf>
    <xf numFmtId="38" fontId="9" fillId="0" borderId="106" xfId="5" applyFont="1" applyFill="1" applyBorder="1" applyAlignment="1" applyProtection="1">
      <alignment vertical="center" shrinkToFit="1"/>
    </xf>
    <xf numFmtId="0" fontId="1" fillId="0" borderId="0" xfId="4" applyProtection="1">
      <alignment vertical="center"/>
      <protection locked="0"/>
    </xf>
    <xf numFmtId="0" fontId="36" fillId="0" borderId="77" xfId="4" applyFont="1" applyBorder="1" applyAlignment="1" applyProtection="1">
      <alignment horizontal="center" vertical="center"/>
      <protection locked="0"/>
    </xf>
    <xf numFmtId="38" fontId="37" fillId="0" borderId="104" xfId="5" applyFont="1" applyFill="1" applyBorder="1" applyAlignment="1" applyProtection="1">
      <alignment vertical="center" shrinkToFit="1"/>
      <protection locked="0"/>
    </xf>
    <xf numFmtId="38" fontId="37" fillId="0" borderId="104" xfId="5" applyFont="1" applyFill="1" applyBorder="1" applyAlignment="1" applyProtection="1">
      <alignment horizontal="right" vertical="center" shrinkToFit="1"/>
      <protection locked="0"/>
    </xf>
    <xf numFmtId="38" fontId="37" fillId="0" borderId="107" xfId="5" applyFont="1" applyFill="1" applyBorder="1" applyAlignment="1" applyProtection="1">
      <alignment horizontal="right" vertical="center" shrinkToFit="1"/>
      <protection locked="0"/>
    </xf>
    <xf numFmtId="0" fontId="36" fillId="0" borderId="73" xfId="4" applyFont="1" applyBorder="1" applyAlignment="1" applyProtection="1">
      <alignment horizontal="center" vertical="center"/>
      <protection locked="0"/>
    </xf>
    <xf numFmtId="38" fontId="37" fillId="0" borderId="42" xfId="5" applyFont="1" applyFill="1" applyBorder="1" applyAlignment="1" applyProtection="1">
      <alignment vertical="center" shrinkToFit="1"/>
      <protection locked="0"/>
    </xf>
    <xf numFmtId="38" fontId="37" fillId="0" borderId="42" xfId="5" applyFont="1" applyFill="1" applyBorder="1" applyAlignment="1" applyProtection="1">
      <alignment horizontal="right" vertical="center" shrinkToFit="1"/>
      <protection locked="0"/>
    </xf>
    <xf numFmtId="38" fontId="37" fillId="0" borderId="74" xfId="5" applyFont="1" applyFill="1" applyBorder="1" applyAlignment="1" applyProtection="1">
      <alignment horizontal="right" vertical="center" shrinkToFit="1"/>
      <protection locked="0"/>
    </xf>
    <xf numFmtId="38" fontId="23" fillId="4" borderId="42" xfId="5" applyFont="1" applyFill="1" applyBorder="1" applyAlignment="1" applyProtection="1">
      <alignment horizontal="right" vertical="center" shrinkToFit="1"/>
      <protection locked="0"/>
    </xf>
    <xf numFmtId="183" fontId="23" fillId="4" borderId="42" xfId="5" applyNumberFormat="1" applyFont="1" applyFill="1" applyBorder="1" applyAlignment="1" applyProtection="1">
      <alignment horizontal="right" vertical="center" shrinkToFit="1"/>
      <protection locked="0"/>
    </xf>
    <xf numFmtId="3" fontId="23" fillId="4" borderId="42" xfId="5" applyNumberFormat="1" applyFont="1" applyFill="1" applyBorder="1" applyAlignment="1" applyProtection="1">
      <alignment horizontal="right" vertical="center" shrinkToFit="1"/>
      <protection locked="0"/>
    </xf>
    <xf numFmtId="184" fontId="23" fillId="4" borderId="42" xfId="5" applyNumberFormat="1" applyFont="1" applyFill="1" applyBorder="1" applyAlignment="1" applyProtection="1">
      <alignment vertical="center" shrinkToFit="1"/>
      <protection locked="0"/>
    </xf>
    <xf numFmtId="0" fontId="36" fillId="4" borderId="104" xfId="4" applyFont="1" applyFill="1" applyBorder="1" applyAlignment="1" applyProtection="1">
      <alignment vertical="center" shrinkToFit="1"/>
      <protection locked="0"/>
    </xf>
    <xf numFmtId="0" fontId="36" fillId="4" borderId="104" xfId="4" applyFont="1" applyFill="1" applyBorder="1" applyAlignment="1" applyProtection="1">
      <alignment horizontal="left" vertical="center"/>
      <protection locked="0"/>
    </xf>
    <xf numFmtId="0" fontId="37" fillId="4" borderId="104" xfId="5" applyNumberFormat="1" applyFont="1" applyFill="1" applyBorder="1" applyAlignment="1" applyProtection="1">
      <alignment horizontal="center" vertical="center" shrinkToFit="1"/>
      <protection locked="0"/>
    </xf>
    <xf numFmtId="38" fontId="37" fillId="4" borderId="27" xfId="7" applyFont="1" applyFill="1" applyBorder="1" applyAlignment="1" applyProtection="1">
      <alignment vertical="center" shrinkToFit="1"/>
      <protection locked="0"/>
    </xf>
    <xf numFmtId="38" fontId="37" fillId="4" borderId="104" xfId="5" applyFont="1" applyFill="1" applyBorder="1" applyAlignment="1" applyProtection="1">
      <alignment horizontal="right" vertical="center" shrinkToFit="1"/>
      <protection locked="0"/>
    </xf>
    <xf numFmtId="0" fontId="36" fillId="4" borderId="42" xfId="4" applyFont="1" applyFill="1" applyBorder="1" applyAlignment="1" applyProtection="1">
      <alignment vertical="center" shrinkToFit="1"/>
      <protection locked="0"/>
    </xf>
    <xf numFmtId="0" fontId="36" fillId="4" borderId="42" xfId="4" applyFont="1" applyFill="1" applyBorder="1" applyAlignment="1" applyProtection="1">
      <alignment horizontal="left" vertical="center"/>
      <protection locked="0"/>
    </xf>
    <xf numFmtId="0" fontId="37" fillId="4" borderId="42" xfId="5" applyNumberFormat="1" applyFont="1" applyFill="1" applyBorder="1" applyAlignment="1" applyProtection="1">
      <alignment horizontal="center" vertical="center" shrinkToFit="1"/>
      <protection locked="0"/>
    </xf>
    <xf numFmtId="38" fontId="37" fillId="4" borderId="43" xfId="7" applyFont="1" applyFill="1" applyBorder="1" applyAlignment="1" applyProtection="1">
      <alignment vertical="center" shrinkToFit="1"/>
      <protection locked="0"/>
    </xf>
    <xf numFmtId="38" fontId="37" fillId="4" borderId="42" xfId="5" applyFont="1" applyFill="1" applyBorder="1" applyAlignment="1" applyProtection="1">
      <alignment horizontal="right" vertical="center" shrinkToFit="1"/>
      <protection locked="0"/>
    </xf>
    <xf numFmtId="38" fontId="17" fillId="4" borderId="0" xfId="5" applyFont="1" applyFill="1" applyBorder="1" applyAlignment="1" applyProtection="1">
      <alignment horizontal="right" vertical="center" shrinkToFit="1"/>
      <protection locked="0"/>
    </xf>
    <xf numFmtId="0" fontId="0" fillId="0" borderId="42" xfId="0" applyBorder="1" applyAlignment="1">
      <alignment horizontal="center" vertical="center"/>
    </xf>
    <xf numFmtId="0" fontId="0" fillId="0" borderId="42" xfId="0" applyBorder="1">
      <alignment vertical="center"/>
    </xf>
    <xf numFmtId="0" fontId="0" fillId="2" borderId="42" xfId="0" applyFill="1" applyBorder="1" applyProtection="1">
      <alignment vertical="center"/>
      <protection locked="0"/>
    </xf>
    <xf numFmtId="0" fontId="0" fillId="6" borderId="0" xfId="0" applyFill="1">
      <alignment vertical="center"/>
    </xf>
    <xf numFmtId="0" fontId="38" fillId="7" borderId="135" xfId="0" applyFont="1" applyFill="1" applyBorder="1" applyAlignment="1">
      <alignment horizontal="center" vertical="center"/>
    </xf>
    <xf numFmtId="0" fontId="38" fillId="7" borderId="113" xfId="0" applyFont="1" applyFill="1" applyBorder="1" applyAlignment="1">
      <alignment horizontal="center" vertical="center"/>
    </xf>
    <xf numFmtId="0" fontId="38" fillId="7" borderId="49" xfId="0" applyFont="1" applyFill="1" applyBorder="1" applyAlignment="1">
      <alignment horizontal="center" vertical="center"/>
    </xf>
    <xf numFmtId="0" fontId="38" fillId="7" borderId="114" xfId="0" applyFont="1" applyFill="1" applyBorder="1" applyAlignment="1">
      <alignment horizontal="center" vertical="center"/>
    </xf>
    <xf numFmtId="0" fontId="50" fillId="6" borderId="77" xfId="0" applyFont="1" applyFill="1" applyBorder="1">
      <alignment vertical="center"/>
    </xf>
    <xf numFmtId="0" fontId="50" fillId="6" borderId="104" xfId="0" applyFont="1" applyFill="1" applyBorder="1" applyAlignment="1">
      <alignment horizontal="center" vertical="center"/>
    </xf>
    <xf numFmtId="0" fontId="50" fillId="6" borderId="104" xfId="0" applyFont="1" applyFill="1" applyBorder="1" applyAlignment="1">
      <alignment horizontal="center" vertical="center" wrapText="1"/>
    </xf>
    <xf numFmtId="185" fontId="50" fillId="6" borderId="27" xfId="0" applyNumberFormat="1" applyFont="1" applyFill="1" applyBorder="1" applyAlignment="1">
      <alignment horizontal="right" vertical="center" wrapText="1"/>
    </xf>
    <xf numFmtId="0" fontId="50" fillId="6" borderId="107" xfId="0" applyFont="1" applyFill="1" applyBorder="1" applyAlignment="1">
      <alignment vertical="center" wrapText="1"/>
    </xf>
    <xf numFmtId="0" fontId="50" fillId="6" borderId="42" xfId="0" applyFont="1" applyFill="1" applyBorder="1" applyAlignment="1">
      <alignment horizontal="center" vertical="center"/>
    </xf>
    <xf numFmtId="185" fontId="50" fillId="6" borderId="42" xfId="0" applyNumberFormat="1" applyFont="1" applyFill="1" applyBorder="1" applyAlignment="1">
      <alignment horizontal="right" vertical="center" wrapText="1"/>
    </xf>
    <xf numFmtId="0" fontId="50" fillId="0" borderId="42" xfId="0" applyFont="1" applyBorder="1" applyAlignment="1">
      <alignment horizontal="center" vertical="center"/>
    </xf>
    <xf numFmtId="0" fontId="50" fillId="0" borderId="7" xfId="0" applyFont="1" applyBorder="1" applyAlignment="1">
      <alignment horizontal="right" vertical="center"/>
    </xf>
    <xf numFmtId="0" fontId="50" fillId="0" borderId="107" xfId="0" applyFont="1" applyBorder="1" applyAlignment="1">
      <alignment vertical="center" wrapText="1"/>
    </xf>
    <xf numFmtId="0" fontId="50" fillId="6" borderId="73" xfId="0" applyFont="1" applyFill="1" applyBorder="1">
      <alignment vertical="center"/>
    </xf>
    <xf numFmtId="0" fontId="50" fillId="6" borderId="74" xfId="0" applyFont="1" applyFill="1" applyBorder="1" applyAlignment="1">
      <alignment vertical="center" wrapText="1"/>
    </xf>
    <xf numFmtId="0" fontId="50" fillId="6" borderId="91" xfId="0" applyFont="1" applyFill="1" applyBorder="1">
      <alignment vertical="center"/>
    </xf>
    <xf numFmtId="0" fontId="50" fillId="0" borderId="80" xfId="0" applyFont="1" applyBorder="1" applyAlignment="1">
      <alignment horizontal="center" vertical="center"/>
    </xf>
    <xf numFmtId="0" fontId="50" fillId="0" borderId="81" xfId="0" applyFont="1" applyBorder="1" applyAlignment="1">
      <alignment horizontal="right" vertical="center"/>
    </xf>
    <xf numFmtId="0" fontId="50" fillId="6" borderId="93" xfId="0" applyFont="1" applyFill="1" applyBorder="1" applyAlignment="1">
      <alignment vertical="center" wrapText="1"/>
    </xf>
    <xf numFmtId="0" fontId="18" fillId="0" borderId="76" xfId="0" applyFont="1" applyBorder="1" applyAlignment="1">
      <alignment horizontal="center" vertical="center"/>
    </xf>
    <xf numFmtId="0" fontId="6" fillId="0" borderId="0" xfId="0" applyFont="1" applyAlignment="1">
      <alignment vertical="center" wrapText="1"/>
    </xf>
    <xf numFmtId="0" fontId="23" fillId="4" borderId="42" xfId="0" applyFont="1" applyFill="1" applyBorder="1" applyAlignment="1" applyProtection="1">
      <alignment vertical="center" wrapText="1"/>
      <protection locked="0"/>
    </xf>
    <xf numFmtId="0" fontId="23" fillId="4" borderId="42" xfId="0" applyFont="1" applyFill="1" applyBorder="1" applyAlignment="1" applyProtection="1">
      <protection locked="0"/>
    </xf>
    <xf numFmtId="0" fontId="7" fillId="0" borderId="0" xfId="0" applyFont="1">
      <alignment vertical="center"/>
    </xf>
    <xf numFmtId="0" fontId="50" fillId="2" borderId="104" xfId="0" applyFont="1" applyFill="1" applyBorder="1" applyAlignment="1">
      <alignment horizontal="center" vertical="center"/>
    </xf>
    <xf numFmtId="0" fontId="50" fillId="2" borderId="104" xfId="0" applyFont="1" applyFill="1" applyBorder="1" applyAlignment="1">
      <alignment horizontal="center" vertical="center" wrapText="1"/>
    </xf>
    <xf numFmtId="185" fontId="50" fillId="2" borderId="27" xfId="0" applyNumberFormat="1" applyFont="1" applyFill="1" applyBorder="1" applyAlignment="1">
      <alignment horizontal="right" vertical="center" wrapText="1"/>
    </xf>
    <xf numFmtId="0" fontId="50" fillId="2" borderId="107" xfId="0" applyFont="1" applyFill="1" applyBorder="1" applyAlignment="1">
      <alignment vertical="center" wrapText="1"/>
    </xf>
    <xf numFmtId="0" fontId="50" fillId="2" borderId="42" xfId="0" applyFont="1" applyFill="1" applyBorder="1" applyAlignment="1">
      <alignment horizontal="center" vertical="center"/>
    </xf>
    <xf numFmtId="185" fontId="50" fillId="2" borderId="42" xfId="0" applyNumberFormat="1" applyFont="1" applyFill="1" applyBorder="1" applyAlignment="1">
      <alignment horizontal="right" vertical="center" wrapText="1"/>
    </xf>
    <xf numFmtId="0" fontId="50" fillId="2" borderId="7" xfId="0" applyFont="1" applyFill="1" applyBorder="1" applyAlignment="1">
      <alignment horizontal="right" vertical="center"/>
    </xf>
    <xf numFmtId="0" fontId="50" fillId="2" borderId="74" xfId="0" applyFont="1" applyFill="1" applyBorder="1" applyAlignment="1">
      <alignment vertical="center" wrapText="1"/>
    </xf>
    <xf numFmtId="0" fontId="50" fillId="2" borderId="80" xfId="0" applyFont="1" applyFill="1" applyBorder="1" applyAlignment="1">
      <alignment horizontal="center" vertical="center"/>
    </xf>
    <xf numFmtId="0" fontId="50" fillId="2" borderId="81" xfId="0" applyFont="1" applyFill="1" applyBorder="1" applyAlignment="1">
      <alignment horizontal="right" vertical="center"/>
    </xf>
    <xf numFmtId="0" fontId="50" fillId="2" borderId="93" xfId="0" applyFont="1" applyFill="1" applyBorder="1" applyAlignment="1">
      <alignment vertical="center" wrapText="1"/>
    </xf>
    <xf numFmtId="0" fontId="6" fillId="0" borderId="12" xfId="0" applyFont="1" applyBorder="1">
      <alignment vertical="center"/>
    </xf>
    <xf numFmtId="38" fontId="0" fillId="0" borderId="0" xfId="0" applyNumberFormat="1">
      <alignment vertical="center"/>
    </xf>
    <xf numFmtId="0" fontId="6" fillId="0" borderId="0" xfId="0" applyFont="1" applyAlignment="1" applyProtection="1">
      <alignment horizontal="center" vertical="center"/>
      <protection locked="0"/>
    </xf>
    <xf numFmtId="0" fontId="6" fillId="0" borderId="36" xfId="0" applyFont="1" applyBorder="1">
      <alignment vertical="center"/>
    </xf>
    <xf numFmtId="0" fontId="22" fillId="0" borderId="0" xfId="0" applyFont="1">
      <alignment vertical="center"/>
    </xf>
    <xf numFmtId="0" fontId="9" fillId="0" borderId="0" xfId="0" applyFont="1">
      <alignment vertical="center"/>
    </xf>
    <xf numFmtId="0" fontId="9" fillId="0" borderId="42" xfId="0" applyFont="1" applyBorder="1">
      <alignment vertical="center"/>
    </xf>
    <xf numFmtId="0" fontId="9" fillId="0" borderId="42" xfId="0" applyFont="1" applyBorder="1" applyAlignment="1">
      <alignment vertical="center" wrapText="1"/>
    </xf>
    <xf numFmtId="0" fontId="53" fillId="0" borderId="42" xfId="0" applyFont="1" applyBorder="1" applyAlignment="1">
      <alignment vertical="center" wrapText="1"/>
    </xf>
    <xf numFmtId="0" fontId="9" fillId="0" borderId="0" xfId="0" applyFont="1" applyAlignment="1">
      <alignment vertical="center" wrapText="1"/>
    </xf>
    <xf numFmtId="0" fontId="9" fillId="2" borderId="42" xfId="0" applyFont="1" applyFill="1" applyBorder="1" applyProtection="1">
      <alignment vertical="center"/>
      <protection locked="0"/>
    </xf>
    <xf numFmtId="38" fontId="9" fillId="0" borderId="0" xfId="5" applyFont="1" applyFill="1" applyAlignment="1" applyProtection="1">
      <alignment horizontal="center" vertical="center"/>
    </xf>
    <xf numFmtId="38" fontId="9" fillId="0" borderId="0" xfId="5" applyFont="1" applyFill="1" applyAlignment="1" applyProtection="1">
      <alignment horizontal="center" vertical="center" shrinkToFit="1"/>
    </xf>
    <xf numFmtId="38" fontId="9" fillId="0" borderId="0" xfId="5" applyFont="1" applyFill="1" applyBorder="1" applyAlignment="1" applyProtection="1">
      <alignment horizontal="center" vertical="center" shrinkToFit="1"/>
    </xf>
    <xf numFmtId="38" fontId="0" fillId="0" borderId="0" xfId="6" applyFont="1" applyFill="1" applyBorder="1" applyAlignment="1" applyProtection="1">
      <alignment vertical="center" shrinkToFit="1"/>
    </xf>
    <xf numFmtId="38" fontId="0" fillId="0" borderId="0" xfId="6" applyFont="1" applyFill="1" applyBorder="1" applyAlignment="1" applyProtection="1">
      <alignment horizontal="left" vertical="center"/>
    </xf>
    <xf numFmtId="38" fontId="28" fillId="0" borderId="0" xfId="5" applyFont="1" applyFill="1" applyBorder="1" applyAlignment="1" applyProtection="1">
      <alignment vertical="center" shrinkToFit="1"/>
    </xf>
    <xf numFmtId="38" fontId="29" fillId="0" borderId="0" xfId="5" applyFont="1" applyFill="1" applyBorder="1" applyAlignment="1" applyProtection="1">
      <alignment vertical="center" shrinkToFit="1"/>
    </xf>
    <xf numFmtId="38" fontId="23" fillId="0" borderId="104" xfId="5" applyFont="1" applyFill="1" applyBorder="1" applyAlignment="1" applyProtection="1">
      <alignment horizontal="center" vertical="center" wrapText="1" shrinkToFit="1"/>
    </xf>
    <xf numFmtId="38" fontId="9" fillId="0" borderId="0" xfId="5" applyFont="1" applyFill="1" applyAlignment="1" applyProtection="1">
      <alignment horizontal="right" vertical="center"/>
    </xf>
    <xf numFmtId="38" fontId="9" fillId="0" borderId="0" xfId="5" applyFont="1" applyFill="1" applyProtection="1">
      <alignment vertical="center"/>
    </xf>
    <xf numFmtId="38" fontId="9" fillId="0" borderId="0" xfId="5" applyFont="1" applyFill="1" applyAlignment="1" applyProtection="1">
      <alignment horizontal="right" vertical="center" shrinkToFit="1"/>
    </xf>
    <xf numFmtId="0" fontId="32" fillId="0" borderId="110" xfId="5" applyNumberFormat="1" applyFont="1" applyFill="1" applyBorder="1" applyAlignment="1" applyProtection="1">
      <alignment vertical="center" shrinkToFit="1"/>
    </xf>
    <xf numFmtId="0" fontId="9" fillId="0" borderId="42" xfId="5" applyNumberFormat="1" applyFont="1" applyFill="1" applyBorder="1" applyAlignment="1" applyProtection="1">
      <alignment horizontal="center" vertical="center" shrinkToFit="1"/>
    </xf>
    <xf numFmtId="0" fontId="9" fillId="0" borderId="80" xfId="5" applyNumberFormat="1" applyFont="1" applyFill="1" applyBorder="1" applyAlignment="1" applyProtection="1">
      <alignment horizontal="center" vertical="center" shrinkToFit="1"/>
    </xf>
    <xf numFmtId="0" fontId="9" fillId="0" borderId="80" xfId="5" applyNumberFormat="1" applyFont="1" applyFill="1" applyBorder="1" applyAlignment="1" applyProtection="1">
      <alignment horizontal="center" vertical="center" wrapText="1" shrinkToFit="1"/>
    </xf>
    <xf numFmtId="38" fontId="37" fillId="0" borderId="49" xfId="5" applyFont="1" applyFill="1" applyBorder="1" applyAlignment="1" applyProtection="1">
      <alignment vertical="center" shrinkToFit="1"/>
    </xf>
    <xf numFmtId="38" fontId="37" fillId="0" borderId="47" xfId="5" applyFont="1" applyFill="1" applyBorder="1" applyAlignment="1" applyProtection="1">
      <alignment vertical="center" shrinkToFit="1"/>
    </xf>
    <xf numFmtId="38" fontId="37" fillId="0" borderId="50" xfId="5" applyFont="1" applyFill="1" applyBorder="1" applyAlignment="1" applyProtection="1">
      <alignment vertical="center" shrinkToFit="1"/>
    </xf>
    <xf numFmtId="38" fontId="37" fillId="0" borderId="113" xfId="5" applyFont="1" applyFill="1" applyBorder="1" applyAlignment="1" applyProtection="1">
      <alignment vertical="center" shrinkToFit="1"/>
    </xf>
    <xf numFmtId="38" fontId="37" fillId="0" borderId="113" xfId="5" applyFont="1" applyFill="1" applyBorder="1" applyAlignment="1" applyProtection="1">
      <alignment horizontal="right" vertical="center" shrinkToFit="1"/>
    </xf>
    <xf numFmtId="38" fontId="37" fillId="0" borderId="114" xfId="5" applyFont="1" applyFill="1" applyBorder="1" applyAlignment="1" applyProtection="1">
      <alignment horizontal="right" vertical="center" shrinkToFit="1"/>
    </xf>
    <xf numFmtId="38" fontId="37" fillId="0" borderId="0" xfId="5" applyFont="1" applyFill="1" applyBorder="1" applyAlignment="1" applyProtection="1">
      <alignment vertical="center" shrinkToFit="1"/>
    </xf>
    <xf numFmtId="38" fontId="37" fillId="0" borderId="0" xfId="5" applyFont="1" applyFill="1" applyBorder="1" applyAlignment="1" applyProtection="1">
      <alignment horizontal="right" vertical="center" shrinkToFit="1"/>
    </xf>
    <xf numFmtId="38" fontId="23" fillId="0" borderId="108" xfId="5" applyFont="1" applyFill="1" applyBorder="1" applyAlignment="1" applyProtection="1">
      <alignment vertical="center" shrinkToFit="1"/>
      <protection locked="0"/>
    </xf>
    <xf numFmtId="38" fontId="23" fillId="0" borderId="108" xfId="5" applyFont="1" applyFill="1" applyBorder="1" applyAlignment="1" applyProtection="1">
      <alignment horizontal="right" vertical="center" shrinkToFit="1"/>
      <protection locked="0"/>
    </xf>
    <xf numFmtId="0" fontId="23" fillId="0" borderId="0" xfId="0" applyFont="1" applyAlignment="1" applyProtection="1">
      <protection locked="0"/>
    </xf>
    <xf numFmtId="38" fontId="23" fillId="4" borderId="42" xfId="1" applyFont="1" applyFill="1" applyBorder="1" applyAlignment="1" applyProtection="1">
      <protection locked="0"/>
    </xf>
    <xf numFmtId="38" fontId="23" fillId="0" borderId="0" xfId="1" applyFont="1" applyBorder="1" applyAlignment="1" applyProtection="1">
      <protection locked="0"/>
    </xf>
    <xf numFmtId="183" fontId="23" fillId="4" borderId="42" xfId="1" applyNumberFormat="1" applyFont="1" applyFill="1" applyBorder="1" applyAlignment="1" applyProtection="1">
      <protection locked="0"/>
    </xf>
    <xf numFmtId="38" fontId="23" fillId="0" borderId="0" xfId="1" applyFont="1" applyFill="1" applyBorder="1" applyAlignment="1" applyProtection="1">
      <protection locked="0"/>
    </xf>
    <xf numFmtId="0" fontId="23" fillId="0" borderId="0" xfId="0" applyFont="1" applyAlignment="1" applyProtection="1">
      <alignment horizontal="center" vertical="center"/>
      <protection locked="0"/>
    </xf>
    <xf numFmtId="0" fontId="23" fillId="0" borderId="0" xfId="0" applyFont="1" applyAlignment="1" applyProtection="1">
      <alignment vertical="center" wrapText="1"/>
      <protection locked="0"/>
    </xf>
    <xf numFmtId="180" fontId="23" fillId="0" borderId="0" xfId="2" applyNumberFormat="1" applyFont="1" applyBorder="1" applyAlignment="1" applyProtection="1">
      <protection locked="0"/>
    </xf>
    <xf numFmtId="0" fontId="22" fillId="0" borderId="0" xfId="0" applyFont="1" applyAlignment="1"/>
    <xf numFmtId="0" fontId="23" fillId="0" borderId="0" xfId="0" applyFont="1" applyAlignment="1"/>
    <xf numFmtId="0" fontId="23" fillId="0" borderId="0" xfId="0" applyFont="1" applyAlignment="1">
      <alignment horizontal="center"/>
    </xf>
    <xf numFmtId="0" fontId="24" fillId="0" borderId="0" xfId="0" applyFont="1" applyAlignment="1">
      <alignment vertical="center" wrapText="1"/>
    </xf>
    <xf numFmtId="38" fontId="23" fillId="0" borderId="42" xfId="1" applyFont="1" applyBorder="1" applyAlignment="1" applyProtection="1"/>
    <xf numFmtId="38" fontId="23" fillId="0" borderId="0" xfId="1" applyFont="1" applyBorder="1" applyAlignment="1" applyProtection="1"/>
    <xf numFmtId="0" fontId="23" fillId="0" borderId="42" xfId="0" applyFont="1" applyBorder="1" applyAlignment="1"/>
    <xf numFmtId="38" fontId="23" fillId="0" borderId="42" xfId="1" applyFont="1" applyFill="1" applyBorder="1" applyAlignment="1" applyProtection="1"/>
    <xf numFmtId="38" fontId="23" fillId="0" borderId="0" xfId="1" applyFont="1" applyFill="1" applyBorder="1" applyAlignment="1" applyProtection="1"/>
    <xf numFmtId="0" fontId="23" fillId="0" borderId="0" xfId="0" applyFont="1" applyAlignment="1">
      <alignment horizontal="center" vertical="center"/>
    </xf>
    <xf numFmtId="0" fontId="23" fillId="0" borderId="0" xfId="0" applyFont="1" applyAlignment="1">
      <alignment vertical="center" wrapText="1"/>
    </xf>
    <xf numFmtId="38" fontId="23" fillId="0" borderId="42" xfId="1" applyFont="1" applyBorder="1" applyAlignment="1" applyProtection="1">
      <alignment shrinkToFit="1"/>
    </xf>
    <xf numFmtId="180" fontId="23" fillId="0" borderId="42" xfId="2" applyNumberFormat="1" applyFont="1" applyBorder="1" applyAlignment="1" applyProtection="1"/>
    <xf numFmtId="38" fontId="31" fillId="0" borderId="108" xfId="5" applyFont="1" applyFill="1" applyBorder="1" applyAlignment="1" applyProtection="1">
      <alignment horizontal="right" vertical="center" shrinkToFit="1"/>
      <protection locked="0"/>
    </xf>
    <xf numFmtId="38" fontId="23" fillId="0" borderId="42" xfId="5" applyFont="1" applyFill="1" applyBorder="1" applyAlignment="1" applyProtection="1">
      <alignment horizontal="right" vertical="center" shrinkToFit="1"/>
      <protection locked="0"/>
    </xf>
    <xf numFmtId="38" fontId="23" fillId="0" borderId="74" xfId="5" applyFont="1" applyFill="1" applyBorder="1" applyProtection="1">
      <alignment vertical="center"/>
      <protection locked="0"/>
    </xf>
    <xf numFmtId="38" fontId="23" fillId="0" borderId="74" xfId="5" applyFont="1" applyFill="1" applyBorder="1" applyAlignment="1" applyProtection="1">
      <alignment horizontal="right" vertical="center" shrinkToFit="1"/>
      <protection locked="0"/>
    </xf>
    <xf numFmtId="0" fontId="40" fillId="0" borderId="0" xfId="8" applyFont="1" applyProtection="1">
      <alignment vertical="center"/>
      <protection locked="0"/>
    </xf>
    <xf numFmtId="0" fontId="41" fillId="0" borderId="0" xfId="8" applyFont="1" applyProtection="1">
      <alignment vertical="center"/>
      <protection locked="0"/>
    </xf>
    <xf numFmtId="0" fontId="42" fillId="0" borderId="0" xfId="8" applyFont="1" applyProtection="1">
      <alignment vertical="center"/>
      <protection locked="0"/>
    </xf>
    <xf numFmtId="0" fontId="42" fillId="0" borderId="0" xfId="0" applyFont="1" applyProtection="1">
      <alignment vertical="center"/>
      <protection locked="0"/>
    </xf>
    <xf numFmtId="0" fontId="40" fillId="0" borderId="45" xfId="8" applyFont="1" applyBorder="1" applyProtection="1">
      <alignment vertical="center"/>
      <protection locked="0"/>
    </xf>
    <xf numFmtId="0" fontId="41" fillId="0" borderId="45" xfId="8" applyFont="1" applyBorder="1" applyProtection="1">
      <alignment vertical="center"/>
      <protection locked="0"/>
    </xf>
    <xf numFmtId="0" fontId="42" fillId="0" borderId="45" xfId="8" applyFont="1" applyBorder="1" applyProtection="1">
      <alignment vertical="center"/>
      <protection locked="0"/>
    </xf>
    <xf numFmtId="0" fontId="42" fillId="0" borderId="45" xfId="0" applyFont="1" applyBorder="1" applyProtection="1">
      <alignment vertical="center"/>
      <protection locked="0"/>
    </xf>
    <xf numFmtId="0" fontId="45" fillId="5" borderId="100" xfId="8" applyFont="1" applyFill="1" applyBorder="1" applyAlignment="1" applyProtection="1">
      <alignment vertical="center" wrapText="1"/>
      <protection locked="0"/>
    </xf>
    <xf numFmtId="0" fontId="45" fillId="5" borderId="97" xfId="0" applyFont="1" applyFill="1" applyBorder="1" applyAlignment="1" applyProtection="1">
      <alignment horizontal="center" vertical="center"/>
      <protection locked="0"/>
    </xf>
    <xf numFmtId="0" fontId="45" fillId="5" borderId="97" xfId="8" applyFont="1" applyFill="1" applyBorder="1" applyAlignment="1" applyProtection="1">
      <alignment vertical="center" wrapText="1"/>
      <protection locked="0"/>
    </xf>
    <xf numFmtId="0" fontId="45" fillId="5" borderId="96" xfId="8" applyFont="1" applyFill="1" applyBorder="1" applyAlignment="1" applyProtection="1">
      <alignment vertical="center" wrapText="1"/>
      <protection locked="0"/>
    </xf>
    <xf numFmtId="0" fontId="45" fillId="5" borderId="28" xfId="8" applyFont="1" applyFill="1" applyBorder="1" applyAlignment="1" applyProtection="1">
      <alignment vertical="center" wrapText="1"/>
      <protection locked="0"/>
    </xf>
    <xf numFmtId="0" fontId="45" fillId="5" borderId="29" xfId="8" applyFont="1" applyFill="1" applyBorder="1" applyAlignment="1" applyProtection="1">
      <alignment vertical="center" wrapText="1"/>
      <protection locked="0"/>
    </xf>
    <xf numFmtId="0" fontId="45" fillId="5" borderId="29" xfId="0" applyFont="1" applyFill="1" applyBorder="1" applyAlignment="1" applyProtection="1">
      <alignment horizontal="center" vertical="center"/>
      <protection locked="0"/>
    </xf>
    <xf numFmtId="0" fontId="45" fillId="5" borderId="27" xfId="8" applyFont="1" applyFill="1" applyBorder="1" applyAlignment="1" applyProtection="1">
      <alignment vertical="center" wrapText="1"/>
      <protection locked="0"/>
    </xf>
    <xf numFmtId="0" fontId="45" fillId="5" borderId="78" xfId="8" applyFont="1" applyFill="1" applyBorder="1" applyAlignment="1" applyProtection="1">
      <alignment vertical="center" wrapText="1"/>
      <protection locked="0"/>
    </xf>
    <xf numFmtId="0" fontId="45" fillId="5" borderId="117" xfId="8" applyFont="1" applyFill="1" applyBorder="1" applyAlignment="1" applyProtection="1">
      <alignment horizontal="center" vertical="center" wrapText="1"/>
      <protection locked="0"/>
    </xf>
    <xf numFmtId="0" fontId="45" fillId="5" borderId="118" xfId="8" applyFont="1" applyFill="1" applyBorder="1" applyAlignment="1" applyProtection="1">
      <alignment horizontal="center" vertical="center" wrapText="1"/>
      <protection locked="0"/>
    </xf>
    <xf numFmtId="0" fontId="45" fillId="5" borderId="119" xfId="8" applyFont="1" applyFill="1" applyBorder="1" applyAlignment="1" applyProtection="1">
      <alignment horizontal="center" vertical="center" wrapText="1"/>
      <protection locked="0"/>
    </xf>
    <xf numFmtId="0" fontId="45" fillId="5" borderId="120" xfId="8" applyFont="1" applyFill="1" applyBorder="1" applyAlignment="1" applyProtection="1">
      <alignment horizontal="center" vertical="center" wrapText="1"/>
      <protection locked="0"/>
    </xf>
    <xf numFmtId="0" fontId="45" fillId="5" borderId="121" xfId="8" applyFont="1" applyFill="1" applyBorder="1" applyAlignment="1" applyProtection="1">
      <alignment horizontal="center" vertical="center" wrapText="1"/>
      <protection locked="0"/>
    </xf>
    <xf numFmtId="0" fontId="45" fillId="5" borderId="122" xfId="8" applyFont="1" applyFill="1" applyBorder="1" applyAlignment="1" applyProtection="1">
      <alignment horizontal="center" vertical="center" wrapText="1"/>
      <protection locked="0"/>
    </xf>
    <xf numFmtId="49" fontId="46" fillId="3" borderId="69" xfId="8" applyNumberFormat="1" applyFont="1" applyFill="1" applyBorder="1" applyAlignment="1" applyProtection="1">
      <alignment horizontal="center" vertical="center" shrinkToFit="1"/>
      <protection locked="0"/>
    </xf>
    <xf numFmtId="0" fontId="48" fillId="3" borderId="123" xfId="8" applyFont="1" applyFill="1" applyBorder="1" applyAlignment="1" applyProtection="1">
      <alignment horizontal="center" vertical="center" wrapText="1"/>
      <protection locked="0"/>
    </xf>
    <xf numFmtId="0" fontId="48" fillId="3" borderId="124" xfId="8" applyFont="1" applyFill="1" applyBorder="1" applyAlignment="1" applyProtection="1">
      <alignment horizontal="center" vertical="center" wrapText="1"/>
      <protection locked="0"/>
    </xf>
    <xf numFmtId="0" fontId="48" fillId="3" borderId="125" xfId="8" applyFont="1" applyFill="1" applyBorder="1" applyAlignment="1" applyProtection="1">
      <alignment horizontal="center" vertical="center" wrapText="1"/>
      <protection locked="0"/>
    </xf>
    <xf numFmtId="0" fontId="48" fillId="3" borderId="126" xfId="8" applyFont="1" applyFill="1" applyBorder="1" applyAlignment="1" applyProtection="1">
      <alignment horizontal="center" vertical="center" wrapText="1"/>
      <protection locked="0"/>
    </xf>
    <xf numFmtId="0" fontId="48" fillId="3" borderId="127" xfId="8" applyFont="1" applyFill="1" applyBorder="1" applyAlignment="1" applyProtection="1">
      <alignment horizontal="center" vertical="center" wrapText="1"/>
      <protection locked="0"/>
    </xf>
    <xf numFmtId="0" fontId="48" fillId="3" borderId="128" xfId="8" applyFont="1" applyFill="1" applyBorder="1" applyAlignment="1" applyProtection="1">
      <alignment horizontal="center" vertical="center" wrapText="1"/>
      <protection locked="0"/>
    </xf>
    <xf numFmtId="49" fontId="47" fillId="0" borderId="73" xfId="8" applyNumberFormat="1" applyFont="1" applyBorder="1" applyAlignment="1" applyProtection="1">
      <alignment horizontal="center" vertical="center" shrinkToFit="1"/>
      <protection locked="0"/>
    </xf>
    <xf numFmtId="0" fontId="48" fillId="0" borderId="129" xfId="8" applyFont="1" applyBorder="1" applyAlignment="1" applyProtection="1">
      <alignment horizontal="center" vertical="center" wrapText="1"/>
      <protection locked="0"/>
    </xf>
    <xf numFmtId="0" fontId="48" fillId="0" borderId="130" xfId="8" applyFont="1" applyBorder="1" applyAlignment="1" applyProtection="1">
      <alignment horizontal="center" vertical="center" wrapText="1"/>
      <protection locked="0"/>
    </xf>
    <xf numFmtId="0" fontId="48" fillId="0" borderId="131" xfId="8" applyFont="1" applyBorder="1" applyAlignment="1" applyProtection="1">
      <alignment horizontal="center" vertical="center" wrapText="1"/>
      <protection locked="0"/>
    </xf>
    <xf numFmtId="0" fontId="48" fillId="0" borderId="132" xfId="8" applyFont="1" applyBorder="1" applyAlignment="1" applyProtection="1">
      <alignment horizontal="center" vertical="center" wrapText="1"/>
      <protection locked="0"/>
    </xf>
    <xf numFmtId="0" fontId="48" fillId="0" borderId="133" xfId="8" applyFont="1" applyBorder="1" applyAlignment="1" applyProtection="1">
      <alignment horizontal="center" vertical="center" wrapText="1"/>
      <protection locked="0"/>
    </xf>
    <xf numFmtId="0" fontId="48" fillId="0" borderId="134" xfId="8" applyFont="1" applyBorder="1" applyAlignment="1" applyProtection="1">
      <alignment horizontal="center" vertical="center" wrapText="1"/>
      <protection locked="0"/>
    </xf>
    <xf numFmtId="0" fontId="48" fillId="0" borderId="129" xfId="8" applyFont="1" applyBorder="1" applyAlignment="1" applyProtection="1">
      <alignment horizontal="left" vertical="center" wrapText="1"/>
      <protection locked="0"/>
    </xf>
    <xf numFmtId="0" fontId="48" fillId="0" borderId="130" xfId="8" applyFont="1" applyBorder="1" applyAlignment="1" applyProtection="1">
      <alignment horizontal="left" vertical="center" wrapText="1"/>
      <protection locked="0"/>
    </xf>
    <xf numFmtId="0" fontId="48" fillId="0" borderId="131" xfId="8" applyFont="1" applyBorder="1" applyAlignment="1" applyProtection="1">
      <alignment horizontal="left" vertical="center" wrapText="1"/>
      <protection locked="0"/>
    </xf>
    <xf numFmtId="0" fontId="48" fillId="0" borderId="132" xfId="8" applyFont="1" applyBorder="1" applyAlignment="1" applyProtection="1">
      <alignment horizontal="left" vertical="center" wrapText="1"/>
      <protection locked="0"/>
    </xf>
    <xf numFmtId="0" fontId="48" fillId="0" borderId="133" xfId="8" applyFont="1" applyBorder="1" applyAlignment="1" applyProtection="1">
      <alignment horizontal="left" vertical="center" wrapText="1"/>
      <protection locked="0"/>
    </xf>
    <xf numFmtId="0" fontId="48" fillId="0" borderId="134" xfId="8" applyFont="1" applyBorder="1" applyAlignment="1" applyProtection="1">
      <alignment horizontal="left" vertical="center" wrapText="1"/>
      <protection locked="0"/>
    </xf>
    <xf numFmtId="0" fontId="48" fillId="0" borderId="129" xfId="8" applyFont="1" applyBorder="1" applyAlignment="1" applyProtection="1">
      <alignment vertical="center" wrapText="1"/>
      <protection locked="0"/>
    </xf>
    <xf numFmtId="0" fontId="48" fillId="0" borderId="130" xfId="8" applyFont="1" applyBorder="1" applyAlignment="1" applyProtection="1">
      <alignment vertical="center" wrapText="1"/>
      <protection locked="0"/>
    </xf>
    <xf numFmtId="0" fontId="48" fillId="0" borderId="131" xfId="8" applyFont="1" applyBorder="1" applyAlignment="1" applyProtection="1">
      <alignment vertical="center" wrapText="1"/>
      <protection locked="0"/>
    </xf>
    <xf numFmtId="0" fontId="48" fillId="0" borderId="132" xfId="8" applyFont="1" applyBorder="1" applyAlignment="1" applyProtection="1">
      <alignment vertical="center" wrapText="1"/>
      <protection locked="0"/>
    </xf>
    <xf numFmtId="0" fontId="48" fillId="0" borderId="133" xfId="8" applyFont="1" applyBorder="1" applyAlignment="1" applyProtection="1">
      <alignment vertical="center" wrapText="1"/>
      <protection locked="0"/>
    </xf>
    <xf numFmtId="0" fontId="48" fillId="0" borderId="134" xfId="8" applyFont="1" applyBorder="1" applyAlignment="1" applyProtection="1">
      <alignment vertical="center" wrapText="1"/>
      <protection locked="0"/>
    </xf>
    <xf numFmtId="49" fontId="46" fillId="3" borderId="73" xfId="8" applyNumberFormat="1" applyFont="1" applyFill="1" applyBorder="1" applyAlignment="1" applyProtection="1">
      <alignment horizontal="center" vertical="center" shrinkToFit="1"/>
      <protection locked="0"/>
    </xf>
    <xf numFmtId="0" fontId="48" fillId="0" borderId="129" xfId="8" applyFont="1" applyBorder="1" applyAlignment="1" applyProtection="1">
      <alignment horizontal="justify" vertical="center" wrapText="1"/>
      <protection locked="0"/>
    </xf>
    <xf numFmtId="0" fontId="48" fillId="0" borderId="130" xfId="8" applyFont="1" applyBorder="1" applyAlignment="1" applyProtection="1">
      <alignment horizontal="justify" vertical="center" wrapText="1"/>
      <protection locked="0"/>
    </xf>
    <xf numFmtId="0" fontId="48" fillId="0" borderId="131" xfId="8" applyFont="1" applyBorder="1" applyAlignment="1" applyProtection="1">
      <alignment horizontal="justify" vertical="center" wrapText="1"/>
      <protection locked="0"/>
    </xf>
    <xf numFmtId="0" fontId="48" fillId="0" borderId="132" xfId="8" applyFont="1" applyBorder="1" applyAlignment="1" applyProtection="1">
      <alignment horizontal="justify" vertical="center" wrapText="1"/>
      <protection locked="0"/>
    </xf>
    <xf numFmtId="0" fontId="48" fillId="0" borderId="133" xfId="8" applyFont="1" applyBorder="1" applyAlignment="1" applyProtection="1">
      <alignment horizontal="justify" vertical="center" wrapText="1"/>
      <protection locked="0"/>
    </xf>
    <xf numFmtId="0" fontId="48" fillId="0" borderId="134" xfId="8" applyFont="1" applyBorder="1" applyAlignment="1" applyProtection="1">
      <alignment horizontal="justify" vertical="center" wrapText="1"/>
      <protection locked="0"/>
    </xf>
    <xf numFmtId="0" fontId="48" fillId="3" borderId="123" xfId="8" applyFont="1" applyFill="1" applyBorder="1" applyAlignment="1" applyProtection="1">
      <alignment vertical="top"/>
      <protection locked="0"/>
    </xf>
    <xf numFmtId="0" fontId="48" fillId="3" borderId="124" xfId="8" applyFont="1" applyFill="1" applyBorder="1" applyAlignment="1" applyProtection="1">
      <alignment vertical="top"/>
      <protection locked="0"/>
    </xf>
    <xf numFmtId="0" fontId="48" fillId="3" borderId="125" xfId="8" applyFont="1" applyFill="1" applyBorder="1" applyAlignment="1" applyProtection="1">
      <alignment vertical="top"/>
      <protection locked="0"/>
    </xf>
    <xf numFmtId="0" fontId="48" fillId="3" borderId="126" xfId="8" applyFont="1" applyFill="1" applyBorder="1" applyAlignment="1" applyProtection="1">
      <alignment vertical="top"/>
      <protection locked="0"/>
    </xf>
    <xf numFmtId="0" fontId="48" fillId="3" borderId="127" xfId="8" applyFont="1" applyFill="1" applyBorder="1" applyAlignment="1" applyProtection="1">
      <alignment vertical="top"/>
      <protection locked="0"/>
    </xf>
    <xf numFmtId="0" fontId="48" fillId="3" borderId="128" xfId="8" applyFont="1" applyFill="1" applyBorder="1" applyAlignment="1" applyProtection="1">
      <alignment vertical="top"/>
      <protection locked="0"/>
    </xf>
    <xf numFmtId="0" fontId="48" fillId="0" borderId="129" xfId="8" applyFont="1" applyBorder="1" applyAlignment="1" applyProtection="1">
      <alignment vertical="top"/>
      <protection locked="0"/>
    </xf>
    <xf numFmtId="0" fontId="48" fillId="0" borderId="130" xfId="8" applyFont="1" applyBorder="1" applyAlignment="1" applyProtection="1">
      <alignment vertical="top"/>
      <protection locked="0"/>
    </xf>
    <xf numFmtId="0" fontId="48" fillId="0" borderId="131" xfId="8" applyFont="1" applyBorder="1" applyAlignment="1" applyProtection="1">
      <alignment vertical="top"/>
      <protection locked="0"/>
    </xf>
    <xf numFmtId="0" fontId="48" fillId="0" borderId="132" xfId="8" applyFont="1" applyBorder="1" applyAlignment="1" applyProtection="1">
      <alignment vertical="top"/>
      <protection locked="0"/>
    </xf>
    <xf numFmtId="0" fontId="48" fillId="0" borderId="133" xfId="8" applyFont="1" applyBorder="1" applyAlignment="1" applyProtection="1">
      <alignment vertical="top"/>
      <protection locked="0"/>
    </xf>
    <xf numFmtId="0" fontId="48" fillId="0" borderId="134" xfId="8" applyFont="1" applyBorder="1" applyAlignment="1" applyProtection="1">
      <alignment vertical="top"/>
      <protection locked="0"/>
    </xf>
    <xf numFmtId="0" fontId="48" fillId="0" borderId="123" xfId="8" applyFont="1" applyBorder="1" applyAlignment="1" applyProtection="1">
      <alignment vertical="top"/>
      <protection locked="0"/>
    </xf>
    <xf numFmtId="0" fontId="48" fillId="0" borderId="124" xfId="8" applyFont="1" applyBorder="1" applyAlignment="1" applyProtection="1">
      <alignment vertical="top"/>
      <protection locked="0"/>
    </xf>
    <xf numFmtId="0" fontId="48" fillId="0" borderId="125" xfId="8" applyFont="1" applyBorder="1" applyAlignment="1" applyProtection="1">
      <alignment vertical="top"/>
      <protection locked="0"/>
    </xf>
    <xf numFmtId="0" fontId="48" fillId="0" borderId="126" xfId="8" applyFont="1" applyBorder="1" applyAlignment="1" applyProtection="1">
      <alignment vertical="top"/>
      <protection locked="0"/>
    </xf>
    <xf numFmtId="0" fontId="48" fillId="0" borderId="127" xfId="8" applyFont="1" applyBorder="1" applyAlignment="1" applyProtection="1">
      <alignment vertical="top"/>
      <protection locked="0"/>
    </xf>
    <xf numFmtId="0" fontId="48" fillId="0" borderId="128" xfId="8" applyFont="1" applyBorder="1" applyAlignment="1" applyProtection="1">
      <alignment vertical="top"/>
      <protection locked="0"/>
    </xf>
    <xf numFmtId="38" fontId="9" fillId="0" borderId="0" xfId="5" applyFont="1" applyFill="1" applyBorder="1" applyAlignment="1" applyProtection="1">
      <alignment horizontal="right" vertical="center" shrinkToFit="1"/>
    </xf>
    <xf numFmtId="38" fontId="9" fillId="0" borderId="0" xfId="5" applyFont="1" applyFill="1" applyBorder="1" applyAlignment="1" applyProtection="1">
      <alignment horizontal="right" vertical="center"/>
    </xf>
    <xf numFmtId="0" fontId="54" fillId="0" borderId="0" xfId="8" applyFont="1" applyProtection="1">
      <alignment vertical="center"/>
      <protection locked="0"/>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5" xfId="0" applyBorder="1">
      <alignment vertical="center"/>
    </xf>
    <xf numFmtId="0" fontId="0" fillId="0" borderId="16" xfId="0" applyBorder="1">
      <alignment vertical="center"/>
    </xf>
    <xf numFmtId="0" fontId="0" fillId="0" borderId="27" xfId="0" applyBorder="1">
      <alignment vertical="center"/>
    </xf>
    <xf numFmtId="0" fontId="0" fillId="0" borderId="29" xfId="0" applyBorder="1">
      <alignment vertical="center"/>
    </xf>
    <xf numFmtId="0" fontId="0" fillId="0" borderId="28" xfId="0" applyBorder="1">
      <alignment vertical="center"/>
    </xf>
    <xf numFmtId="0" fontId="51" fillId="0" borderId="0" xfId="9" applyFont="1">
      <alignment vertical="center"/>
    </xf>
    <xf numFmtId="0" fontId="52" fillId="0" borderId="0" xfId="9" applyFont="1">
      <alignment vertical="center"/>
    </xf>
    <xf numFmtId="0" fontId="52" fillId="0" borderId="136" xfId="9" applyFont="1" applyBorder="1" applyAlignment="1">
      <alignment horizontal="center" vertical="center" shrinkToFit="1"/>
    </xf>
    <xf numFmtId="0" fontId="52" fillId="0" borderId="137" xfId="9" applyFont="1" applyBorder="1" applyAlignment="1">
      <alignment horizontal="center" vertical="center" shrinkToFit="1"/>
    </xf>
    <xf numFmtId="0" fontId="52" fillId="0" borderId="138" xfId="9" applyFont="1" applyBorder="1" applyAlignment="1">
      <alignment horizontal="center" vertical="center" shrinkToFit="1"/>
    </xf>
    <xf numFmtId="0" fontId="52" fillId="0" borderId="104" xfId="9" applyFont="1" applyBorder="1">
      <alignment vertical="center"/>
    </xf>
    <xf numFmtId="0" fontId="52" fillId="0" borderId="107" xfId="9" applyFont="1" applyBorder="1">
      <alignment vertical="center"/>
    </xf>
    <xf numFmtId="0" fontId="52" fillId="0" borderId="42" xfId="9" applyFont="1" applyBorder="1">
      <alignment vertical="center"/>
    </xf>
    <xf numFmtId="0" fontId="52" fillId="0" borderId="74" xfId="9" applyFont="1" applyBorder="1">
      <alignment vertical="center"/>
    </xf>
    <xf numFmtId="0" fontId="52" fillId="0" borderId="89" xfId="9" applyFont="1" applyBorder="1">
      <alignment vertical="center"/>
    </xf>
    <xf numFmtId="0" fontId="52" fillId="0" borderId="90" xfId="9" applyFont="1" applyBorder="1">
      <alignment vertical="center"/>
    </xf>
    <xf numFmtId="0" fontId="52" fillId="0" borderId="92" xfId="9" applyFont="1" applyBorder="1">
      <alignment vertical="center"/>
    </xf>
    <xf numFmtId="0" fontId="52" fillId="0" borderId="93" xfId="9" applyFont="1" applyBorder="1">
      <alignment vertical="center"/>
    </xf>
    <xf numFmtId="183" fontId="52" fillId="0" borderId="0" xfId="1" applyNumberFormat="1" applyFont="1" applyProtection="1">
      <alignment vertical="center"/>
    </xf>
    <xf numFmtId="0" fontId="52" fillId="0" borderId="0" xfId="9" applyFont="1" applyAlignment="1">
      <alignment horizontal="center" vertical="center"/>
    </xf>
    <xf numFmtId="0" fontId="52" fillId="0" borderId="77" xfId="9" applyFont="1" applyBorder="1" applyAlignment="1">
      <alignment vertical="center" shrinkToFit="1"/>
    </xf>
    <xf numFmtId="0" fontId="52" fillId="0" borderId="73" xfId="9" applyFont="1" applyBorder="1" applyAlignment="1">
      <alignment vertical="center" shrinkToFit="1"/>
    </xf>
    <xf numFmtId="0" fontId="52" fillId="0" borderId="88" xfId="9" applyFont="1" applyBorder="1" applyAlignment="1">
      <alignment vertical="center" shrinkToFit="1"/>
    </xf>
    <xf numFmtId="186" fontId="52" fillId="0" borderId="0" xfId="9" applyNumberFormat="1" applyFont="1">
      <alignment vertical="center"/>
    </xf>
    <xf numFmtId="0" fontId="52" fillId="0" borderId="0" xfId="9" applyFont="1" applyProtection="1">
      <alignment vertical="center"/>
      <protection locked="0"/>
    </xf>
    <xf numFmtId="0" fontId="52" fillId="2" borderId="77" xfId="9" applyFont="1" applyFill="1" applyBorder="1" applyAlignment="1" applyProtection="1">
      <alignment vertical="center" shrinkToFit="1"/>
      <protection locked="0"/>
    </xf>
    <xf numFmtId="0" fontId="52" fillId="2" borderId="104" xfId="9" applyFont="1" applyFill="1" applyBorder="1" applyProtection="1">
      <alignment vertical="center"/>
      <protection locked="0"/>
    </xf>
    <xf numFmtId="0" fontId="52" fillId="0" borderId="104" xfId="9" applyFont="1" applyBorder="1" applyProtection="1">
      <alignment vertical="center"/>
      <protection locked="0"/>
    </xf>
    <xf numFmtId="0" fontId="52" fillId="0" borderId="107" xfId="9" applyFont="1" applyBorder="1" applyProtection="1">
      <alignment vertical="center"/>
      <protection locked="0"/>
    </xf>
    <xf numFmtId="0" fontId="52" fillId="2" borderId="73" xfId="9" applyFont="1" applyFill="1" applyBorder="1" applyAlignment="1" applyProtection="1">
      <alignment vertical="center" shrinkToFit="1"/>
      <protection locked="0"/>
    </xf>
    <xf numFmtId="0" fontId="52" fillId="2" borderId="42" xfId="9" applyFont="1" applyFill="1" applyBorder="1" applyProtection="1">
      <alignment vertical="center"/>
      <protection locked="0"/>
    </xf>
    <xf numFmtId="0" fontId="52" fillId="0" borderId="42" xfId="9" applyFont="1" applyBorder="1" applyProtection="1">
      <alignment vertical="center"/>
      <protection locked="0"/>
    </xf>
    <xf numFmtId="0" fontId="52" fillId="0" borderId="74" xfId="9" applyFont="1" applyBorder="1" applyProtection="1">
      <alignment vertical="center"/>
      <protection locked="0"/>
    </xf>
    <xf numFmtId="0" fontId="52" fillId="2" borderId="88" xfId="9" applyFont="1" applyFill="1" applyBorder="1" applyAlignment="1" applyProtection="1">
      <alignment vertical="center" shrinkToFit="1"/>
      <protection locked="0"/>
    </xf>
    <xf numFmtId="0" fontId="52" fillId="2" borderId="89" xfId="9" applyFont="1" applyFill="1" applyBorder="1" applyProtection="1">
      <alignment vertical="center"/>
      <protection locked="0"/>
    </xf>
    <xf numFmtId="0" fontId="52" fillId="0" borderId="89" xfId="9" applyFont="1" applyBorder="1" applyProtection="1">
      <alignment vertical="center"/>
      <protection locked="0"/>
    </xf>
    <xf numFmtId="0" fontId="52" fillId="0" borderId="90" xfId="9" applyFont="1" applyBorder="1" applyProtection="1">
      <alignment vertical="center"/>
      <protection locked="0"/>
    </xf>
    <xf numFmtId="0" fontId="52" fillId="2" borderId="0" xfId="9" applyFont="1" applyFill="1" applyProtection="1">
      <alignment vertical="center"/>
      <protection locked="0"/>
    </xf>
    <xf numFmtId="0" fontId="9" fillId="0" borderId="0" xfId="4" applyFont="1">
      <alignment vertical="center"/>
    </xf>
    <xf numFmtId="0" fontId="9" fillId="0" borderId="0" xfId="4" applyFont="1" applyAlignment="1">
      <alignment horizontal="center" vertical="center"/>
    </xf>
    <xf numFmtId="0" fontId="27" fillId="0" borderId="0" xfId="4" applyFont="1" applyAlignment="1">
      <alignment horizontal="left" vertical="center"/>
    </xf>
    <xf numFmtId="0" fontId="0" fillId="0" borderId="0" xfId="0" applyAlignment="1">
      <alignment vertical="center" shrinkToFit="1"/>
    </xf>
    <xf numFmtId="0" fontId="22" fillId="0" borderId="0" xfId="4" applyFont="1" applyAlignment="1">
      <alignment horizontal="left" vertical="center"/>
    </xf>
    <xf numFmtId="0" fontId="24" fillId="0" borderId="46" xfId="4" applyFont="1" applyBorder="1">
      <alignment vertical="center"/>
    </xf>
    <xf numFmtId="0" fontId="24" fillId="0" borderId="47" xfId="4" applyFont="1" applyBorder="1">
      <alignment vertical="center"/>
    </xf>
    <xf numFmtId="0" fontId="24" fillId="0" borderId="50" xfId="4" applyFont="1" applyBorder="1">
      <alignment vertical="center"/>
    </xf>
    <xf numFmtId="0" fontId="24" fillId="0" borderId="105" xfId="4" applyFont="1" applyBorder="1">
      <alignment vertical="center"/>
    </xf>
    <xf numFmtId="0" fontId="24" fillId="0" borderId="0" xfId="4" applyFont="1">
      <alignment vertical="center"/>
    </xf>
    <xf numFmtId="0" fontId="9" fillId="0" borderId="77" xfId="4" applyFont="1" applyBorder="1" applyAlignment="1">
      <alignment horizontal="center" vertical="center"/>
    </xf>
    <xf numFmtId="0" fontId="24" fillId="0" borderId="107" xfId="4" applyFont="1" applyBorder="1" applyAlignment="1">
      <alignment horizontal="center" vertical="center" wrapText="1"/>
    </xf>
    <xf numFmtId="0" fontId="30" fillId="0" borderId="0" xfId="4" applyFont="1" applyAlignment="1">
      <alignment horizontal="center" vertical="center"/>
    </xf>
    <xf numFmtId="0" fontId="23" fillId="0" borderId="80" xfId="4" applyFont="1" applyBorder="1">
      <alignment vertical="center"/>
    </xf>
    <xf numFmtId="183" fontId="23" fillId="0" borderId="80" xfId="4" applyNumberFormat="1" applyFont="1" applyBorder="1">
      <alignment vertical="center"/>
    </xf>
    <xf numFmtId="38" fontId="24" fillId="0" borderId="84" xfId="4" applyNumberFormat="1" applyFont="1" applyBorder="1" applyAlignment="1">
      <alignment horizontal="right" vertical="center"/>
    </xf>
    <xf numFmtId="184" fontId="23" fillId="0" borderId="80" xfId="4" applyNumberFormat="1" applyFont="1" applyBorder="1">
      <alignment vertical="center"/>
    </xf>
    <xf numFmtId="38" fontId="23" fillId="0" borderId="80" xfId="4" applyNumberFormat="1" applyFont="1" applyBorder="1">
      <alignment vertical="center"/>
    </xf>
    <xf numFmtId="0" fontId="32" fillId="0" borderId="0" xfId="4" applyFont="1" applyAlignment="1">
      <alignment horizontal="center" vertical="center"/>
    </xf>
    <xf numFmtId="0" fontId="1" fillId="0" borderId="0" xfId="4">
      <alignment vertical="center"/>
    </xf>
    <xf numFmtId="0" fontId="38" fillId="0" borderId="0" xfId="4" applyFont="1" applyAlignment="1">
      <alignment horizontal="center" vertical="center"/>
    </xf>
    <xf numFmtId="0" fontId="36" fillId="0" borderId="0" xfId="4" applyFont="1" applyAlignment="1">
      <alignment horizontal="left" vertical="center" shrinkToFit="1"/>
    </xf>
    <xf numFmtId="0" fontId="55" fillId="0" borderId="0" xfId="0" applyFont="1">
      <alignment vertical="center"/>
    </xf>
    <xf numFmtId="0" fontId="6" fillId="0" borderId="0" xfId="0" applyFont="1" applyAlignment="1" applyProtection="1">
      <alignment vertical="center" shrinkToFit="1"/>
      <protection locked="0"/>
    </xf>
    <xf numFmtId="0" fontId="3" fillId="0" borderId="0" xfId="0" applyFont="1" applyProtection="1">
      <alignment vertical="center"/>
      <protection locked="0"/>
    </xf>
    <xf numFmtId="0" fontId="6" fillId="0" borderId="0" xfId="0" applyFont="1" applyAlignment="1" applyProtection="1">
      <alignment horizontal="center" vertical="center" textRotation="255"/>
      <protection locked="0"/>
    </xf>
    <xf numFmtId="0" fontId="7" fillId="0" borderId="0" xfId="0" applyFont="1" applyAlignment="1" applyProtection="1">
      <alignment horizontal="center" vertical="center" textRotation="255" wrapText="1"/>
      <protection locked="0"/>
    </xf>
    <xf numFmtId="0" fontId="7" fillId="0" borderId="0" xfId="0" applyFont="1" applyAlignment="1" applyProtection="1">
      <alignment horizontal="center" vertical="center" wrapText="1"/>
      <protection locked="0"/>
    </xf>
    <xf numFmtId="179" fontId="0" fillId="8" borderId="0" xfId="0" applyNumberFormat="1" applyFill="1">
      <alignment vertical="center"/>
    </xf>
    <xf numFmtId="0" fontId="0" fillId="8" borderId="0" xfId="0" applyFill="1">
      <alignment vertical="center"/>
    </xf>
    <xf numFmtId="176" fontId="0" fillId="8" borderId="0" xfId="0" applyNumberFormat="1" applyFill="1" applyAlignment="1">
      <alignment horizontal="left" vertical="center"/>
    </xf>
    <xf numFmtId="38" fontId="0" fillId="8" borderId="0" xfId="1" applyFont="1" applyFill="1">
      <alignment vertical="center"/>
    </xf>
    <xf numFmtId="38" fontId="0" fillId="8" borderId="0" xfId="0" applyNumberFormat="1" applyFill="1">
      <alignment vertical="center"/>
    </xf>
    <xf numFmtId="9" fontId="0" fillId="8" borderId="0" xfId="2" applyFont="1" applyFill="1">
      <alignment vertical="center"/>
    </xf>
    <xf numFmtId="188" fontId="0" fillId="8" borderId="0" xfId="0" applyNumberFormat="1" applyFill="1">
      <alignment vertical="center"/>
    </xf>
    <xf numFmtId="0" fontId="56" fillId="0" borderId="0" xfId="0" applyFont="1" applyAlignment="1"/>
    <xf numFmtId="9" fontId="2" fillId="0" borderId="139" xfId="2" applyFont="1" applyBorder="1" applyAlignment="1" applyProtection="1">
      <alignment horizontal="center" vertical="center" shrinkToFit="1"/>
    </xf>
    <xf numFmtId="9" fontId="2" fillId="0" borderId="0" xfId="2" applyFont="1" applyBorder="1" applyAlignment="1" applyProtection="1">
      <alignment horizontal="center" vertical="center" shrinkToFit="1"/>
    </xf>
    <xf numFmtId="188" fontId="2" fillId="0" borderId="139" xfId="0" applyNumberFormat="1" applyFont="1" applyBorder="1">
      <alignment vertical="center"/>
    </xf>
    <xf numFmtId="0" fontId="2" fillId="0" borderId="105" xfId="0" applyFont="1" applyBorder="1">
      <alignment vertical="center"/>
    </xf>
    <xf numFmtId="0" fontId="2" fillId="0" borderId="139" xfId="0" applyFont="1" applyBorder="1">
      <alignment vertical="center"/>
    </xf>
    <xf numFmtId="0" fontId="2" fillId="0" borderId="104" xfId="0" applyFont="1" applyBorder="1">
      <alignment vertical="center"/>
    </xf>
    <xf numFmtId="0" fontId="2" fillId="0" borderId="44" xfId="0" applyFont="1" applyBorder="1">
      <alignment vertical="center"/>
    </xf>
    <xf numFmtId="38" fontId="2" fillId="0" borderId="139" xfId="0" applyNumberFormat="1" applyFont="1" applyBorder="1" applyAlignment="1">
      <alignment horizontal="center" vertical="center" shrinkToFit="1"/>
    </xf>
    <xf numFmtId="38" fontId="2" fillId="0" borderId="0" xfId="0" applyNumberFormat="1" applyFont="1" applyAlignment="1">
      <alignment horizontal="center" vertical="center"/>
    </xf>
    <xf numFmtId="0" fontId="2" fillId="0" borderId="0" xfId="0" applyFont="1" applyAlignment="1">
      <alignment horizontal="center" vertical="center"/>
    </xf>
    <xf numFmtId="181" fontId="2" fillId="0" borderId="0" xfId="0" applyNumberFormat="1" applyFont="1" applyAlignment="1">
      <alignment horizontal="center" vertical="center"/>
    </xf>
    <xf numFmtId="0" fontId="2" fillId="0" borderId="0" xfId="0" applyFont="1" applyAlignment="1">
      <alignment horizontal="center" vertical="center" shrinkToFit="1"/>
    </xf>
    <xf numFmtId="179" fontId="2" fillId="0" borderId="0" xfId="0" applyNumberFormat="1" applyFont="1" applyAlignment="1">
      <alignment horizontal="center" vertical="center" shrinkToFit="1"/>
    </xf>
    <xf numFmtId="38" fontId="2" fillId="0" borderId="0" xfId="0" applyNumberFormat="1" applyFont="1" applyAlignment="1">
      <alignment horizontal="center" vertical="center" shrinkToFit="1"/>
    </xf>
    <xf numFmtId="181" fontId="2" fillId="0" borderId="0" xfId="0" applyNumberFormat="1" applyFont="1">
      <alignment vertical="center"/>
    </xf>
    <xf numFmtId="181" fontId="2" fillId="0" borderId="139" xfId="0" applyNumberFormat="1" applyFont="1" applyBorder="1">
      <alignment vertical="center"/>
    </xf>
    <xf numFmtId="181" fontId="2" fillId="0" borderId="42" xfId="0" applyNumberFormat="1" applyFont="1" applyBorder="1">
      <alignment vertical="center"/>
    </xf>
    <xf numFmtId="0" fontId="2" fillId="0" borderId="139" xfId="0" applyFont="1" applyBorder="1" applyAlignment="1">
      <alignment horizontal="center" vertical="center"/>
    </xf>
    <xf numFmtId="188" fontId="2" fillId="0" borderId="42" xfId="0" applyNumberFormat="1" applyFont="1" applyBorder="1" applyAlignment="1">
      <alignment horizontal="center" vertical="center"/>
    </xf>
    <xf numFmtId="0" fontId="2" fillId="0" borderId="139" xfId="0" applyFont="1" applyBorder="1" applyAlignment="1">
      <alignment vertical="center" wrapText="1"/>
    </xf>
    <xf numFmtId="0" fontId="2" fillId="0" borderId="102" xfId="0" applyFont="1" applyBorder="1">
      <alignment vertical="center"/>
    </xf>
    <xf numFmtId="0" fontId="2" fillId="0" borderId="115" xfId="0" applyFont="1" applyBorder="1">
      <alignment vertical="center"/>
    </xf>
    <xf numFmtId="0" fontId="2" fillId="0" borderId="45" xfId="0" applyFont="1" applyBorder="1">
      <alignment vertical="center"/>
    </xf>
    <xf numFmtId="0" fontId="2" fillId="0" borderId="116" xfId="0" applyFont="1" applyBorder="1">
      <alignment vertical="center"/>
    </xf>
    <xf numFmtId="0" fontId="57" fillId="0" borderId="0" xfId="10" applyFont="1" applyAlignment="1">
      <alignment vertical="center" wrapText="1"/>
    </xf>
    <xf numFmtId="0" fontId="19" fillId="0" borderId="0" xfId="0" applyFont="1" applyAlignment="1">
      <alignment wrapText="1"/>
    </xf>
    <xf numFmtId="0" fontId="58" fillId="0" borderId="15" xfId="10" applyFont="1" applyBorder="1" applyAlignment="1">
      <alignment vertical="top" wrapText="1"/>
    </xf>
    <xf numFmtId="0" fontId="58" fillId="0" borderId="0" xfId="10" applyFont="1" applyAlignment="1">
      <alignment vertical="top" wrapText="1"/>
    </xf>
    <xf numFmtId="0" fontId="58" fillId="0" borderId="0" xfId="10" applyFont="1" applyAlignment="1">
      <alignment horizontal="center" vertical="center" wrapText="1"/>
    </xf>
    <xf numFmtId="38" fontId="60" fillId="0" borderId="0" xfId="7" applyFont="1" applyFill="1" applyBorder="1" applyAlignment="1" applyProtection="1">
      <alignment horizontal="right" vertical="center" wrapText="1"/>
    </xf>
    <xf numFmtId="3" fontId="60" fillId="0" borderId="0" xfId="10" applyNumberFormat="1" applyFont="1" applyAlignment="1">
      <alignment horizontal="right" vertical="center" wrapText="1"/>
    </xf>
    <xf numFmtId="3" fontId="60" fillId="0" borderId="0" xfId="0" applyNumberFormat="1" applyFont="1" applyAlignment="1">
      <alignment horizontal="right" vertical="center" wrapText="1"/>
    </xf>
    <xf numFmtId="0" fontId="58" fillId="0" borderId="0" xfId="0" applyFont="1" applyAlignment="1">
      <alignment horizontal="center" vertical="top" wrapText="1"/>
    </xf>
    <xf numFmtId="0" fontId="18" fillId="0" borderId="60" xfId="0" applyFont="1" applyBorder="1" applyAlignment="1">
      <alignment horizontal="center"/>
    </xf>
    <xf numFmtId="3" fontId="58" fillId="0" borderId="44" xfId="10" applyNumberFormat="1" applyFont="1" applyBorder="1" applyAlignment="1">
      <alignment horizontal="center" vertical="center" wrapText="1"/>
    </xf>
    <xf numFmtId="0" fontId="18" fillId="0" borderId="60" xfId="0" quotePrefix="1" applyFont="1" applyBorder="1" applyAlignment="1">
      <alignment horizontal="center" vertical="center"/>
    </xf>
    <xf numFmtId="0" fontId="18" fillId="0" borderId="60" xfId="0" quotePrefix="1" applyFont="1" applyBorder="1" applyAlignment="1">
      <alignment horizontal="center"/>
    </xf>
    <xf numFmtId="3" fontId="58" fillId="0" borderId="101" xfId="10" applyNumberFormat="1" applyFont="1" applyBorder="1" applyAlignment="1">
      <alignment horizontal="center" vertical="center"/>
    </xf>
    <xf numFmtId="3" fontId="58" fillId="0" borderId="101" xfId="10" applyNumberFormat="1" applyFont="1" applyBorder="1" applyAlignment="1">
      <alignment horizontal="center" vertical="center" wrapText="1"/>
    </xf>
    <xf numFmtId="3" fontId="58" fillId="0" borderId="83" xfId="10" applyNumberFormat="1" applyFont="1" applyBorder="1" applyAlignment="1">
      <alignment horizontal="center" vertical="center" wrapText="1"/>
    </xf>
    <xf numFmtId="3" fontId="58" fillId="0" borderId="99" xfId="10" applyNumberFormat="1" applyFont="1" applyBorder="1" applyAlignment="1">
      <alignment horizontal="center" vertical="center" wrapText="1"/>
    </xf>
    <xf numFmtId="3" fontId="65" fillId="0" borderId="28" xfId="10" applyNumberFormat="1" applyFont="1" applyBorder="1" applyAlignment="1">
      <alignment horizontal="right" vertical="center" wrapText="1"/>
    </xf>
    <xf numFmtId="3" fontId="65" fillId="0" borderId="28" xfId="10" applyNumberFormat="1" applyFont="1" applyBorder="1" applyAlignment="1">
      <alignment horizontal="center" vertical="center" wrapText="1"/>
    </xf>
    <xf numFmtId="3" fontId="65" fillId="0" borderId="78" xfId="10" applyNumberFormat="1" applyFont="1" applyBorder="1" applyAlignment="1">
      <alignment horizontal="center" vertical="center" wrapText="1"/>
    </xf>
    <xf numFmtId="0" fontId="64" fillId="0" borderId="15" xfId="10" applyFont="1" applyBorder="1" applyAlignment="1">
      <alignment horizontal="center" vertical="top" wrapText="1"/>
    </xf>
    <xf numFmtId="0" fontId="64" fillId="0" borderId="0" xfId="10" applyFont="1" applyAlignment="1">
      <alignment horizontal="center" vertical="top" wrapText="1"/>
    </xf>
    <xf numFmtId="0" fontId="64" fillId="0" borderId="16" xfId="10" applyFont="1" applyBorder="1" applyAlignment="1">
      <alignment horizontal="center" vertical="top" wrapText="1"/>
    </xf>
    <xf numFmtId="0" fontId="64" fillId="0" borderId="139" xfId="10" applyFont="1" applyBorder="1" applyAlignment="1">
      <alignment horizontal="center" vertical="top" wrapText="1"/>
    </xf>
    <xf numFmtId="3" fontId="65" fillId="0" borderId="45" xfId="10" applyNumberFormat="1" applyFont="1" applyBorder="1" applyAlignment="1">
      <alignment horizontal="center" vertical="center" wrapText="1"/>
    </xf>
    <xf numFmtId="3" fontId="65" fillId="0" borderId="116" xfId="10" applyNumberFormat="1" applyFont="1" applyBorder="1" applyAlignment="1">
      <alignment horizontal="center" vertical="center" wrapText="1"/>
    </xf>
    <xf numFmtId="0" fontId="68" fillId="0" borderId="85" xfId="0" applyFont="1" applyBorder="1" applyAlignment="1"/>
    <xf numFmtId="3" fontId="65" fillId="0" borderId="78" xfId="10" applyNumberFormat="1" applyFont="1" applyBorder="1" applyAlignment="1">
      <alignment horizontal="right" vertical="center" wrapText="1"/>
    </xf>
    <xf numFmtId="38" fontId="18" fillId="0" borderId="0" xfId="0" applyNumberFormat="1" applyFont="1">
      <alignment vertical="center"/>
    </xf>
    <xf numFmtId="0" fontId="18" fillId="0" borderId="0" xfId="0" applyFont="1" applyAlignment="1">
      <alignment horizontal="center" vertical="center"/>
    </xf>
    <xf numFmtId="0" fontId="0" fillId="0" borderId="0" xfId="0" applyAlignment="1">
      <alignment horizontal="center" vertical="center"/>
    </xf>
    <xf numFmtId="0" fontId="18" fillId="0" borderId="162" xfId="0" applyFont="1" applyBorder="1" applyAlignment="1">
      <alignment horizontal="center" vertical="center"/>
    </xf>
    <xf numFmtId="38" fontId="23" fillId="0" borderId="42" xfId="1" quotePrefix="1" applyFont="1" applyFill="1" applyBorder="1" applyAlignment="1" applyProtection="1"/>
    <xf numFmtId="0" fontId="9" fillId="0" borderId="28" xfId="4" applyFont="1" applyBorder="1" applyAlignment="1">
      <alignment horizontal="center" vertical="center"/>
    </xf>
    <xf numFmtId="0" fontId="23" fillId="0" borderId="44" xfId="4" applyFont="1" applyBorder="1" applyAlignment="1" applyProtection="1">
      <alignment horizontal="center" vertical="center"/>
      <protection locked="0"/>
    </xf>
    <xf numFmtId="0" fontId="32" fillId="0" borderId="9" xfId="4" applyFont="1" applyBorder="1" applyAlignment="1">
      <alignment horizontal="center" vertical="center"/>
    </xf>
    <xf numFmtId="0" fontId="32" fillId="0" borderId="16" xfId="4" applyFont="1" applyBorder="1" applyAlignment="1">
      <alignment horizontal="center" vertical="center"/>
    </xf>
    <xf numFmtId="0" fontId="32" fillId="0" borderId="95" xfId="4" applyFont="1" applyBorder="1" applyAlignment="1">
      <alignment horizontal="center" vertical="center"/>
    </xf>
    <xf numFmtId="0" fontId="36" fillId="0" borderId="28" xfId="4" applyFont="1" applyBorder="1" applyAlignment="1" applyProtection="1">
      <alignment horizontal="center" vertical="center"/>
      <protection locked="0"/>
    </xf>
    <xf numFmtId="0" fontId="36" fillId="0" borderId="44" xfId="4" applyFont="1" applyBorder="1" applyAlignment="1" applyProtection="1">
      <alignment horizontal="center" vertical="center"/>
      <protection locked="0"/>
    </xf>
    <xf numFmtId="0" fontId="36" fillId="4" borderId="70" xfId="4" applyFont="1" applyFill="1" applyBorder="1" applyAlignment="1" applyProtection="1">
      <alignment horizontal="center" vertical="center"/>
      <protection locked="0"/>
    </xf>
    <xf numFmtId="0" fontId="36" fillId="4" borderId="42" xfId="4" applyFont="1" applyFill="1" applyBorder="1" applyAlignment="1" applyProtection="1">
      <alignment horizontal="center" vertical="center"/>
      <protection locked="0"/>
    </xf>
    <xf numFmtId="0" fontId="36" fillId="4" borderId="80" xfId="4" applyFont="1" applyFill="1" applyBorder="1" applyAlignment="1" applyProtection="1">
      <alignment horizontal="center" vertical="center"/>
      <protection locked="0"/>
    </xf>
    <xf numFmtId="0" fontId="36" fillId="0" borderId="69" xfId="4" applyFont="1" applyBorder="1" applyAlignment="1" applyProtection="1">
      <alignment horizontal="center" vertical="center"/>
      <protection locked="0"/>
    </xf>
    <xf numFmtId="0" fontId="36" fillId="0" borderId="79" xfId="4" applyFont="1" applyBorder="1" applyAlignment="1" applyProtection="1">
      <alignment horizontal="center" vertical="center"/>
      <protection locked="0"/>
    </xf>
    <xf numFmtId="0" fontId="36" fillId="4" borderId="28" xfId="4" applyFont="1" applyFill="1" applyBorder="1" applyAlignment="1" applyProtection="1">
      <alignment horizontal="center" vertical="center"/>
      <protection locked="0"/>
    </xf>
    <xf numFmtId="0" fontId="36" fillId="4" borderId="44" xfId="4" applyFont="1" applyFill="1" applyBorder="1" applyAlignment="1" applyProtection="1">
      <alignment horizontal="center" vertical="center"/>
      <protection locked="0"/>
    </xf>
    <xf numFmtId="0" fontId="23" fillId="4" borderId="42" xfId="0" applyFont="1" applyFill="1" applyBorder="1" applyAlignment="1" applyProtection="1">
      <alignment horizontal="center" vertical="center"/>
      <protection locked="0"/>
    </xf>
    <xf numFmtId="0" fontId="38" fillId="7" borderId="49" xfId="0" applyFont="1" applyFill="1" applyBorder="1" applyAlignment="1">
      <alignment horizontal="left" vertical="center" wrapText="1"/>
    </xf>
    <xf numFmtId="0" fontId="69" fillId="0" borderId="0" xfId="0" applyFont="1">
      <alignment vertical="center"/>
    </xf>
    <xf numFmtId="185" fontId="50" fillId="2" borderId="27" xfId="0" applyNumberFormat="1" applyFont="1" applyFill="1" applyBorder="1" applyAlignment="1">
      <alignment horizontal="left" vertical="center" wrapText="1"/>
    </xf>
    <xf numFmtId="185" fontId="50" fillId="2" borderId="42" xfId="0" applyNumberFormat="1" applyFont="1" applyFill="1" applyBorder="1" applyAlignment="1">
      <alignment horizontal="left" vertical="center" wrapText="1"/>
    </xf>
    <xf numFmtId="0" fontId="50" fillId="2" borderId="7" xfId="0" applyFont="1" applyFill="1" applyBorder="1" applyAlignment="1">
      <alignment horizontal="left" vertical="center" wrapText="1"/>
    </xf>
    <xf numFmtId="185" fontId="50" fillId="2" borderId="80" xfId="0" applyNumberFormat="1" applyFont="1" applyFill="1" applyBorder="1" applyAlignment="1">
      <alignment horizontal="left" vertical="center" wrapText="1"/>
    </xf>
    <xf numFmtId="0" fontId="50" fillId="2" borderId="81" xfId="0" applyFont="1" applyFill="1" applyBorder="1" applyAlignment="1">
      <alignment horizontal="left" vertical="center" wrapText="1"/>
    </xf>
    <xf numFmtId="0" fontId="71" fillId="2" borderId="168" xfId="0" applyFont="1" applyFill="1" applyBorder="1" applyAlignment="1">
      <alignment horizontal="center" vertical="center"/>
    </xf>
    <xf numFmtId="0" fontId="36" fillId="4" borderId="104" xfId="4" applyFont="1" applyFill="1" applyBorder="1" applyAlignment="1" applyProtection="1">
      <alignment horizontal="center" vertical="center"/>
      <protection locked="0"/>
    </xf>
    <xf numFmtId="0" fontId="36" fillId="4" borderId="68" xfId="4" applyFont="1" applyFill="1" applyBorder="1" applyAlignment="1" applyProtection="1">
      <alignment horizontal="center" vertical="center"/>
      <protection locked="0"/>
    </xf>
    <xf numFmtId="0" fontId="36" fillId="4" borderId="102" xfId="4" applyFont="1" applyFill="1" applyBorder="1" applyAlignment="1" applyProtection="1">
      <alignment horizontal="center" vertical="center"/>
      <protection locked="0"/>
    </xf>
    <xf numFmtId="0" fontId="6" fillId="0" borderId="80" xfId="5" applyNumberFormat="1" applyFont="1" applyFill="1" applyBorder="1" applyAlignment="1" applyProtection="1">
      <alignment horizontal="center" vertical="center" wrapText="1" shrinkToFit="1"/>
    </xf>
    <xf numFmtId="0" fontId="6" fillId="0" borderId="80" xfId="5" applyNumberFormat="1" applyFont="1" applyFill="1" applyBorder="1" applyAlignment="1" applyProtection="1">
      <alignment horizontal="center" vertical="center" shrinkToFit="1"/>
    </xf>
    <xf numFmtId="38" fontId="37" fillId="0" borderId="104" xfId="5" applyFont="1" applyFill="1" applyBorder="1" applyAlignment="1" applyProtection="1">
      <alignment horizontal="right" vertical="center" shrinkToFit="1"/>
    </xf>
    <xf numFmtId="181" fontId="23" fillId="0" borderId="42" xfId="1" applyNumberFormat="1" applyFont="1" applyBorder="1" applyAlignment="1" applyProtection="1"/>
    <xf numFmtId="0" fontId="27" fillId="0" borderId="0" xfId="0" applyFont="1" applyAlignment="1"/>
    <xf numFmtId="38" fontId="23" fillId="0" borderId="104" xfId="1" applyFont="1" applyBorder="1" applyAlignment="1" applyProtection="1">
      <alignment horizontal="right"/>
    </xf>
    <xf numFmtId="38" fontId="23" fillId="0" borderId="104" xfId="1" applyFont="1" applyBorder="1" applyAlignment="1" applyProtection="1"/>
    <xf numFmtId="0" fontId="23" fillId="0" borderId="73" xfId="0" applyFont="1" applyBorder="1" applyAlignment="1" applyProtection="1">
      <alignment horizontal="center" vertical="center"/>
      <protection locked="0"/>
    </xf>
    <xf numFmtId="181" fontId="23" fillId="0" borderId="74" xfId="1" applyNumberFormat="1" applyFont="1" applyBorder="1" applyAlignment="1" applyProtection="1"/>
    <xf numFmtId="38" fontId="23" fillId="0" borderId="74" xfId="1" applyFont="1" applyFill="1" applyBorder="1" applyAlignment="1" applyProtection="1"/>
    <xf numFmtId="38" fontId="23" fillId="0" borderId="113" xfId="1" applyFont="1" applyBorder="1" applyAlignment="1" applyProtection="1"/>
    <xf numFmtId="38" fontId="23" fillId="0" borderId="114" xfId="1" applyFont="1" applyBorder="1" applyAlignment="1" applyProtection="1"/>
    <xf numFmtId="0" fontId="23" fillId="0" borderId="75" xfId="0" applyFont="1" applyBorder="1" applyAlignment="1" applyProtection="1">
      <alignment horizontal="center" vertical="center"/>
      <protection locked="0"/>
    </xf>
    <xf numFmtId="0" fontId="23" fillId="4" borderId="68" xfId="0" applyFont="1" applyFill="1" applyBorder="1" applyAlignment="1" applyProtection="1">
      <alignment horizontal="center" vertical="center"/>
      <protection locked="0"/>
    </xf>
    <xf numFmtId="0" fontId="23" fillId="4" borderId="68" xfId="0" applyFont="1" applyFill="1" applyBorder="1" applyAlignment="1" applyProtection="1">
      <alignment vertical="center" wrapText="1"/>
      <protection locked="0"/>
    </xf>
    <xf numFmtId="0" fontId="23" fillId="4" borderId="68" xfId="0" applyFont="1" applyFill="1" applyBorder="1" applyAlignment="1" applyProtection="1">
      <protection locked="0"/>
    </xf>
    <xf numFmtId="38" fontId="23" fillId="4" borderId="68" xfId="1" applyFont="1" applyFill="1" applyBorder="1" applyAlignment="1" applyProtection="1">
      <protection locked="0"/>
    </xf>
    <xf numFmtId="181" fontId="23" fillId="0" borderId="68" xfId="1" applyNumberFormat="1" applyFont="1" applyBorder="1" applyAlignment="1" applyProtection="1"/>
    <xf numFmtId="38" fontId="23" fillId="0" borderId="68" xfId="1" applyFont="1" applyBorder="1" applyAlignment="1" applyProtection="1"/>
    <xf numFmtId="181" fontId="23" fillId="0" borderId="103" xfId="1" applyNumberFormat="1" applyFont="1" applyBorder="1" applyAlignment="1" applyProtection="1"/>
    <xf numFmtId="0" fontId="23" fillId="0" borderId="77" xfId="0" applyFont="1" applyBorder="1" applyAlignment="1" applyProtection="1">
      <alignment horizontal="center" vertical="center"/>
      <protection locked="0"/>
    </xf>
    <xf numFmtId="0" fontId="23" fillId="4" borderId="104" xfId="0" applyFont="1" applyFill="1" applyBorder="1" applyAlignment="1" applyProtection="1">
      <alignment horizontal="center" vertical="center"/>
      <protection locked="0"/>
    </xf>
    <xf numFmtId="0" fontId="23" fillId="4" borderId="104" xfId="0" applyFont="1" applyFill="1" applyBorder="1" applyAlignment="1" applyProtection="1">
      <alignment vertical="center" wrapText="1"/>
      <protection locked="0"/>
    </xf>
    <xf numFmtId="0" fontId="23" fillId="4" borderId="104" xfId="0" applyFont="1" applyFill="1" applyBorder="1" applyAlignment="1" applyProtection="1">
      <protection locked="0"/>
    </xf>
    <xf numFmtId="38" fontId="23" fillId="4" borderId="104" xfId="1" applyFont="1" applyFill="1" applyBorder="1" applyAlignment="1" applyProtection="1">
      <protection locked="0"/>
    </xf>
    <xf numFmtId="181" fontId="23" fillId="0" borderId="104" xfId="1" applyNumberFormat="1" applyFont="1" applyBorder="1" applyAlignment="1" applyProtection="1"/>
    <xf numFmtId="181" fontId="23" fillId="0" borderId="107" xfId="1" applyNumberFormat="1" applyFont="1" applyBorder="1" applyAlignment="1" applyProtection="1"/>
    <xf numFmtId="0" fontId="24" fillId="0" borderId="47" xfId="0" applyFont="1" applyBorder="1" applyAlignment="1">
      <alignment vertical="center" wrapText="1"/>
    </xf>
    <xf numFmtId="0" fontId="24" fillId="0" borderId="50" xfId="0" applyFont="1" applyBorder="1" applyAlignment="1">
      <alignment vertical="center" wrapText="1"/>
    </xf>
    <xf numFmtId="0" fontId="23" fillId="0" borderId="68" xfId="0" applyFont="1" applyBorder="1" applyAlignment="1">
      <alignment horizontal="center"/>
    </xf>
    <xf numFmtId="0" fontId="2" fillId="0" borderId="0" xfId="0" applyFont="1" applyAlignment="1" applyProtection="1">
      <alignment vertical="top"/>
      <protection locked="0"/>
    </xf>
    <xf numFmtId="181" fontId="37" fillId="0" borderId="104" xfId="5" applyNumberFormat="1" applyFont="1" applyFill="1" applyBorder="1" applyAlignment="1" applyProtection="1">
      <alignment vertical="center" shrinkToFit="1"/>
    </xf>
    <xf numFmtId="181" fontId="37" fillId="0" borderId="104" xfId="5" applyNumberFormat="1" applyFont="1" applyFill="1" applyBorder="1" applyAlignment="1" applyProtection="1">
      <alignment horizontal="right" vertical="center" shrinkToFit="1"/>
    </xf>
    <xf numFmtId="181" fontId="37" fillId="0" borderId="107" xfId="5" applyNumberFormat="1" applyFont="1" applyFill="1" applyBorder="1" applyAlignment="1" applyProtection="1">
      <alignment horizontal="right" vertical="center" shrinkToFit="1"/>
    </xf>
    <xf numFmtId="0" fontId="18" fillId="0" borderId="42" xfId="0" applyFont="1" applyBorder="1" applyAlignment="1">
      <alignment horizontal="center" vertical="center"/>
    </xf>
    <xf numFmtId="0" fontId="30" fillId="0" borderId="0" xfId="4" applyFont="1" applyAlignment="1">
      <alignment horizontal="left" vertical="center"/>
    </xf>
    <xf numFmtId="0" fontId="78" fillId="0" borderId="0" xfId="9" applyFont="1">
      <alignment vertical="center"/>
    </xf>
    <xf numFmtId="0" fontId="2" fillId="0" borderId="0" xfId="0" applyFont="1" applyAlignment="1">
      <alignment vertical="top"/>
    </xf>
    <xf numFmtId="183" fontId="52" fillId="2" borderId="0" xfId="1" applyNumberFormat="1" applyFont="1" applyFill="1" applyProtection="1">
      <alignment vertical="center"/>
      <protection locked="0"/>
    </xf>
    <xf numFmtId="38" fontId="24" fillId="4" borderId="176" xfId="11" applyNumberFormat="1" applyFont="1" applyFill="1" applyBorder="1" applyAlignment="1" applyProtection="1">
      <alignment horizontal="center" vertical="center"/>
      <protection locked="0"/>
    </xf>
    <xf numFmtId="38" fontId="24" fillId="9" borderId="176" xfId="11" applyNumberFormat="1" applyFont="1" applyFill="1" applyBorder="1" applyAlignment="1" applyProtection="1">
      <alignment horizontal="center" vertical="center"/>
      <protection locked="0"/>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6" fillId="2" borderId="20" xfId="0" applyFont="1" applyFill="1" applyBorder="1" applyAlignment="1" applyProtection="1">
      <alignment vertical="center" shrinkToFit="1"/>
      <protection locked="0"/>
    </xf>
    <xf numFmtId="0" fontId="6" fillId="2" borderId="18" xfId="0" applyFont="1" applyFill="1" applyBorder="1" applyAlignment="1" applyProtection="1">
      <alignment vertical="center" shrinkToFit="1"/>
      <protection locked="0"/>
    </xf>
    <xf numFmtId="0" fontId="6" fillId="2" borderId="21" xfId="0" applyFont="1" applyFill="1" applyBorder="1" applyAlignment="1" applyProtection="1">
      <alignment vertical="center" shrinkToFit="1"/>
      <protection locked="0"/>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6" fillId="2" borderId="25" xfId="0" applyFont="1" applyFill="1" applyBorder="1" applyAlignment="1" applyProtection="1">
      <alignment vertical="center" shrinkToFit="1"/>
      <protection locked="0"/>
    </xf>
    <xf numFmtId="0" fontId="6" fillId="2" borderId="23" xfId="0" applyFont="1" applyFill="1" applyBorder="1" applyAlignment="1" applyProtection="1">
      <alignment vertical="center" shrinkToFit="1"/>
      <protection locked="0"/>
    </xf>
    <xf numFmtId="0" fontId="6" fillId="2" borderId="26" xfId="0" applyFont="1" applyFill="1" applyBorder="1" applyAlignment="1" applyProtection="1">
      <alignment vertical="center" shrinkToFit="1"/>
      <protection locked="0"/>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6" fillId="2" borderId="13" xfId="0" applyFont="1" applyFill="1" applyBorder="1" applyAlignment="1" applyProtection="1">
      <alignment vertical="center" shrinkToFit="1"/>
      <protection locked="0"/>
    </xf>
    <xf numFmtId="0" fontId="6" fillId="2" borderId="11" xfId="0" applyFont="1" applyFill="1" applyBorder="1" applyAlignment="1" applyProtection="1">
      <alignment vertical="center" shrinkToFit="1"/>
      <protection locked="0"/>
    </xf>
    <xf numFmtId="0" fontId="6" fillId="2" borderId="14" xfId="0" applyFont="1" applyFill="1" applyBorder="1" applyAlignment="1" applyProtection="1">
      <alignment vertical="center" shrinkToFit="1"/>
      <protection locked="0"/>
    </xf>
    <xf numFmtId="0" fontId="3" fillId="0" borderId="0" xfId="0" applyFont="1">
      <alignment vertical="center"/>
    </xf>
    <xf numFmtId="0" fontId="7" fillId="0" borderId="1" xfId="0" applyFont="1" applyBorder="1" applyAlignment="1">
      <alignment horizontal="center" vertical="center"/>
    </xf>
    <xf numFmtId="0" fontId="7" fillId="0" borderId="30"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1" xfId="0" applyFont="1" applyBorder="1" applyAlignment="1">
      <alignment horizontal="center" vertical="center"/>
    </xf>
    <xf numFmtId="0" fontId="7" fillId="0" borderId="5" xfId="0" applyFont="1" applyBorder="1" applyAlignment="1">
      <alignment horizontal="center" vertical="center"/>
    </xf>
    <xf numFmtId="0" fontId="7" fillId="2" borderId="2" xfId="0" applyFont="1" applyFill="1" applyBorder="1" applyAlignment="1" applyProtection="1">
      <alignment vertical="center" wrapText="1" shrinkToFit="1"/>
      <protection locked="0"/>
    </xf>
    <xf numFmtId="0" fontId="7" fillId="2" borderId="3" xfId="0" applyFont="1" applyFill="1" applyBorder="1" applyAlignment="1" applyProtection="1">
      <alignment vertical="center" wrapText="1" shrinkToFit="1"/>
      <protection locked="0"/>
    </xf>
    <xf numFmtId="0" fontId="7" fillId="2" borderId="5" xfId="0" applyFont="1" applyFill="1" applyBorder="1" applyAlignment="1" applyProtection="1">
      <alignment vertical="center" wrapText="1" shrinkToFit="1"/>
      <protection locked="0"/>
    </xf>
    <xf numFmtId="0" fontId="7" fillId="2" borderId="6" xfId="0" applyFont="1" applyFill="1" applyBorder="1" applyAlignment="1" applyProtection="1">
      <alignment vertical="center" wrapText="1" shrinkToFit="1"/>
      <protection locked="0"/>
    </xf>
    <xf numFmtId="0" fontId="6" fillId="2" borderId="13" xfId="0" applyFont="1" applyFill="1" applyBorder="1" applyAlignment="1" applyProtection="1">
      <alignment horizontal="left" vertical="center" shrinkToFit="1"/>
      <protection locked="0"/>
    </xf>
    <xf numFmtId="0" fontId="6" fillId="2" borderId="11" xfId="0" applyFont="1" applyFill="1" applyBorder="1" applyAlignment="1" applyProtection="1">
      <alignment horizontal="left" vertical="center" shrinkToFit="1"/>
      <protection locked="0"/>
    </xf>
    <xf numFmtId="0" fontId="6" fillId="2" borderId="14" xfId="0" applyFont="1" applyFill="1" applyBorder="1" applyAlignment="1" applyProtection="1">
      <alignment horizontal="left" vertical="center" shrinkToFit="1"/>
      <protection locked="0"/>
    </xf>
    <xf numFmtId="176" fontId="6" fillId="2" borderId="20" xfId="0" applyNumberFormat="1" applyFont="1" applyFill="1" applyBorder="1" applyAlignment="1" applyProtection="1">
      <alignment horizontal="left" vertical="center" shrinkToFit="1"/>
      <protection locked="0"/>
    </xf>
    <xf numFmtId="176" fontId="6" fillId="2" borderId="18" xfId="0" applyNumberFormat="1" applyFont="1" applyFill="1" applyBorder="1" applyAlignment="1" applyProtection="1">
      <alignment horizontal="left" vertical="center" shrinkToFit="1"/>
      <protection locked="0"/>
    </xf>
    <xf numFmtId="176" fontId="6" fillId="2" borderId="21" xfId="0" applyNumberFormat="1" applyFont="1" applyFill="1" applyBorder="1" applyAlignment="1" applyProtection="1">
      <alignment horizontal="left" vertical="center" shrinkToFit="1"/>
      <protection locked="0"/>
    </xf>
    <xf numFmtId="0" fontId="6" fillId="0" borderId="7" xfId="0" applyFont="1" applyBorder="1" applyAlignment="1">
      <alignment horizontal="center" vertical="center" textRotation="255"/>
    </xf>
    <xf numFmtId="0" fontId="6" fillId="0" borderId="8" xfId="0" applyFont="1" applyBorder="1" applyAlignment="1">
      <alignment horizontal="center" vertical="center" textRotation="255"/>
    </xf>
    <xf numFmtId="0" fontId="6" fillId="0" borderId="15" xfId="0" applyFont="1" applyBorder="1" applyAlignment="1">
      <alignment horizontal="center" vertical="center" textRotation="255"/>
    </xf>
    <xf numFmtId="0" fontId="6" fillId="0" borderId="0" xfId="0" applyFont="1" applyAlignment="1">
      <alignment horizontal="center" vertical="center" textRotation="255"/>
    </xf>
    <xf numFmtId="0" fontId="6" fillId="0" borderId="27" xfId="0" applyFont="1" applyBorder="1" applyAlignment="1">
      <alignment horizontal="center" vertical="center" textRotation="255"/>
    </xf>
    <xf numFmtId="0" fontId="6" fillId="0" borderId="29" xfId="0" applyFont="1" applyBorder="1" applyAlignment="1">
      <alignment horizontal="center" vertical="center" textRotation="255"/>
    </xf>
    <xf numFmtId="0" fontId="7" fillId="0" borderId="7"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5" xfId="0" applyFont="1" applyBorder="1" applyAlignment="1">
      <alignment horizontal="center" vertical="center" textRotation="255" wrapText="1"/>
    </xf>
    <xf numFmtId="0" fontId="7" fillId="0" borderId="0" xfId="0" applyFont="1" applyAlignment="1">
      <alignment horizontal="center" vertical="center" textRotation="255" wrapText="1"/>
    </xf>
    <xf numFmtId="0" fontId="7" fillId="0" borderId="16" xfId="0" applyFont="1" applyBorder="1" applyAlignment="1">
      <alignment horizontal="center" vertical="center" textRotation="255" wrapText="1"/>
    </xf>
    <xf numFmtId="0" fontId="7" fillId="0" borderId="27" xfId="0" applyFont="1" applyBorder="1" applyAlignment="1">
      <alignment horizontal="center" vertical="center" textRotation="255" wrapText="1"/>
    </xf>
    <xf numFmtId="0" fontId="7" fillId="0" borderId="29" xfId="0" applyFont="1" applyBorder="1" applyAlignment="1">
      <alignment horizontal="center" vertical="center" textRotation="255" wrapText="1"/>
    </xf>
    <xf numFmtId="0" fontId="7" fillId="0" borderId="28" xfId="0" applyFont="1" applyBorder="1" applyAlignment="1">
      <alignment horizontal="center" vertical="center" textRotation="255" wrapText="1"/>
    </xf>
    <xf numFmtId="0" fontId="6" fillId="3" borderId="25" xfId="0" applyFont="1" applyFill="1" applyBorder="1" applyAlignment="1" applyProtection="1">
      <alignment vertical="center" shrinkToFit="1"/>
      <protection locked="0"/>
    </xf>
    <xf numFmtId="0" fontId="6" fillId="3" borderId="23" xfId="0" applyFont="1" applyFill="1" applyBorder="1" applyAlignment="1" applyProtection="1">
      <alignment vertical="center" shrinkToFit="1"/>
      <protection locked="0"/>
    </xf>
    <xf numFmtId="0" fontId="6" fillId="3" borderId="26" xfId="0" applyFont="1" applyFill="1" applyBorder="1" applyAlignment="1" applyProtection="1">
      <alignment vertical="center" shrinkToFit="1"/>
      <protection locked="0"/>
    </xf>
    <xf numFmtId="0" fontId="6" fillId="3" borderId="13" xfId="0" applyFont="1" applyFill="1" applyBorder="1" applyAlignment="1" applyProtection="1">
      <alignment vertical="center" shrinkToFit="1"/>
      <protection locked="0"/>
    </xf>
    <xf numFmtId="0" fontId="6" fillId="3" borderId="11" xfId="0" applyFont="1" applyFill="1" applyBorder="1" applyAlignment="1" applyProtection="1">
      <alignment vertical="center" shrinkToFit="1"/>
      <protection locked="0"/>
    </xf>
    <xf numFmtId="0" fontId="6" fillId="3" borderId="14" xfId="0" applyFont="1" applyFill="1" applyBorder="1" applyAlignment="1" applyProtection="1">
      <alignment vertical="center" shrinkToFit="1"/>
      <protection locked="0"/>
    </xf>
    <xf numFmtId="176" fontId="6" fillId="3" borderId="20" xfId="0" applyNumberFormat="1" applyFont="1" applyFill="1" applyBorder="1" applyAlignment="1" applyProtection="1">
      <alignment horizontal="left" vertical="center" shrinkToFit="1"/>
      <protection locked="0"/>
    </xf>
    <xf numFmtId="176" fontId="6" fillId="3" borderId="18" xfId="0" applyNumberFormat="1" applyFont="1" applyFill="1" applyBorder="1" applyAlignment="1" applyProtection="1">
      <alignment horizontal="left" vertical="center" shrinkToFit="1"/>
      <protection locked="0"/>
    </xf>
    <xf numFmtId="176" fontId="6" fillId="3" borderId="21" xfId="0" applyNumberFormat="1" applyFont="1" applyFill="1" applyBorder="1" applyAlignment="1" applyProtection="1">
      <alignment horizontal="left" vertical="center" shrinkToFit="1"/>
      <protection locked="0"/>
    </xf>
    <xf numFmtId="0" fontId="6" fillId="3" borderId="20" xfId="0" applyFont="1" applyFill="1" applyBorder="1" applyAlignment="1" applyProtection="1">
      <alignment vertical="center" shrinkToFit="1"/>
      <protection locked="0"/>
    </xf>
    <xf numFmtId="0" fontId="6" fillId="3" borderId="18" xfId="0" applyFont="1" applyFill="1" applyBorder="1" applyAlignment="1" applyProtection="1">
      <alignment vertical="center" shrinkToFit="1"/>
      <protection locked="0"/>
    </xf>
    <xf numFmtId="0" fontId="6" fillId="3" borderId="21" xfId="0" applyFont="1" applyFill="1" applyBorder="1" applyAlignment="1" applyProtection="1">
      <alignment vertical="center" shrinkToFit="1"/>
      <protection locked="0"/>
    </xf>
    <xf numFmtId="0" fontId="6" fillId="0" borderId="0" xfId="0" applyFont="1">
      <alignment vertical="center"/>
    </xf>
    <xf numFmtId="0" fontId="6" fillId="0" borderId="43" xfId="0" applyFont="1" applyBorder="1" applyAlignment="1">
      <alignment horizontal="center" vertical="center"/>
    </xf>
    <xf numFmtId="0" fontId="6" fillId="0" borderId="60" xfId="0" applyFont="1" applyBorder="1" applyAlignment="1">
      <alignment horizontal="center" vertical="center"/>
    </xf>
    <xf numFmtId="0" fontId="6" fillId="0" borderId="44" xfId="0" applyFont="1" applyBorder="1" applyAlignment="1">
      <alignment horizontal="center" vertical="center"/>
    </xf>
    <xf numFmtId="0" fontId="6" fillId="0" borderId="61" xfId="0" applyFont="1" applyBorder="1" applyAlignment="1">
      <alignment horizontal="center" vertical="center"/>
    </xf>
    <xf numFmtId="0" fontId="6" fillId="0" borderId="62" xfId="0" applyFont="1" applyBorder="1" applyAlignment="1">
      <alignment horizontal="center" vertical="center"/>
    </xf>
    <xf numFmtId="38" fontId="6" fillId="0" borderId="62" xfId="1" applyFont="1" applyBorder="1">
      <alignment vertical="center"/>
    </xf>
    <xf numFmtId="38" fontId="6" fillId="0" borderId="63" xfId="1" applyFont="1" applyBorder="1">
      <alignment vertical="center"/>
    </xf>
    <xf numFmtId="3" fontId="6" fillId="0" borderId="61" xfId="0" applyNumberFormat="1" applyFont="1" applyBorder="1" applyAlignment="1">
      <alignment horizontal="center" vertical="center"/>
    </xf>
    <xf numFmtId="38" fontId="6" fillId="0" borderId="62" xfId="1" applyFont="1" applyBorder="1" applyAlignment="1" applyProtection="1">
      <alignment vertical="center"/>
    </xf>
    <xf numFmtId="38" fontId="6" fillId="0" borderId="63" xfId="1" applyFont="1" applyBorder="1" applyAlignment="1" applyProtection="1">
      <alignment vertical="center"/>
    </xf>
    <xf numFmtId="38" fontId="6" fillId="0" borderId="43" xfId="1" applyFont="1" applyBorder="1" applyAlignment="1" applyProtection="1">
      <alignment vertical="center"/>
    </xf>
    <xf numFmtId="38" fontId="6" fillId="0" borderId="60" xfId="1" applyFont="1" applyBorder="1" applyAlignment="1" applyProtection="1">
      <alignment vertical="center"/>
    </xf>
    <xf numFmtId="38" fontId="6" fillId="0" borderId="43" xfId="1" applyFont="1" applyBorder="1">
      <alignment vertical="center"/>
    </xf>
    <xf numFmtId="38" fontId="6" fillId="0" borderId="60" xfId="1" applyFont="1" applyBorder="1">
      <alignment vertical="center"/>
    </xf>
    <xf numFmtId="0" fontId="6" fillId="0" borderId="29" xfId="0" applyFont="1" applyBorder="1">
      <alignment vertical="center"/>
    </xf>
    <xf numFmtId="0" fontId="6" fillId="0" borderId="34" xfId="0" applyFont="1" applyBorder="1" applyAlignment="1">
      <alignment horizontal="center" vertical="center" shrinkToFit="1"/>
    </xf>
    <xf numFmtId="0" fontId="6" fillId="0" borderId="35" xfId="0" applyFont="1" applyBorder="1" applyAlignment="1">
      <alignment horizontal="center" vertical="center" shrinkToFit="1"/>
    </xf>
    <xf numFmtId="0" fontId="6" fillId="0" borderId="37" xfId="0" applyFont="1" applyBorder="1" applyAlignment="1">
      <alignment horizontal="center" vertical="center" shrinkToFit="1"/>
    </xf>
    <xf numFmtId="0" fontId="6" fillId="0" borderId="38" xfId="0" applyFont="1" applyBorder="1" applyAlignment="1">
      <alignment horizontal="center" vertical="center" shrinkToFit="1"/>
    </xf>
    <xf numFmtId="0" fontId="6" fillId="2" borderId="38" xfId="0" applyFont="1" applyFill="1" applyBorder="1" applyAlignment="1" applyProtection="1">
      <alignment vertical="center" shrinkToFit="1"/>
      <protection locked="0"/>
    </xf>
    <xf numFmtId="0" fontId="6" fillId="2" borderId="39" xfId="0" applyFont="1" applyFill="1" applyBorder="1" applyAlignment="1" applyProtection="1">
      <alignment vertical="center" shrinkToFit="1"/>
      <protection locked="0"/>
    </xf>
    <xf numFmtId="0" fontId="6" fillId="0" borderId="42" xfId="0" applyFont="1" applyBorder="1">
      <alignment vertical="center"/>
    </xf>
    <xf numFmtId="0" fontId="6" fillId="0" borderId="42" xfId="0" applyFont="1" applyBorder="1" applyAlignment="1">
      <alignment horizontal="center" vertical="center"/>
    </xf>
    <xf numFmtId="0" fontId="6" fillId="0" borderId="42" xfId="0" applyFont="1" applyBorder="1" applyAlignment="1">
      <alignment vertical="center" shrinkToFit="1"/>
    </xf>
    <xf numFmtId="0" fontId="6" fillId="2" borderId="35" xfId="0" applyFont="1" applyFill="1" applyBorder="1" applyAlignment="1" applyProtection="1">
      <alignment vertical="center" shrinkToFit="1"/>
      <protection locked="0"/>
    </xf>
    <xf numFmtId="0" fontId="6" fillId="2" borderId="13" xfId="0" applyFont="1" applyFill="1" applyBorder="1" applyAlignment="1" applyProtection="1">
      <alignment horizontal="center" vertical="center" shrinkToFit="1"/>
      <protection locked="0"/>
    </xf>
    <xf numFmtId="0" fontId="6" fillId="2" borderId="11" xfId="0" applyFont="1" applyFill="1" applyBorder="1" applyAlignment="1" applyProtection="1">
      <alignment horizontal="center" vertical="center" shrinkToFit="1"/>
      <protection locked="0"/>
    </xf>
    <xf numFmtId="0" fontId="6" fillId="2" borderId="12" xfId="0" applyFont="1" applyFill="1" applyBorder="1" applyAlignment="1" applyProtection="1">
      <alignment horizontal="center" vertical="center" shrinkToFit="1"/>
      <protection locked="0"/>
    </xf>
    <xf numFmtId="183" fontId="6" fillId="0" borderId="42" xfId="0" applyNumberFormat="1" applyFont="1" applyBorder="1" applyAlignment="1">
      <alignment horizontal="center" vertical="center"/>
    </xf>
    <xf numFmtId="0" fontId="6" fillId="0" borderId="40" xfId="0" applyFont="1" applyBorder="1" applyAlignment="1">
      <alignment horizontal="center" vertical="center" shrinkToFit="1"/>
    </xf>
    <xf numFmtId="0" fontId="6" fillId="0" borderId="41" xfId="0" applyFont="1" applyBorder="1" applyAlignment="1">
      <alignment horizontal="center" vertical="center" shrinkToFit="1"/>
    </xf>
    <xf numFmtId="0" fontId="6" fillId="2" borderId="41" xfId="0" applyFont="1" applyFill="1" applyBorder="1" applyAlignment="1" applyProtection="1">
      <alignment vertical="center" shrinkToFit="1"/>
      <protection locked="0"/>
    </xf>
    <xf numFmtId="0" fontId="6" fillId="2" borderId="59" xfId="0" applyFont="1" applyFill="1" applyBorder="1" applyAlignment="1" applyProtection="1">
      <alignment vertical="center" shrinkToFit="1"/>
      <protection locked="0"/>
    </xf>
    <xf numFmtId="0" fontId="11" fillId="0" borderId="0" xfId="3" applyFont="1" applyAlignment="1" applyProtection="1">
      <alignment vertical="center"/>
      <protection locked="0"/>
    </xf>
    <xf numFmtId="0" fontId="6" fillId="2" borderId="43" xfId="0" applyFont="1" applyFill="1" applyBorder="1" applyAlignment="1" applyProtection="1">
      <alignment horizontal="center" vertical="center"/>
      <protection locked="0"/>
    </xf>
    <xf numFmtId="0" fontId="6" fillId="2" borderId="44" xfId="0" applyFont="1" applyFill="1" applyBorder="1" applyAlignment="1" applyProtection="1">
      <alignment horizontal="center" vertical="center"/>
      <protection locked="0"/>
    </xf>
    <xf numFmtId="0" fontId="6" fillId="0" borderId="27" xfId="0" applyFont="1" applyBorder="1" applyAlignment="1">
      <alignment vertical="center" wrapText="1"/>
    </xf>
    <xf numFmtId="0" fontId="6" fillId="0" borderId="29" xfId="0" applyFont="1" applyBorder="1" applyAlignment="1">
      <alignment vertical="center" wrapText="1"/>
    </xf>
    <xf numFmtId="0" fontId="6" fillId="3" borderId="7" xfId="0" applyFont="1" applyFill="1" applyBorder="1" applyAlignment="1" applyProtection="1">
      <alignment vertical="top" wrapText="1"/>
      <protection locked="0"/>
    </xf>
    <xf numFmtId="0" fontId="6" fillId="3" borderId="8" xfId="0" applyFont="1" applyFill="1" applyBorder="1" applyAlignment="1" applyProtection="1">
      <alignment vertical="top" wrapText="1"/>
      <protection locked="0"/>
    </xf>
    <xf numFmtId="0" fontId="6" fillId="3" borderId="9" xfId="0" applyFont="1" applyFill="1" applyBorder="1" applyAlignment="1" applyProtection="1">
      <alignment vertical="top" wrapText="1"/>
      <protection locked="0"/>
    </xf>
    <xf numFmtId="0" fontId="6" fillId="3" borderId="15" xfId="0" applyFont="1" applyFill="1" applyBorder="1" applyAlignment="1" applyProtection="1">
      <alignment vertical="top" wrapText="1"/>
      <protection locked="0"/>
    </xf>
    <xf numFmtId="0" fontId="6" fillId="3" borderId="0" xfId="0" applyFont="1" applyFill="1" applyAlignment="1" applyProtection="1">
      <alignment vertical="top" wrapText="1"/>
      <protection locked="0"/>
    </xf>
    <xf numFmtId="0" fontId="6" fillId="3" borderId="16" xfId="0" applyFont="1" applyFill="1" applyBorder="1" applyAlignment="1" applyProtection="1">
      <alignment vertical="top" wrapText="1"/>
      <protection locked="0"/>
    </xf>
    <xf numFmtId="0" fontId="6" fillId="3" borderId="27" xfId="0" applyFont="1" applyFill="1" applyBorder="1" applyAlignment="1" applyProtection="1">
      <alignment vertical="top" wrapText="1"/>
      <protection locked="0"/>
    </xf>
    <xf numFmtId="0" fontId="6" fillId="3" borderId="29" xfId="0" applyFont="1" applyFill="1" applyBorder="1" applyAlignment="1" applyProtection="1">
      <alignment vertical="top" wrapText="1"/>
      <protection locked="0"/>
    </xf>
    <xf numFmtId="0" fontId="6" fillId="3" borderId="28" xfId="0" applyFont="1" applyFill="1" applyBorder="1" applyAlignment="1" applyProtection="1">
      <alignment vertical="top" wrapText="1"/>
      <protection locked="0"/>
    </xf>
    <xf numFmtId="0" fontId="6" fillId="0" borderId="15" xfId="0" applyFont="1" applyBorder="1" applyAlignment="1">
      <alignment vertical="center" wrapText="1"/>
    </xf>
    <xf numFmtId="0" fontId="6" fillId="0" borderId="0" xfId="0" applyFont="1" applyAlignment="1">
      <alignment vertical="center" wrapText="1"/>
    </xf>
    <xf numFmtId="0" fontId="6" fillId="3" borderId="0" xfId="0" applyFont="1" applyFill="1" applyAlignment="1" applyProtection="1">
      <alignment horizontal="center" vertical="center"/>
      <protection locked="0"/>
    </xf>
    <xf numFmtId="0" fontId="6" fillId="0" borderId="0" xfId="0" applyFont="1" applyAlignment="1">
      <alignment horizontal="center" vertical="center"/>
    </xf>
    <xf numFmtId="0" fontId="9" fillId="2" borderId="43" xfId="0" applyFont="1" applyFill="1" applyBorder="1" applyAlignment="1" applyProtection="1">
      <alignment horizontal="center" vertical="center"/>
      <protection locked="0"/>
    </xf>
    <xf numFmtId="0" fontId="9" fillId="2" borderId="44" xfId="0" applyFont="1" applyFill="1" applyBorder="1" applyAlignment="1" applyProtection="1">
      <alignment horizontal="center" vertical="center"/>
      <protection locked="0"/>
    </xf>
    <xf numFmtId="0" fontId="6" fillId="3" borderId="7" xfId="0" applyFont="1" applyFill="1" applyBorder="1" applyAlignment="1" applyProtection="1">
      <alignment vertical="top" shrinkToFit="1"/>
      <protection locked="0"/>
    </xf>
    <xf numFmtId="0" fontId="6" fillId="3" borderId="8" xfId="0" applyFont="1" applyFill="1" applyBorder="1" applyAlignment="1" applyProtection="1">
      <alignment vertical="top" shrinkToFit="1"/>
      <protection locked="0"/>
    </xf>
    <xf numFmtId="0" fontId="6" fillId="3" borderId="9" xfId="0" applyFont="1" applyFill="1" applyBorder="1" applyAlignment="1" applyProtection="1">
      <alignment vertical="top" shrinkToFit="1"/>
      <protection locked="0"/>
    </xf>
    <xf numFmtId="0" fontId="6" fillId="3" borderId="15" xfId="0" applyFont="1" applyFill="1" applyBorder="1" applyAlignment="1" applyProtection="1">
      <alignment vertical="top" shrinkToFit="1"/>
      <protection locked="0"/>
    </xf>
    <xf numFmtId="0" fontId="6" fillId="3" borderId="0" xfId="0" applyFont="1" applyFill="1" applyAlignment="1" applyProtection="1">
      <alignment vertical="top" shrinkToFit="1"/>
      <protection locked="0"/>
    </xf>
    <xf numFmtId="0" fontId="6" fillId="3" borderId="16" xfId="0" applyFont="1" applyFill="1" applyBorder="1" applyAlignment="1" applyProtection="1">
      <alignment vertical="top" shrinkToFit="1"/>
      <protection locked="0"/>
    </xf>
    <xf numFmtId="0" fontId="6" fillId="3" borderId="27" xfId="0" applyFont="1" applyFill="1" applyBorder="1" applyAlignment="1" applyProtection="1">
      <alignment vertical="top" shrinkToFit="1"/>
      <protection locked="0"/>
    </xf>
    <xf numFmtId="0" fontId="6" fillId="3" borderId="29" xfId="0" applyFont="1" applyFill="1" applyBorder="1" applyAlignment="1" applyProtection="1">
      <alignment vertical="top" shrinkToFit="1"/>
      <protection locked="0"/>
    </xf>
    <xf numFmtId="0" fontId="6" fillId="3" borderId="28" xfId="0" applyFont="1" applyFill="1" applyBorder="1" applyAlignment="1" applyProtection="1">
      <alignment vertical="top" shrinkToFit="1"/>
      <protection locked="0"/>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177" fontId="6" fillId="2" borderId="35" xfId="0" applyNumberFormat="1" applyFont="1" applyFill="1" applyBorder="1" applyAlignment="1" applyProtection="1">
      <alignment horizontal="center" vertical="center"/>
      <protection locked="0"/>
    </xf>
    <xf numFmtId="0" fontId="6" fillId="3" borderId="35" xfId="0" applyFont="1" applyFill="1" applyBorder="1" applyAlignment="1" applyProtection="1">
      <alignment vertical="top" wrapText="1"/>
      <protection locked="0"/>
    </xf>
    <xf numFmtId="0" fontId="6" fillId="3" borderId="36" xfId="0" applyFont="1" applyFill="1" applyBorder="1" applyAlignment="1" applyProtection="1">
      <alignment vertical="top" wrapText="1"/>
      <protection locked="0"/>
    </xf>
    <xf numFmtId="0" fontId="6" fillId="3" borderId="38" xfId="0" applyFont="1" applyFill="1" applyBorder="1" applyAlignment="1" applyProtection="1">
      <alignment vertical="top" wrapText="1"/>
      <protection locked="0"/>
    </xf>
    <xf numFmtId="0" fontId="6" fillId="3" borderId="39" xfId="0" applyFont="1" applyFill="1" applyBorder="1" applyAlignment="1" applyProtection="1">
      <alignment vertical="top" wrapText="1"/>
      <protection locked="0"/>
    </xf>
    <xf numFmtId="0" fontId="6" fillId="3" borderId="41" xfId="0" applyFont="1" applyFill="1" applyBorder="1" applyAlignment="1" applyProtection="1">
      <alignment vertical="top" wrapText="1"/>
      <protection locked="0"/>
    </xf>
    <xf numFmtId="0" fontId="6" fillId="3" borderId="59" xfId="0" applyFont="1" applyFill="1" applyBorder="1" applyAlignment="1" applyProtection="1">
      <alignment vertical="top" wrapText="1"/>
      <protection locked="0"/>
    </xf>
    <xf numFmtId="0" fontId="6" fillId="0" borderId="7" xfId="0" applyFont="1" applyBorder="1" applyAlignment="1">
      <alignment vertical="top" wrapText="1"/>
    </xf>
    <xf numFmtId="0" fontId="6" fillId="0" borderId="8" xfId="0" applyFont="1" applyBorder="1" applyAlignment="1">
      <alignment vertical="top" wrapText="1"/>
    </xf>
    <xf numFmtId="0" fontId="6" fillId="0" borderId="9" xfId="0" applyFont="1" applyBorder="1" applyAlignment="1">
      <alignment vertical="top" wrapText="1"/>
    </xf>
    <xf numFmtId="0" fontId="6" fillId="0" borderId="15" xfId="0" applyFont="1" applyBorder="1" applyAlignment="1">
      <alignment vertical="top" wrapText="1"/>
    </xf>
    <xf numFmtId="0" fontId="6" fillId="0" borderId="0" xfId="0" applyFont="1" applyAlignment="1">
      <alignment vertical="top" wrapText="1"/>
    </xf>
    <xf numFmtId="0" fontId="6" fillId="0" borderId="16" xfId="0" applyFont="1" applyBorder="1" applyAlignment="1">
      <alignment vertical="top" wrapText="1"/>
    </xf>
    <xf numFmtId="0" fontId="6" fillId="0" borderId="27" xfId="0" applyFont="1" applyBorder="1" applyAlignment="1">
      <alignment vertical="top" wrapText="1"/>
    </xf>
    <xf numFmtId="0" fontId="6" fillId="0" borderId="29" xfId="0" applyFont="1" applyBorder="1" applyAlignment="1">
      <alignment vertical="top" wrapText="1"/>
    </xf>
    <xf numFmtId="0" fontId="6" fillId="0" borderId="28" xfId="0" applyFont="1" applyBorder="1" applyAlignment="1">
      <alignment vertical="top" wrapText="1"/>
    </xf>
    <xf numFmtId="0" fontId="6" fillId="3" borderId="42" xfId="0" applyFont="1" applyFill="1" applyBorder="1" applyAlignment="1" applyProtection="1">
      <alignment vertical="top" wrapText="1"/>
      <protection locked="0"/>
    </xf>
    <xf numFmtId="0" fontId="7" fillId="0" borderId="0" xfId="0" applyFont="1" applyAlignment="1">
      <alignment vertical="top" wrapText="1"/>
    </xf>
    <xf numFmtId="0" fontId="6" fillId="2" borderId="43" xfId="0" applyFont="1" applyFill="1" applyBorder="1" applyProtection="1">
      <alignment vertical="center"/>
      <protection locked="0"/>
    </xf>
    <xf numFmtId="0" fontId="6" fillId="2" borderId="60" xfId="0" applyFont="1" applyFill="1" applyBorder="1" applyProtection="1">
      <alignment vertical="center"/>
      <protection locked="0"/>
    </xf>
    <xf numFmtId="0" fontId="6" fillId="2" borderId="44" xfId="0" applyFont="1" applyFill="1" applyBorder="1" applyProtection="1">
      <alignment vertical="center"/>
      <protection locked="0"/>
    </xf>
    <xf numFmtId="0" fontId="6" fillId="0" borderId="27" xfId="0" applyFont="1" applyBorder="1">
      <alignment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177" fontId="6" fillId="2" borderId="38" xfId="0" applyNumberFormat="1" applyFont="1" applyFill="1" applyBorder="1" applyAlignment="1" applyProtection="1">
      <alignment horizontal="center" vertical="center"/>
      <protection locked="0"/>
    </xf>
    <xf numFmtId="0" fontId="6" fillId="0" borderId="43" xfId="0" applyFont="1" applyBorder="1">
      <alignment vertical="center"/>
    </xf>
    <xf numFmtId="0" fontId="6" fillId="0" borderId="60" xfId="0" applyFont="1" applyBorder="1">
      <alignment vertical="center"/>
    </xf>
    <xf numFmtId="0" fontId="6" fillId="0" borderId="64" xfId="0" applyFont="1" applyBorder="1">
      <alignment vertical="center"/>
    </xf>
    <xf numFmtId="38" fontId="6" fillId="2" borderId="63" xfId="1" applyFont="1" applyFill="1" applyBorder="1" applyAlignment="1" applyProtection="1">
      <alignment vertical="center"/>
      <protection locked="0"/>
    </xf>
    <xf numFmtId="38" fontId="6" fillId="2" borderId="60" xfId="1" applyFont="1" applyFill="1" applyBorder="1" applyAlignment="1" applyProtection="1">
      <alignment vertical="center"/>
      <protection locked="0"/>
    </xf>
    <xf numFmtId="0" fontId="6" fillId="0" borderId="20" xfId="0" applyFont="1" applyBorder="1">
      <alignment vertical="center"/>
    </xf>
    <xf numFmtId="0" fontId="6" fillId="0" borderId="18" xfId="0" applyFont="1" applyBorder="1">
      <alignment vertical="center"/>
    </xf>
    <xf numFmtId="0" fontId="6" fillId="0" borderId="19" xfId="0" applyFont="1" applyBorder="1">
      <alignment vertical="center"/>
    </xf>
    <xf numFmtId="38" fontId="6" fillId="2" borderId="20" xfId="1" applyFont="1" applyFill="1" applyBorder="1" applyAlignment="1" applyProtection="1">
      <alignment vertical="center"/>
      <protection locked="0"/>
    </xf>
    <xf numFmtId="38" fontId="6" fillId="2" borderId="18" xfId="1" applyFont="1" applyFill="1" applyBorder="1" applyAlignment="1" applyProtection="1">
      <alignment vertical="center"/>
      <protection locked="0"/>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6" fillId="0" borderId="10" xfId="0" applyFont="1" applyBorder="1">
      <alignment vertical="center"/>
    </xf>
    <xf numFmtId="0" fontId="6" fillId="0" borderId="11" xfId="0" applyFont="1" applyBorder="1">
      <alignment vertical="center"/>
    </xf>
    <xf numFmtId="0" fontId="6" fillId="0" borderId="12" xfId="0" applyFont="1" applyBorder="1">
      <alignment vertical="center"/>
    </xf>
    <xf numFmtId="38" fontId="6" fillId="0" borderId="13" xfId="1" applyFont="1" applyBorder="1">
      <alignment vertical="center"/>
    </xf>
    <xf numFmtId="38" fontId="6" fillId="0" borderId="11" xfId="1" applyFont="1" applyBorder="1">
      <alignment vertical="center"/>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6" fillId="0" borderId="34" xfId="0" applyFont="1" applyBorder="1">
      <alignment vertical="center"/>
    </xf>
    <xf numFmtId="0" fontId="6" fillId="0" borderId="35" xfId="0" applyFont="1" applyBorder="1">
      <alignment vertical="center"/>
    </xf>
    <xf numFmtId="0" fontId="6" fillId="2" borderId="35" xfId="0" applyFont="1" applyFill="1" applyBorder="1" applyProtection="1">
      <alignment vertical="center"/>
      <protection locked="0"/>
    </xf>
    <xf numFmtId="0" fontId="6" fillId="3" borderId="13" xfId="0" applyFont="1" applyFill="1" applyBorder="1" applyProtection="1">
      <alignment vertical="center"/>
      <protection locked="0"/>
    </xf>
    <xf numFmtId="0" fontId="6" fillId="3" borderId="11" xfId="0" applyFont="1" applyFill="1" applyBorder="1" applyProtection="1">
      <alignment vertical="center"/>
      <protection locked="0"/>
    </xf>
    <xf numFmtId="0" fontId="6" fillId="3" borderId="14" xfId="0" applyFont="1" applyFill="1" applyBorder="1" applyProtection="1">
      <alignment vertical="center"/>
      <protection locked="0"/>
    </xf>
    <xf numFmtId="0" fontId="6" fillId="0" borderId="37" xfId="0" applyFont="1" applyBorder="1">
      <alignment vertical="center"/>
    </xf>
    <xf numFmtId="0" fontId="6" fillId="0" borderId="38" xfId="0" applyFont="1" applyBorder="1">
      <alignment vertical="center"/>
    </xf>
    <xf numFmtId="0" fontId="6" fillId="2" borderId="38" xfId="0" applyFont="1" applyFill="1" applyBorder="1" applyProtection="1">
      <alignment vertical="center"/>
      <protection locked="0"/>
    </xf>
    <xf numFmtId="0" fontId="6" fillId="3" borderId="25" xfId="0" applyFont="1" applyFill="1" applyBorder="1" applyProtection="1">
      <alignment vertical="center"/>
      <protection locked="0"/>
    </xf>
    <xf numFmtId="0" fontId="6" fillId="3" borderId="23" xfId="0" applyFont="1" applyFill="1" applyBorder="1" applyProtection="1">
      <alignment vertical="center"/>
      <protection locked="0"/>
    </xf>
    <xf numFmtId="0" fontId="6" fillId="3" borderId="26" xfId="0" applyFont="1" applyFill="1" applyBorder="1" applyProtection="1">
      <alignment vertical="center"/>
      <protection locked="0"/>
    </xf>
    <xf numFmtId="0" fontId="6" fillId="0" borderId="40" xfId="0" applyFont="1" applyBorder="1" applyAlignment="1">
      <alignment horizontal="right" vertical="center"/>
    </xf>
    <xf numFmtId="0" fontId="6" fillId="0" borderId="41" xfId="0" applyFont="1" applyBorder="1" applyAlignment="1">
      <alignment horizontal="right" vertical="center"/>
    </xf>
    <xf numFmtId="0" fontId="6" fillId="3" borderId="41" xfId="0" applyFont="1" applyFill="1" applyBorder="1" applyProtection="1">
      <alignment vertical="center"/>
      <protection locked="0"/>
    </xf>
    <xf numFmtId="0" fontId="6" fillId="3" borderId="59" xfId="0" applyFont="1" applyFill="1" applyBorder="1" applyProtection="1">
      <alignment vertical="center"/>
      <protection locked="0"/>
    </xf>
    <xf numFmtId="181" fontId="6" fillId="0" borderId="20" xfId="1" applyNumberFormat="1" applyFont="1" applyBorder="1" applyAlignment="1" applyProtection="1">
      <alignment vertical="center"/>
    </xf>
    <xf numFmtId="181" fontId="6" fillId="0" borderId="18" xfId="1" applyNumberFormat="1" applyFont="1" applyBorder="1" applyAlignment="1" applyProtection="1">
      <alignment vertical="center"/>
    </xf>
    <xf numFmtId="0" fontId="6" fillId="0" borderId="7" xfId="0" applyFont="1" applyBorder="1">
      <alignment vertical="center"/>
    </xf>
    <xf numFmtId="0" fontId="6" fillId="0" borderId="8" xfId="0" applyFont="1" applyBorder="1">
      <alignment vertical="center"/>
    </xf>
    <xf numFmtId="0" fontId="6" fillId="0" borderId="30" xfId="0" applyFont="1" applyBorder="1">
      <alignment vertical="center"/>
    </xf>
    <xf numFmtId="181" fontId="6" fillId="0" borderId="13" xfId="1" applyNumberFormat="1" applyFont="1" applyBorder="1" applyAlignment="1" applyProtection="1">
      <alignment vertical="center"/>
    </xf>
    <xf numFmtId="181" fontId="6" fillId="0" borderId="11" xfId="1" applyNumberFormat="1" applyFont="1" applyBorder="1" applyAlignment="1" applyProtection="1">
      <alignment vertical="center"/>
    </xf>
    <xf numFmtId="0" fontId="6" fillId="0" borderId="25" xfId="0" applyFont="1" applyBorder="1">
      <alignment vertical="center"/>
    </xf>
    <xf numFmtId="0" fontId="6" fillId="0" borderId="23" xfId="0" applyFont="1" applyBorder="1">
      <alignment vertical="center"/>
    </xf>
    <xf numFmtId="0" fontId="6" fillId="0" borderId="24" xfId="0" applyFont="1" applyBorder="1">
      <alignment vertical="center"/>
    </xf>
    <xf numFmtId="0" fontId="6" fillId="0" borderId="23" xfId="0" applyFont="1" applyBorder="1" applyAlignment="1">
      <alignment horizontal="center" vertical="center"/>
    </xf>
    <xf numFmtId="0" fontId="6" fillId="0" borderId="26" xfId="0" applyFont="1" applyBorder="1" applyAlignment="1">
      <alignment horizontal="center" vertical="center"/>
    </xf>
    <xf numFmtId="0" fontId="6" fillId="0" borderId="13" xfId="0" applyFont="1" applyBorder="1">
      <alignment vertical="center"/>
    </xf>
    <xf numFmtId="38" fontId="6" fillId="3" borderId="25" xfId="1" applyFont="1" applyFill="1" applyBorder="1" applyAlignment="1" applyProtection="1">
      <alignment vertical="center"/>
      <protection locked="0"/>
    </xf>
    <xf numFmtId="38" fontId="6" fillId="3" borderId="23" xfId="1" applyFont="1" applyFill="1" applyBorder="1" applyAlignment="1" applyProtection="1">
      <alignment vertical="center"/>
      <protection locked="0"/>
    </xf>
    <xf numFmtId="181" fontId="6" fillId="0" borderId="63" xfId="1" applyNumberFormat="1" applyFont="1" applyBorder="1" applyAlignment="1" applyProtection="1">
      <alignment vertical="center"/>
    </xf>
    <xf numFmtId="181" fontId="6" fillId="0" borderId="60" xfId="1" applyNumberFormat="1" applyFont="1" applyBorder="1" applyAlignment="1" applyProtection="1">
      <alignment vertical="center"/>
    </xf>
    <xf numFmtId="181" fontId="7" fillId="0" borderId="65" xfId="1" applyNumberFormat="1" applyFont="1" applyFill="1" applyBorder="1" applyAlignment="1" applyProtection="1">
      <alignment vertical="center"/>
    </xf>
    <xf numFmtId="181" fontId="7" fillId="0" borderId="52" xfId="1" applyNumberFormat="1" applyFont="1" applyFill="1" applyBorder="1" applyAlignment="1" applyProtection="1">
      <alignment vertical="center"/>
    </xf>
    <xf numFmtId="0" fontId="6" fillId="0" borderId="52" xfId="0" applyFont="1" applyBorder="1" applyAlignment="1">
      <alignment horizontal="center" vertical="center"/>
    </xf>
    <xf numFmtId="0" fontId="6" fillId="0" borderId="67" xfId="0" applyFont="1" applyBorder="1" applyAlignment="1">
      <alignment horizontal="center" vertical="center"/>
    </xf>
    <xf numFmtId="0" fontId="6" fillId="0" borderId="0" xfId="0" applyFont="1" applyAlignment="1">
      <alignment vertical="center" shrinkToFit="1"/>
    </xf>
    <xf numFmtId="0" fontId="9" fillId="3" borderId="43" xfId="0" applyFont="1" applyFill="1" applyBorder="1" applyAlignment="1" applyProtection="1">
      <alignment horizontal="center" vertical="center"/>
      <protection locked="0"/>
    </xf>
    <xf numFmtId="0" fontId="9" fillId="3" borderId="44" xfId="0" applyFont="1" applyFill="1" applyBorder="1" applyAlignment="1" applyProtection="1">
      <alignment horizontal="center" vertical="center"/>
      <protection locked="0"/>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30" xfId="0" applyFont="1" applyBorder="1" applyAlignment="1">
      <alignment horizontal="center" vertical="center"/>
    </xf>
    <xf numFmtId="0" fontId="6" fillId="0" borderId="15" xfId="0" applyFont="1" applyBorder="1" applyAlignment="1">
      <alignment horizontal="center" vertical="center"/>
    </xf>
    <xf numFmtId="0" fontId="6" fillId="0" borderId="32" xfId="0" applyFont="1" applyBorder="1" applyAlignment="1">
      <alignment horizontal="center" vertical="center"/>
    </xf>
    <xf numFmtId="0" fontId="6" fillId="0" borderId="27" xfId="0" applyFont="1" applyBorder="1" applyAlignment="1">
      <alignment horizontal="center" vertical="center"/>
    </xf>
    <xf numFmtId="0" fontId="6" fillId="0" borderId="29" xfId="0" applyFont="1" applyBorder="1" applyAlignment="1">
      <alignment horizontal="center" vertical="center"/>
    </xf>
    <xf numFmtId="0" fontId="6" fillId="0" borderId="31" xfId="0" applyFont="1" applyBorder="1" applyAlignment="1">
      <alignment horizontal="center" vertical="center"/>
    </xf>
    <xf numFmtId="0" fontId="6" fillId="2" borderId="13" xfId="0" applyFont="1" applyFill="1" applyBorder="1" applyProtection="1">
      <alignment vertical="center"/>
      <protection locked="0"/>
    </xf>
    <xf numFmtId="0" fontId="6" fillId="2" borderId="11" xfId="0" applyFont="1" applyFill="1" applyBorder="1" applyProtection="1">
      <alignment vertical="center"/>
      <protection locked="0"/>
    </xf>
    <xf numFmtId="0" fontId="6" fillId="2" borderId="14" xfId="0" applyFont="1" applyFill="1" applyBorder="1" applyProtection="1">
      <alignment vertical="center"/>
      <protection locked="0"/>
    </xf>
    <xf numFmtId="0" fontId="6" fillId="3" borderId="65" xfId="0" applyFont="1" applyFill="1" applyBorder="1" applyAlignment="1" applyProtection="1">
      <alignment vertical="top" wrapText="1"/>
      <protection locked="0"/>
    </xf>
    <xf numFmtId="0" fontId="6" fillId="3" borderId="52" xfId="0" applyFont="1" applyFill="1" applyBorder="1" applyAlignment="1" applyProtection="1">
      <alignment vertical="top" wrapText="1"/>
      <protection locked="0"/>
    </xf>
    <xf numFmtId="0" fontId="6" fillId="3" borderId="67" xfId="0" applyFont="1" applyFill="1" applyBorder="1" applyAlignment="1" applyProtection="1">
      <alignment vertical="top" wrapText="1"/>
      <protection locked="0"/>
    </xf>
    <xf numFmtId="0" fontId="6" fillId="3" borderId="54" xfId="0" applyFont="1" applyFill="1" applyBorder="1" applyAlignment="1" applyProtection="1">
      <alignment vertical="top" wrapText="1"/>
      <protection locked="0"/>
    </xf>
    <xf numFmtId="177" fontId="6" fillId="2" borderId="41" xfId="0" applyNumberFormat="1" applyFont="1" applyFill="1" applyBorder="1" applyAlignment="1" applyProtection="1">
      <alignment horizontal="center" vertical="center"/>
      <protection locked="0"/>
    </xf>
    <xf numFmtId="0" fontId="6" fillId="2" borderId="43" xfId="0" applyFont="1" applyFill="1" applyBorder="1" applyAlignment="1" applyProtection="1">
      <alignment vertical="top" shrinkToFit="1"/>
      <protection locked="0"/>
    </xf>
    <xf numFmtId="0" fontId="6" fillId="2" borderId="60" xfId="0" applyFont="1" applyFill="1" applyBorder="1" applyAlignment="1" applyProtection="1">
      <alignment vertical="top" shrinkToFit="1"/>
      <protection locked="0"/>
    </xf>
    <xf numFmtId="0" fontId="6" fillId="2" borderId="44" xfId="0" applyFont="1" applyFill="1" applyBorder="1" applyAlignment="1" applyProtection="1">
      <alignment vertical="top" shrinkToFit="1"/>
      <protection locked="0"/>
    </xf>
    <xf numFmtId="0" fontId="6" fillId="0" borderId="36" xfId="0" applyFont="1" applyBorder="1" applyAlignment="1">
      <alignment horizontal="center" vertical="center"/>
    </xf>
    <xf numFmtId="0" fontId="6" fillId="0" borderId="20"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38" xfId="0" applyFont="1" applyBorder="1" applyAlignment="1">
      <alignment horizontal="center" vertical="center" wrapText="1"/>
    </xf>
    <xf numFmtId="0" fontId="6" fillId="0" borderId="39" xfId="0" applyFont="1" applyBorder="1" applyAlignment="1">
      <alignment horizontal="center" vertical="center" shrinkToFit="1"/>
    </xf>
    <xf numFmtId="0" fontId="6" fillId="0" borderId="0" xfId="0" applyFont="1" applyAlignment="1">
      <alignment horizontal="center" vertical="center" shrinkToFit="1"/>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lignment vertical="center" shrinkToFit="1"/>
    </xf>
    <xf numFmtId="0" fontId="6" fillId="0" borderId="153" xfId="0" applyFont="1" applyBorder="1" applyAlignment="1">
      <alignment horizontal="center" vertical="center"/>
    </xf>
    <xf numFmtId="0" fontId="6" fillId="0" borderId="154" xfId="0" applyFont="1" applyBorder="1" applyAlignment="1">
      <alignment horizontal="center" vertical="center"/>
    </xf>
    <xf numFmtId="0" fontId="6" fillId="0" borderId="155" xfId="0" applyFont="1" applyBorder="1" applyAlignment="1">
      <alignment horizontal="center" vertical="center"/>
    </xf>
    <xf numFmtId="0" fontId="6" fillId="0" borderId="156" xfId="0" applyFont="1" applyBorder="1" applyAlignment="1">
      <alignment horizontal="center" vertical="center"/>
    </xf>
    <xf numFmtId="0" fontId="6" fillId="0" borderId="157" xfId="0" applyFont="1" applyBorder="1" applyAlignment="1">
      <alignment horizontal="center" vertical="center"/>
    </xf>
    <xf numFmtId="0" fontId="6" fillId="0" borderId="158" xfId="0" applyFont="1" applyBorder="1" applyAlignment="1">
      <alignment horizontal="center" vertical="center"/>
    </xf>
    <xf numFmtId="0" fontId="6" fillId="0" borderId="101" xfId="0" applyFont="1" applyBorder="1">
      <alignment vertical="center"/>
    </xf>
    <xf numFmtId="38" fontId="6" fillId="2" borderId="20" xfId="1" applyFont="1" applyFill="1" applyBorder="1" applyProtection="1">
      <alignment vertical="center"/>
      <protection locked="0"/>
    </xf>
    <xf numFmtId="38" fontId="6" fillId="2" borderId="18" xfId="1" applyFont="1" applyFill="1" applyBorder="1" applyProtection="1">
      <alignment vertical="center"/>
      <protection locked="0"/>
    </xf>
    <xf numFmtId="38" fontId="6" fillId="0" borderId="20" xfId="1" applyFont="1" applyBorder="1">
      <alignment vertical="center"/>
    </xf>
    <xf numFmtId="38" fontId="6" fillId="0" borderId="18" xfId="1" applyFont="1" applyBorder="1">
      <alignment vertical="center"/>
    </xf>
    <xf numFmtId="0" fontId="6" fillId="3" borderId="17" xfId="0" applyFont="1" applyFill="1" applyBorder="1" applyAlignment="1" applyProtection="1">
      <alignment horizontal="center" vertical="center" shrinkToFit="1"/>
      <protection locked="0"/>
    </xf>
    <xf numFmtId="0" fontId="6" fillId="3" borderId="18" xfId="0" applyFont="1" applyFill="1" applyBorder="1" applyAlignment="1" applyProtection="1">
      <alignment horizontal="center" vertical="center" shrinkToFit="1"/>
      <protection locked="0"/>
    </xf>
    <xf numFmtId="0" fontId="6" fillId="3" borderId="19" xfId="0" applyFont="1" applyFill="1" applyBorder="1" applyAlignment="1" applyProtection="1">
      <alignment horizontal="center" vertical="center" shrinkToFit="1"/>
      <protection locked="0"/>
    </xf>
    <xf numFmtId="181" fontId="6" fillId="0" borderId="61" xfId="0" applyNumberFormat="1" applyFont="1" applyBorder="1" applyAlignment="1">
      <alignment horizontal="center" vertical="center"/>
    </xf>
    <xf numFmtId="181" fontId="6" fillId="0" borderId="62" xfId="0" applyNumberFormat="1" applyFont="1" applyBorder="1" applyAlignment="1">
      <alignment horizontal="center" vertical="center"/>
    </xf>
    <xf numFmtId="0" fontId="6" fillId="0" borderId="23" xfId="0"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60" xfId="0" applyFont="1" applyBorder="1" applyAlignment="1">
      <alignment horizontal="center" vertical="center" shrinkToFit="1"/>
    </xf>
    <xf numFmtId="0" fontId="6" fillId="0" borderId="44" xfId="0" applyFont="1" applyBorder="1" applyAlignment="1">
      <alignment horizontal="center" vertical="center" shrinkToFit="1"/>
    </xf>
    <xf numFmtId="0" fontId="6" fillId="0" borderId="21"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64" xfId="0" applyFont="1" applyBorder="1" applyAlignment="1">
      <alignment horizontal="center" vertical="center" shrinkToFit="1"/>
    </xf>
    <xf numFmtId="0" fontId="6" fillId="3" borderId="17" xfId="0" applyFont="1" applyFill="1" applyBorder="1" applyAlignment="1" applyProtection="1">
      <alignment vertical="center" shrinkToFit="1"/>
      <protection locked="0"/>
    </xf>
    <xf numFmtId="0" fontId="6" fillId="3" borderId="19" xfId="0" applyFont="1" applyFill="1" applyBorder="1" applyAlignment="1" applyProtection="1">
      <alignment vertical="center" shrinkToFit="1"/>
      <protection locked="0"/>
    </xf>
    <xf numFmtId="0" fontId="6" fillId="2" borderId="20" xfId="0" applyFont="1" applyFill="1" applyBorder="1" applyProtection="1">
      <alignment vertical="center"/>
      <protection locked="0"/>
    </xf>
    <xf numFmtId="0" fontId="6" fillId="2" borderId="18" xfId="0" applyFont="1" applyFill="1" applyBorder="1" applyProtection="1">
      <alignment vertical="center"/>
      <protection locked="0"/>
    </xf>
    <xf numFmtId="0" fontId="6" fillId="2" borderId="25" xfId="0" applyFont="1" applyFill="1" applyBorder="1" applyProtection="1">
      <alignment vertical="center"/>
      <protection locked="0"/>
    </xf>
    <xf numFmtId="0" fontId="6" fillId="2" borderId="23" xfId="0" applyFont="1" applyFill="1" applyBorder="1" applyProtection="1">
      <alignment vertical="center"/>
      <protection locked="0"/>
    </xf>
    <xf numFmtId="0" fontId="6" fillId="0" borderId="24" xfId="0" applyFont="1" applyBorder="1" applyAlignment="1">
      <alignment horizontal="center" vertical="center"/>
    </xf>
    <xf numFmtId="0" fontId="6" fillId="0" borderId="36" xfId="0" applyFont="1" applyBorder="1" applyAlignment="1">
      <alignment horizontal="center" vertical="center" shrinkToFit="1"/>
    </xf>
    <xf numFmtId="0" fontId="6" fillId="0" borderId="59" xfId="0" applyFont="1" applyBorder="1" applyAlignment="1">
      <alignment horizontal="center" vertical="center" shrinkToFit="1"/>
    </xf>
    <xf numFmtId="0" fontId="6" fillId="0" borderId="6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54" xfId="0" applyFont="1" applyBorder="1" applyAlignment="1">
      <alignment horizontal="center" vertical="center" shrinkToFit="1"/>
    </xf>
    <xf numFmtId="0" fontId="6" fillId="0" borderId="29" xfId="0" applyFont="1" applyBorder="1" applyAlignment="1">
      <alignment horizontal="center" vertical="center" shrinkToFit="1"/>
    </xf>
    <xf numFmtId="0" fontId="6" fillId="0" borderId="28" xfId="0" applyFont="1" applyBorder="1" applyAlignment="1">
      <alignment horizontal="center" vertical="center" shrinkToFit="1"/>
    </xf>
    <xf numFmtId="0" fontId="6" fillId="0" borderId="13" xfId="1" applyNumberFormat="1" applyFont="1" applyBorder="1">
      <alignment vertical="center"/>
    </xf>
    <xf numFmtId="0" fontId="6" fillId="0" borderId="11" xfId="1" applyNumberFormat="1" applyFont="1" applyBorder="1">
      <alignment vertical="center"/>
    </xf>
    <xf numFmtId="38" fontId="6" fillId="0" borderId="60" xfId="1" applyFont="1" applyBorder="1" applyProtection="1">
      <alignment vertical="center"/>
    </xf>
    <xf numFmtId="0" fontId="0" fillId="0" borderId="8" xfId="0" applyBorder="1" applyAlignment="1"/>
    <xf numFmtId="0" fontId="0" fillId="0" borderId="30" xfId="0" applyBorder="1" applyAlignment="1"/>
    <xf numFmtId="0" fontId="0" fillId="0" borderId="0" xfId="0" applyAlignment="1"/>
    <xf numFmtId="0" fontId="0" fillId="0" borderId="32" xfId="0" applyBorder="1" applyAlignment="1"/>
    <xf numFmtId="0" fontId="0" fillId="0" borderId="56" xfId="0" applyBorder="1" applyAlignment="1"/>
    <xf numFmtId="0" fontId="0" fillId="0" borderId="57" xfId="0" applyBorder="1" applyAlignment="1"/>
    <xf numFmtId="0" fontId="15" fillId="0" borderId="13" xfId="0" applyFont="1" applyBorder="1" applyAlignment="1">
      <alignment horizontal="center"/>
    </xf>
    <xf numFmtId="0" fontId="15" fillId="0" borderId="11" xfId="0" applyFont="1" applyBorder="1" applyAlignment="1">
      <alignment horizontal="center"/>
    </xf>
    <xf numFmtId="0" fontId="15" fillId="0" borderId="12" xfId="0" applyFont="1" applyBorder="1" applyAlignment="1">
      <alignment horizontal="center"/>
    </xf>
    <xf numFmtId="0" fontId="6" fillId="3" borderId="13"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6" fillId="0" borderId="11" xfId="0" applyFont="1" applyBorder="1" applyAlignment="1">
      <alignment horizontal="center" vertical="center" shrinkToFit="1"/>
    </xf>
    <xf numFmtId="0" fontId="6" fillId="0" borderId="63" xfId="0" applyFont="1" applyBorder="1" applyAlignment="1">
      <alignment horizontal="center" vertical="center"/>
    </xf>
    <xf numFmtId="0" fontId="6" fillId="0" borderId="64" xfId="0" applyFont="1" applyBorder="1" applyAlignment="1">
      <alignment horizontal="center" vertical="center"/>
    </xf>
    <xf numFmtId="0" fontId="6" fillId="3" borderId="63" xfId="0" applyFont="1" applyFill="1" applyBorder="1" applyProtection="1">
      <alignment vertical="center"/>
      <protection locked="0"/>
    </xf>
    <xf numFmtId="0" fontId="6" fillId="3" borderId="60" xfId="0" applyFont="1" applyFill="1" applyBorder="1" applyProtection="1">
      <alignment vertical="center"/>
      <protection locked="0"/>
    </xf>
    <xf numFmtId="0" fontId="6" fillId="0" borderId="65"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0" xfId="0" applyFont="1" applyAlignment="1">
      <alignment horizontal="center" vertical="center" wrapText="1"/>
    </xf>
    <xf numFmtId="0" fontId="6" fillId="0" borderId="32"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0" xfId="0" applyFont="1" applyBorder="1" applyAlignment="1">
      <alignment vertical="center" shrinkToFit="1"/>
    </xf>
    <xf numFmtId="0" fontId="6" fillId="0" borderId="18" xfId="0" applyFont="1" applyBorder="1" applyAlignment="1">
      <alignment vertical="center" shrinkToFit="1"/>
    </xf>
    <xf numFmtId="0" fontId="6" fillId="0" borderId="21" xfId="0" applyFont="1" applyBorder="1" applyAlignment="1">
      <alignment vertical="center" shrinkToFit="1"/>
    </xf>
    <xf numFmtId="0" fontId="6" fillId="0" borderId="25" xfId="0" applyFont="1" applyBorder="1" applyAlignment="1">
      <alignment horizontal="right" vertical="center" shrinkToFit="1"/>
    </xf>
    <xf numFmtId="0" fontId="6" fillId="0" borderId="23" xfId="0" applyFont="1" applyBorder="1" applyAlignment="1">
      <alignment horizontal="right" vertical="center" shrinkToFit="1"/>
    </xf>
    <xf numFmtId="0" fontId="6" fillId="3" borderId="22" xfId="0" applyFont="1" applyFill="1" applyBorder="1" applyAlignment="1" applyProtection="1">
      <alignment horizontal="center" vertical="center" shrinkToFit="1"/>
      <protection locked="0"/>
    </xf>
    <xf numFmtId="0" fontId="6" fillId="3" borderId="23" xfId="0"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center" vertical="center" shrinkToFit="1"/>
      <protection locked="0"/>
    </xf>
    <xf numFmtId="0" fontId="6" fillId="3" borderId="10" xfId="0" applyFont="1" applyFill="1" applyBorder="1" applyAlignment="1" applyProtection="1">
      <alignment vertical="center" shrinkToFit="1"/>
      <protection locked="0"/>
    </xf>
    <xf numFmtId="0" fontId="6" fillId="3" borderId="12" xfId="0" applyFont="1" applyFill="1" applyBorder="1" applyAlignment="1" applyProtection="1">
      <alignment vertical="center" shrinkToFit="1"/>
      <protection locked="0"/>
    </xf>
    <xf numFmtId="38" fontId="6" fillId="0" borderId="25" xfId="1" applyFont="1" applyBorder="1">
      <alignment vertical="center"/>
    </xf>
    <xf numFmtId="38" fontId="6" fillId="0" borderId="23" xfId="1" applyFont="1" applyBorder="1">
      <alignment vertical="center"/>
    </xf>
    <xf numFmtId="177" fontId="6" fillId="2" borderId="68" xfId="0" applyNumberFormat="1" applyFont="1" applyFill="1" applyBorder="1" applyAlignment="1" applyProtection="1">
      <alignment horizontal="center" vertical="center"/>
      <protection locked="0"/>
    </xf>
    <xf numFmtId="0" fontId="6" fillId="0" borderId="15" xfId="0" applyFont="1" applyBorder="1">
      <alignment vertical="center"/>
    </xf>
    <xf numFmtId="0" fontId="11" fillId="0" borderId="20" xfId="3" applyFont="1" applyBorder="1" applyAlignment="1" applyProtection="1">
      <alignment horizontal="center"/>
      <protection locked="0"/>
    </xf>
    <xf numFmtId="0" fontId="16" fillId="0" borderId="18" xfId="3" applyFont="1" applyBorder="1" applyAlignment="1" applyProtection="1">
      <alignment horizontal="center"/>
      <protection locked="0"/>
    </xf>
    <xf numFmtId="0" fontId="16" fillId="0" borderId="19" xfId="3" applyFont="1" applyBorder="1" applyAlignment="1" applyProtection="1">
      <alignment horizontal="center"/>
      <protection locked="0"/>
    </xf>
    <xf numFmtId="0" fontId="7" fillId="3" borderId="20" xfId="3" applyFont="1" applyFill="1" applyBorder="1" applyAlignment="1" applyProtection="1">
      <alignment horizontal="center" vertical="center"/>
      <protection locked="0"/>
    </xf>
    <xf numFmtId="0" fontId="7" fillId="3" borderId="18" xfId="3" applyFont="1" applyFill="1" applyBorder="1" applyAlignment="1" applyProtection="1">
      <alignment horizontal="center" vertical="center"/>
      <protection locked="0"/>
    </xf>
    <xf numFmtId="0" fontId="7" fillId="3" borderId="19" xfId="3" applyFont="1" applyFill="1" applyBorder="1" applyAlignment="1" applyProtection="1">
      <alignment horizontal="center" vertical="center"/>
      <protection locked="0"/>
    </xf>
    <xf numFmtId="0" fontId="6" fillId="0" borderId="63" xfId="2" applyNumberFormat="1" applyFont="1" applyFill="1" applyBorder="1" applyAlignment="1" applyProtection="1">
      <alignment vertical="center"/>
    </xf>
    <xf numFmtId="0" fontId="6" fillId="0" borderId="60" xfId="2" applyNumberFormat="1" applyFont="1" applyFill="1" applyBorder="1" applyAlignment="1" applyProtection="1">
      <alignment vertical="center"/>
    </xf>
    <xf numFmtId="0" fontId="6" fillId="2" borderId="55" xfId="0" applyFont="1" applyFill="1" applyBorder="1" applyProtection="1">
      <alignment vertical="center"/>
      <protection locked="0"/>
    </xf>
    <xf numFmtId="0" fontId="6" fillId="2" borderId="56" xfId="0" applyFont="1" applyFill="1" applyBorder="1" applyProtection="1">
      <alignment vertical="center"/>
      <protection locked="0"/>
    </xf>
    <xf numFmtId="0" fontId="6" fillId="2" borderId="58" xfId="0" applyFont="1" applyFill="1" applyBorder="1" applyProtection="1">
      <alignment vertical="center"/>
      <protection locked="0"/>
    </xf>
    <xf numFmtId="0" fontId="6" fillId="0" borderId="42" xfId="0" applyFont="1" applyBorder="1" applyAlignment="1">
      <alignment horizontal="center" vertical="center" shrinkToFit="1"/>
    </xf>
    <xf numFmtId="0" fontId="6" fillId="0" borderId="63" xfId="0" applyFont="1" applyBorder="1">
      <alignment vertical="center"/>
    </xf>
    <xf numFmtId="0" fontId="6" fillId="3" borderId="20" xfId="0" applyFont="1" applyFill="1" applyBorder="1" applyProtection="1">
      <alignment vertical="center"/>
      <protection locked="0"/>
    </xf>
    <xf numFmtId="0" fontId="6" fillId="3" borderId="18" xfId="0" applyFont="1" applyFill="1" applyBorder="1" applyProtection="1">
      <alignment vertical="center"/>
      <protection locked="0"/>
    </xf>
    <xf numFmtId="0" fontId="6" fillId="3" borderId="21" xfId="0" applyFont="1" applyFill="1" applyBorder="1" applyProtection="1">
      <alignment vertical="center"/>
      <protection locked="0"/>
    </xf>
    <xf numFmtId="0" fontId="6" fillId="2" borderId="43" xfId="0" applyFont="1" applyFill="1" applyBorder="1" applyAlignment="1" applyProtection="1">
      <alignment horizontal="center" vertical="center" shrinkToFit="1"/>
      <protection locked="0"/>
    </xf>
    <xf numFmtId="0" fontId="6" fillId="2" borderId="44" xfId="0" applyFont="1" applyFill="1" applyBorder="1" applyAlignment="1" applyProtection="1">
      <alignment horizontal="center" vertical="center" shrinkToFit="1"/>
      <protection locked="0"/>
    </xf>
    <xf numFmtId="0" fontId="6" fillId="2" borderId="38" xfId="0" applyFont="1" applyFill="1" applyBorder="1" applyAlignment="1" applyProtection="1">
      <alignment horizontal="center" vertical="center"/>
      <protection locked="0"/>
    </xf>
    <xf numFmtId="38" fontId="6" fillId="0" borderId="35" xfId="1" applyFont="1" applyBorder="1" applyAlignment="1" applyProtection="1">
      <alignment horizontal="center" vertical="center"/>
    </xf>
    <xf numFmtId="181" fontId="6" fillId="2" borderId="38" xfId="1" applyNumberFormat="1" applyFont="1" applyFill="1" applyBorder="1" applyAlignment="1" applyProtection="1">
      <alignment vertical="center"/>
      <protection locked="0"/>
    </xf>
    <xf numFmtId="38" fontId="6" fillId="0" borderId="140" xfId="1" applyFont="1" applyBorder="1" applyAlignment="1" applyProtection="1">
      <alignment horizontal="center" vertical="center"/>
    </xf>
    <xf numFmtId="0" fontId="6" fillId="3" borderId="37" xfId="0" applyFont="1" applyFill="1" applyBorder="1" applyAlignment="1" applyProtection="1">
      <alignment vertical="top" wrapText="1"/>
      <protection locked="0"/>
    </xf>
    <xf numFmtId="0" fontId="6" fillId="3" borderId="40" xfId="0" applyFont="1" applyFill="1" applyBorder="1" applyAlignment="1" applyProtection="1">
      <alignment vertical="top" wrapText="1"/>
      <protection locked="0"/>
    </xf>
    <xf numFmtId="0" fontId="6" fillId="3" borderId="38" xfId="0" applyFont="1" applyFill="1" applyBorder="1" applyAlignment="1" applyProtection="1">
      <alignment horizontal="center" vertical="center"/>
      <protection locked="0"/>
    </xf>
    <xf numFmtId="0" fontId="6" fillId="3" borderId="41" xfId="0" applyFont="1" applyFill="1" applyBorder="1" applyAlignment="1" applyProtection="1">
      <alignment horizontal="center" vertical="center"/>
      <protection locked="0"/>
    </xf>
    <xf numFmtId="177" fontId="6" fillId="3" borderId="38" xfId="0" applyNumberFormat="1" applyFont="1" applyFill="1" applyBorder="1" applyAlignment="1" applyProtection="1">
      <alignment horizontal="center" vertical="center"/>
      <protection locked="0"/>
    </xf>
    <xf numFmtId="177" fontId="6" fillId="3" borderId="41" xfId="0" applyNumberFormat="1" applyFont="1" applyFill="1" applyBorder="1" applyAlignment="1" applyProtection="1">
      <alignment horizontal="center" vertical="center"/>
      <protection locked="0"/>
    </xf>
    <xf numFmtId="181" fontId="6" fillId="0" borderId="41" xfId="1" applyNumberFormat="1" applyFont="1" applyBorder="1" applyAlignment="1" applyProtection="1">
      <alignment vertical="center"/>
    </xf>
    <xf numFmtId="38" fontId="6" fillId="0" borderId="144" xfId="1" applyFont="1" applyBorder="1" applyAlignment="1" applyProtection="1">
      <alignment vertical="center"/>
    </xf>
    <xf numFmtId="38" fontId="6" fillId="0" borderId="145" xfId="1" applyFont="1" applyBorder="1" applyAlignment="1" applyProtection="1">
      <alignment vertical="center"/>
    </xf>
    <xf numFmtId="38" fontId="6" fillId="0" borderId="146" xfId="1" applyFont="1" applyBorder="1" applyAlignment="1" applyProtection="1">
      <alignment vertical="center"/>
    </xf>
    <xf numFmtId="0" fontId="6" fillId="2" borderId="21" xfId="0" applyFont="1" applyFill="1" applyBorder="1" applyProtection="1">
      <alignment vertical="center"/>
      <protection locked="0"/>
    </xf>
    <xf numFmtId="38" fontId="6" fillId="0" borderId="141" xfId="1" applyFont="1" applyBorder="1" applyAlignment="1" applyProtection="1">
      <alignment vertical="center"/>
    </xf>
    <xf numFmtId="38" fontId="6" fillId="0" borderId="142" xfId="1" applyFont="1" applyBorder="1" applyAlignment="1" applyProtection="1">
      <alignment vertical="center"/>
    </xf>
    <xf numFmtId="38" fontId="6" fillId="0" borderId="143" xfId="1" applyFont="1" applyBorder="1" applyAlignment="1" applyProtection="1">
      <alignment vertical="center"/>
    </xf>
    <xf numFmtId="0" fontId="17" fillId="0" borderId="0" xfId="0" applyFont="1" applyAlignment="1">
      <alignment vertical="top" wrapText="1"/>
    </xf>
    <xf numFmtId="0" fontId="17" fillId="0" borderId="29" xfId="0" applyFont="1" applyBorder="1" applyAlignment="1">
      <alignment vertical="top" wrapText="1"/>
    </xf>
    <xf numFmtId="0" fontId="6" fillId="0" borderId="141" xfId="0" applyFont="1" applyBorder="1" applyAlignment="1">
      <alignment horizontal="center" vertical="center"/>
    </xf>
    <xf numFmtId="0" fontId="6" fillId="0" borderId="142" xfId="0" applyFont="1" applyBorder="1" applyAlignment="1">
      <alignment horizontal="center" vertical="center"/>
    </xf>
    <xf numFmtId="0" fontId="6" fillId="0" borderId="143" xfId="0" applyFont="1" applyBorder="1" applyAlignment="1">
      <alignment horizontal="center" vertical="center"/>
    </xf>
    <xf numFmtId="38" fontId="6" fillId="2" borderId="38" xfId="1" applyFont="1" applyFill="1" applyBorder="1" applyAlignment="1" applyProtection="1">
      <alignment horizontal="center" vertical="center"/>
      <protection locked="0"/>
    </xf>
    <xf numFmtId="181" fontId="6" fillId="0" borderId="38" xfId="0" applyNumberFormat="1" applyFont="1" applyBorder="1">
      <alignment vertical="center"/>
    </xf>
    <xf numFmtId="0" fontId="11" fillId="0" borderId="29" xfId="3" applyFont="1" applyBorder="1" applyAlignment="1" applyProtection="1">
      <alignment vertical="top" wrapText="1"/>
      <protection locked="0"/>
    </xf>
    <xf numFmtId="38" fontId="6" fillId="2" borderId="63" xfId="1" applyFont="1" applyFill="1" applyBorder="1" applyAlignment="1" applyProtection="1">
      <alignment horizontal="right" vertical="center"/>
      <protection locked="0"/>
    </xf>
    <xf numFmtId="38" fontId="6" fillId="2" borderId="60" xfId="1" applyFont="1" applyFill="1" applyBorder="1" applyAlignment="1" applyProtection="1">
      <alignment horizontal="right" vertical="center"/>
      <protection locked="0"/>
    </xf>
    <xf numFmtId="38" fontId="6" fillId="0" borderId="63" xfId="1" applyFont="1" applyFill="1" applyBorder="1" applyAlignment="1" applyProtection="1">
      <alignment horizontal="right" vertical="center"/>
    </xf>
    <xf numFmtId="38" fontId="6" fillId="0" borderId="60" xfId="1" applyFont="1" applyFill="1" applyBorder="1" applyAlignment="1" applyProtection="1">
      <alignment horizontal="right" vertical="center"/>
    </xf>
    <xf numFmtId="38" fontId="6" fillId="2" borderId="25" xfId="1" applyFont="1" applyFill="1" applyBorder="1" applyProtection="1">
      <alignment vertical="center"/>
      <protection locked="0"/>
    </xf>
    <xf numFmtId="38" fontId="6" fillId="2" borderId="23" xfId="1" applyFont="1" applyFill="1" applyBorder="1" applyProtection="1">
      <alignment vertical="center"/>
      <protection locked="0"/>
    </xf>
    <xf numFmtId="0" fontId="6" fillId="0" borderId="25" xfId="0" applyFont="1" applyBorder="1" applyAlignment="1">
      <alignment vertical="center" shrinkToFit="1"/>
    </xf>
    <xf numFmtId="0" fontId="6" fillId="0" borderId="23" xfId="0" applyFont="1" applyBorder="1" applyAlignment="1">
      <alignment vertical="center" shrinkToFit="1"/>
    </xf>
    <xf numFmtId="0" fontId="6" fillId="0" borderId="24" xfId="0" applyFont="1" applyBorder="1" applyAlignment="1">
      <alignment vertical="center" shrinkToFit="1"/>
    </xf>
    <xf numFmtId="0" fontId="6" fillId="0" borderId="61" xfId="0" applyFont="1" applyBorder="1" applyAlignment="1">
      <alignment horizontal="right" vertical="center"/>
    </xf>
    <xf numFmtId="0" fontId="6" fillId="0" borderId="62" xfId="0" applyFont="1" applyBorder="1" applyAlignment="1">
      <alignment horizontal="right" vertical="center"/>
    </xf>
    <xf numFmtId="183" fontId="6" fillId="0" borderId="62" xfId="1" applyNumberFormat="1" applyFont="1" applyBorder="1">
      <alignment vertical="center"/>
    </xf>
    <xf numFmtId="183" fontId="6" fillId="0" borderId="63" xfId="1" applyNumberFormat="1" applyFont="1" applyBorder="1">
      <alignment vertical="center"/>
    </xf>
    <xf numFmtId="0" fontId="7" fillId="0" borderId="0" xfId="0" applyFont="1" applyAlignment="1">
      <alignment vertical="center" wrapText="1"/>
    </xf>
    <xf numFmtId="0" fontId="7" fillId="0" borderId="0" xfId="0" applyFont="1">
      <alignment vertical="center"/>
    </xf>
    <xf numFmtId="187" fontId="6" fillId="0" borderId="13" xfId="0" applyNumberFormat="1" applyFont="1" applyBorder="1">
      <alignment vertical="center"/>
    </xf>
    <xf numFmtId="187" fontId="6" fillId="0" borderId="11" xfId="0" applyNumberFormat="1" applyFont="1" applyBorder="1">
      <alignment vertical="center"/>
    </xf>
    <xf numFmtId="0" fontId="6" fillId="0" borderId="14" xfId="0" applyFont="1" applyBorder="1" applyAlignment="1">
      <alignment horizontal="center" vertical="center" shrinkToFit="1"/>
    </xf>
    <xf numFmtId="0" fontId="15" fillId="0" borderId="20" xfId="0" applyFont="1" applyBorder="1" applyAlignment="1">
      <alignment horizontal="center"/>
    </xf>
    <xf numFmtId="0" fontId="15" fillId="0" borderId="18" xfId="0" applyFont="1" applyBorder="1" applyAlignment="1">
      <alignment horizontal="center"/>
    </xf>
    <xf numFmtId="0" fontId="15" fillId="0" borderId="19" xfId="0" applyFont="1" applyBorder="1" applyAlignment="1">
      <alignment horizontal="center"/>
    </xf>
    <xf numFmtId="0" fontId="6" fillId="3" borderId="20"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183" fontId="6" fillId="3" borderId="13" xfId="1" applyNumberFormat="1" applyFont="1" applyFill="1" applyBorder="1" applyProtection="1">
      <alignment vertical="center"/>
      <protection locked="0"/>
    </xf>
    <xf numFmtId="183" fontId="6" fillId="3" borderId="11" xfId="1" applyNumberFormat="1" applyFont="1" applyFill="1" applyBorder="1" applyProtection="1">
      <alignment vertical="center"/>
      <protection locked="0"/>
    </xf>
    <xf numFmtId="0" fontId="6" fillId="3" borderId="5" xfId="0" applyFont="1" applyFill="1" applyBorder="1" applyAlignment="1" applyProtection="1">
      <alignment vertical="center" shrinkToFit="1"/>
      <protection locked="0"/>
    </xf>
    <xf numFmtId="0" fontId="6" fillId="3" borderId="6" xfId="0" applyFont="1" applyFill="1" applyBorder="1" applyAlignment="1" applyProtection="1">
      <alignment vertical="center" shrinkToFit="1"/>
      <protection locked="0"/>
    </xf>
    <xf numFmtId="0" fontId="6" fillId="0" borderId="147" xfId="0" applyFont="1" applyBorder="1" applyAlignment="1">
      <alignment horizontal="center" vertical="center"/>
    </xf>
    <xf numFmtId="0" fontId="6" fillId="0" borderId="148" xfId="0" applyFont="1" applyBorder="1" applyAlignment="1">
      <alignment horizontal="center" vertical="center"/>
    </xf>
    <xf numFmtId="0" fontId="6" fillId="0" borderId="149" xfId="0" applyFont="1" applyBorder="1" applyAlignment="1">
      <alignment horizontal="center" vertical="center"/>
    </xf>
    <xf numFmtId="0" fontId="6" fillId="0" borderId="150" xfId="0" applyFont="1" applyBorder="1" applyAlignment="1">
      <alignment horizontal="center" vertical="center"/>
    </xf>
    <xf numFmtId="0" fontId="6" fillId="0" borderId="151" xfId="0" applyFont="1" applyBorder="1" applyAlignment="1">
      <alignment horizontal="center" vertical="center"/>
    </xf>
    <xf numFmtId="0" fontId="6" fillId="0" borderId="152" xfId="0" applyFont="1" applyBorder="1" applyAlignment="1">
      <alignment horizontal="center" vertical="center"/>
    </xf>
    <xf numFmtId="0" fontId="6" fillId="0" borderId="13" xfId="0" applyFont="1" applyBorder="1" applyAlignment="1">
      <alignment horizontal="center" vertical="center" shrinkToFit="1"/>
    </xf>
    <xf numFmtId="0" fontId="6" fillId="0" borderId="12" xfId="0" applyFont="1" applyBorder="1" applyAlignment="1">
      <alignment horizontal="center" vertical="center" shrinkToFit="1"/>
    </xf>
    <xf numFmtId="0" fontId="6" fillId="3" borderId="51" xfId="0" applyFont="1" applyFill="1" applyBorder="1" applyAlignment="1" applyProtection="1">
      <alignment vertical="center" shrinkToFit="1"/>
      <protection locked="0"/>
    </xf>
    <xf numFmtId="0" fontId="6" fillId="3" borderId="52" xfId="0" applyFont="1" applyFill="1" applyBorder="1" applyAlignment="1" applyProtection="1">
      <alignment vertical="center" shrinkToFit="1"/>
      <protection locked="0"/>
    </xf>
    <xf numFmtId="0" fontId="6" fillId="3" borderId="53" xfId="0" applyFont="1" applyFill="1" applyBorder="1" applyAlignment="1" applyProtection="1">
      <alignment vertical="center" shrinkToFit="1"/>
      <protection locked="0"/>
    </xf>
    <xf numFmtId="38" fontId="6" fillId="2" borderId="63" xfId="1" applyFont="1" applyFill="1" applyBorder="1" applyProtection="1">
      <alignment vertical="center"/>
      <protection locked="0"/>
    </xf>
    <xf numFmtId="38" fontId="6" fillId="2" borderId="60" xfId="1" applyFont="1" applyFill="1" applyBorder="1" applyProtection="1">
      <alignment vertical="center"/>
      <protection locked="0"/>
    </xf>
    <xf numFmtId="183" fontId="6" fillId="0" borderId="60" xfId="1" applyNumberFormat="1" applyFont="1" applyBorder="1">
      <alignment vertical="center"/>
    </xf>
    <xf numFmtId="38" fontId="6" fillId="3" borderId="63" xfId="1" applyFont="1" applyFill="1" applyBorder="1" applyProtection="1">
      <alignment vertical="center"/>
      <protection locked="0"/>
    </xf>
    <xf numFmtId="38" fontId="6" fillId="3" borderId="60" xfId="1" applyFont="1" applyFill="1" applyBorder="1" applyProtection="1">
      <alignment vertical="center"/>
      <protection locked="0"/>
    </xf>
    <xf numFmtId="0" fontId="6" fillId="0" borderId="43" xfId="0" applyFont="1" applyBorder="1" applyAlignment="1">
      <alignment horizontal="right" vertical="center"/>
    </xf>
    <xf numFmtId="0" fontId="6" fillId="0" borderId="60" xfId="0" applyFont="1" applyBorder="1" applyAlignment="1">
      <alignment horizontal="right" vertical="center"/>
    </xf>
    <xf numFmtId="0" fontId="6" fillId="0" borderId="64" xfId="0" applyFont="1" applyBorder="1" applyAlignment="1">
      <alignment horizontal="right" vertical="center"/>
    </xf>
    <xf numFmtId="0" fontId="0" fillId="0" borderId="42" xfId="0" applyBorder="1">
      <alignment vertical="center"/>
    </xf>
    <xf numFmtId="0" fontId="39" fillId="0" borderId="0" xfId="0" applyFont="1" applyAlignment="1">
      <alignment horizontal="center" vertical="center"/>
    </xf>
    <xf numFmtId="0" fontId="0" fillId="0" borderId="0" xfId="0" applyAlignment="1">
      <alignment horizontal="center" vertical="center" wrapText="1"/>
    </xf>
    <xf numFmtId="0" fontId="0" fillId="0" borderId="43" xfId="0" applyBorder="1" applyAlignment="1">
      <alignment horizontal="left" vertical="center"/>
    </xf>
    <xf numFmtId="0" fontId="0" fillId="0" borderId="44" xfId="0" applyBorder="1" applyAlignment="1">
      <alignment horizontal="left"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3" xfId="0" applyBorder="1">
      <alignment vertical="center"/>
    </xf>
    <xf numFmtId="0" fontId="0" fillId="0" borderId="44" xfId="0" applyBorder="1">
      <alignment vertical="center"/>
    </xf>
    <xf numFmtId="0" fontId="6" fillId="0" borderId="9" xfId="0" applyFont="1" applyBorder="1" applyAlignment="1">
      <alignment horizontal="center" vertical="center" textRotation="255"/>
    </xf>
    <xf numFmtId="0" fontId="6" fillId="0" borderId="16" xfId="0" applyFont="1" applyBorder="1" applyAlignment="1">
      <alignment horizontal="center" vertical="center" textRotation="255"/>
    </xf>
    <xf numFmtId="0" fontId="6" fillId="0" borderId="28" xfId="0" applyFont="1" applyBorder="1" applyAlignment="1">
      <alignment horizontal="center" vertical="center" textRotation="255"/>
    </xf>
    <xf numFmtId="177" fontId="6" fillId="2" borderId="0" xfId="0" applyNumberFormat="1" applyFont="1" applyFill="1" applyAlignment="1" applyProtection="1">
      <alignment horizontal="center" vertical="center"/>
      <protection locked="0"/>
    </xf>
    <xf numFmtId="188" fontId="6" fillId="0" borderId="7" xfId="0" applyNumberFormat="1" applyFont="1" applyBorder="1" applyAlignment="1">
      <alignment horizontal="left" vertical="center" wrapText="1"/>
    </xf>
    <xf numFmtId="188" fontId="6" fillId="0" borderId="8" xfId="0" applyNumberFormat="1" applyFont="1" applyBorder="1" applyAlignment="1">
      <alignment horizontal="left" vertical="center" wrapText="1"/>
    </xf>
    <xf numFmtId="188" fontId="6" fillId="0" borderId="9" xfId="0" applyNumberFormat="1" applyFont="1" applyBorder="1" applyAlignment="1">
      <alignment horizontal="left" vertical="center" wrapText="1"/>
    </xf>
    <xf numFmtId="188" fontId="6" fillId="0" borderId="27" xfId="0" applyNumberFormat="1" applyFont="1" applyBorder="1" applyAlignment="1">
      <alignment horizontal="left" vertical="center" wrapText="1"/>
    </xf>
    <xf numFmtId="188" fontId="6" fillId="0" borderId="29" xfId="0" applyNumberFormat="1" applyFont="1" applyBorder="1" applyAlignment="1">
      <alignment horizontal="left" vertical="center" wrapText="1"/>
    </xf>
    <xf numFmtId="188" fontId="6" fillId="0" borderId="28" xfId="0" applyNumberFormat="1" applyFont="1" applyBorder="1" applyAlignment="1">
      <alignment horizontal="left" vertical="center" wrapText="1"/>
    </xf>
    <xf numFmtId="188" fontId="6" fillId="0" borderId="35" xfId="0" applyNumberFormat="1" applyFont="1" applyBorder="1" applyAlignment="1">
      <alignment vertical="center" shrinkToFit="1"/>
    </xf>
    <xf numFmtId="188" fontId="6" fillId="0" borderId="36" xfId="0" applyNumberFormat="1" applyFont="1" applyBorder="1" applyAlignment="1">
      <alignment vertical="center" shrinkToFit="1"/>
    </xf>
    <xf numFmtId="188" fontId="6" fillId="0" borderId="38" xfId="0" applyNumberFormat="1" applyFont="1" applyBorder="1" applyAlignment="1">
      <alignment vertical="center" shrinkToFit="1"/>
    </xf>
    <xf numFmtId="188" fontId="6" fillId="0" borderId="39" xfId="0" applyNumberFormat="1" applyFont="1" applyBorder="1" applyAlignment="1">
      <alignment vertical="center" shrinkToFit="1"/>
    </xf>
    <xf numFmtId="188" fontId="6" fillId="0" borderId="20" xfId="0" applyNumberFormat="1" applyFont="1" applyBorder="1" applyAlignment="1">
      <alignment horizontal="left" vertical="center"/>
    </xf>
    <xf numFmtId="188" fontId="6" fillId="0" borderId="18" xfId="0" applyNumberFormat="1" applyFont="1" applyBorder="1" applyAlignment="1">
      <alignment horizontal="left" vertical="center"/>
    </xf>
    <xf numFmtId="188" fontId="6" fillId="0" borderId="21" xfId="0" applyNumberFormat="1" applyFont="1" applyBorder="1" applyAlignment="1">
      <alignment horizontal="left" vertical="center"/>
    </xf>
    <xf numFmtId="0" fontId="6" fillId="0" borderId="9" xfId="0" applyFont="1" applyBorder="1" applyAlignment="1">
      <alignment horizontal="center" vertical="center"/>
    </xf>
    <xf numFmtId="0" fontId="6" fillId="0" borderId="16" xfId="0" applyFont="1" applyBorder="1" applyAlignment="1">
      <alignment horizontal="center" vertical="center"/>
    </xf>
    <xf numFmtId="0" fontId="6" fillId="0" borderId="28" xfId="0" applyFont="1" applyBorder="1" applyAlignment="1">
      <alignment horizontal="center" vertical="center"/>
    </xf>
    <xf numFmtId="38" fontId="6" fillId="0" borderId="40" xfId="1" applyFont="1" applyBorder="1" applyAlignment="1">
      <alignment horizontal="center" vertical="center" shrinkToFit="1"/>
    </xf>
    <xf numFmtId="38" fontId="6" fillId="0" borderId="41" xfId="1" applyFont="1" applyBorder="1" applyAlignment="1">
      <alignment horizontal="center" vertical="center" shrinkToFit="1"/>
    </xf>
    <xf numFmtId="0" fontId="6" fillId="0" borderId="10" xfId="0" applyFont="1" applyBorder="1" applyAlignment="1">
      <alignment horizontal="center" vertical="center"/>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6" fillId="0" borderId="22" xfId="0" applyFont="1" applyBorder="1" applyAlignment="1">
      <alignment horizontal="center" vertical="center"/>
    </xf>
    <xf numFmtId="188" fontId="6" fillId="0" borderId="41" xfId="0" applyNumberFormat="1" applyFont="1" applyBorder="1" applyAlignment="1">
      <alignment vertical="center" shrinkToFit="1"/>
    </xf>
    <xf numFmtId="188" fontId="6" fillId="0" borderId="59" xfId="0" applyNumberFormat="1" applyFont="1" applyBorder="1" applyAlignment="1">
      <alignment vertical="center" shrinkToFit="1"/>
    </xf>
    <xf numFmtId="188" fontId="6" fillId="0" borderId="13" xfId="0" applyNumberFormat="1" applyFont="1" applyBorder="1">
      <alignment vertical="center"/>
    </xf>
    <xf numFmtId="188" fontId="6" fillId="0" borderId="11" xfId="0" applyNumberFormat="1" applyFont="1" applyBorder="1">
      <alignment vertical="center"/>
    </xf>
    <xf numFmtId="188" fontId="6" fillId="0" borderId="14" xfId="0" applyNumberFormat="1" applyFont="1" applyBorder="1">
      <alignment vertical="center"/>
    </xf>
    <xf numFmtId="188" fontId="6" fillId="0" borderId="20" xfId="0" applyNumberFormat="1" applyFont="1" applyBorder="1">
      <alignment vertical="center"/>
    </xf>
    <xf numFmtId="188" fontId="6" fillId="0" borderId="18" xfId="0" applyNumberFormat="1" applyFont="1" applyBorder="1">
      <alignment vertical="center"/>
    </xf>
    <xf numFmtId="188" fontId="6" fillId="0" borderId="21" xfId="0" applyNumberFormat="1" applyFont="1" applyBorder="1">
      <alignment vertical="center"/>
    </xf>
    <xf numFmtId="188" fontId="6" fillId="0" borderId="25" xfId="0" applyNumberFormat="1" applyFont="1" applyBorder="1">
      <alignment vertical="center"/>
    </xf>
    <xf numFmtId="188" fontId="6" fillId="0" borderId="23" xfId="0" applyNumberFormat="1" applyFont="1" applyBorder="1">
      <alignment vertical="center"/>
    </xf>
    <xf numFmtId="188" fontId="6" fillId="0" borderId="26" xfId="0" applyNumberFormat="1" applyFont="1" applyBorder="1">
      <alignment vertical="center"/>
    </xf>
    <xf numFmtId="38" fontId="6" fillId="2" borderId="54" xfId="1" applyFont="1" applyFill="1" applyBorder="1" applyAlignment="1" applyProtection="1">
      <alignment horizontal="right" vertical="center"/>
      <protection locked="0"/>
    </xf>
    <xf numFmtId="38" fontId="6" fillId="2" borderId="29" xfId="1" applyFont="1" applyFill="1" applyBorder="1" applyAlignment="1" applyProtection="1">
      <alignment horizontal="right" vertical="center"/>
      <protection locked="0"/>
    </xf>
    <xf numFmtId="189" fontId="6" fillId="0" borderId="41" xfId="2" applyNumberFormat="1" applyFont="1" applyFill="1" applyBorder="1" applyAlignment="1" applyProtection="1">
      <alignment horizontal="center" vertical="center" shrinkToFit="1"/>
    </xf>
    <xf numFmtId="189" fontId="6" fillId="0" borderId="59" xfId="2" applyNumberFormat="1" applyFont="1" applyFill="1" applyBorder="1" applyAlignment="1" applyProtection="1">
      <alignment horizontal="center" vertical="center" shrinkToFit="1"/>
    </xf>
    <xf numFmtId="38" fontId="6" fillId="2" borderId="41" xfId="1" applyFont="1" applyFill="1" applyBorder="1" applyAlignment="1" applyProtection="1">
      <alignment vertical="center" shrinkToFit="1"/>
      <protection locked="0"/>
    </xf>
    <xf numFmtId="9" fontId="6" fillId="0" borderId="41" xfId="2" applyFont="1" applyFill="1" applyBorder="1" applyAlignment="1" applyProtection="1">
      <alignment horizontal="center" vertical="center" shrinkToFit="1"/>
    </xf>
    <xf numFmtId="0" fontId="6" fillId="0" borderId="13"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14" xfId="0" applyFont="1" applyBorder="1" applyAlignment="1">
      <alignment horizontal="left" vertical="center" shrinkToFit="1"/>
    </xf>
    <xf numFmtId="0" fontId="6" fillId="0" borderId="25" xfId="0" applyFont="1" applyBorder="1" applyAlignment="1">
      <alignment horizontal="center" vertical="center"/>
    </xf>
    <xf numFmtId="177" fontId="6" fillId="0" borderId="0" xfId="0" applyNumberFormat="1" applyFont="1" applyAlignment="1" applyProtection="1">
      <alignment horizontal="center" vertical="center" shrinkToFit="1"/>
      <protection locked="0"/>
    </xf>
    <xf numFmtId="0" fontId="6" fillId="2" borderId="33" xfId="0" applyFont="1" applyFill="1" applyBorder="1" applyAlignment="1" applyProtection="1">
      <alignment vertical="center" wrapText="1"/>
      <protection locked="0"/>
    </xf>
    <xf numFmtId="0" fontId="6" fillId="2" borderId="0" xfId="0" applyFont="1" applyFill="1" applyAlignment="1" applyProtection="1">
      <alignment vertical="center" wrapText="1"/>
      <protection locked="0"/>
    </xf>
    <xf numFmtId="0" fontId="6" fillId="2" borderId="32" xfId="0" applyFont="1" applyFill="1" applyBorder="1" applyAlignment="1" applyProtection="1">
      <alignment vertical="center" wrapText="1"/>
      <protection locked="0"/>
    </xf>
    <xf numFmtId="0" fontId="6" fillId="2" borderId="54" xfId="0" applyFont="1" applyFill="1" applyBorder="1" applyAlignment="1" applyProtection="1">
      <alignment vertical="center" wrapText="1"/>
      <protection locked="0"/>
    </xf>
    <xf numFmtId="0" fontId="6" fillId="2" borderId="29" xfId="0" applyFont="1" applyFill="1" applyBorder="1" applyAlignment="1" applyProtection="1">
      <alignment vertical="center" wrapText="1"/>
      <protection locked="0"/>
    </xf>
    <xf numFmtId="0" fontId="6" fillId="2" borderId="31" xfId="0" applyFont="1" applyFill="1" applyBorder="1" applyAlignment="1" applyProtection="1">
      <alignment vertical="center" wrapText="1"/>
      <protection locked="0"/>
    </xf>
    <xf numFmtId="179" fontId="6" fillId="2" borderId="20" xfId="0" applyNumberFormat="1" applyFont="1" applyFill="1" applyBorder="1" applyAlignment="1" applyProtection="1">
      <alignment horizontal="center" vertical="center" shrinkToFit="1"/>
      <protection locked="0"/>
    </xf>
    <xf numFmtId="179" fontId="6" fillId="2" borderId="18" xfId="0" applyNumberFormat="1" applyFont="1" applyFill="1" applyBorder="1" applyAlignment="1" applyProtection="1">
      <alignment horizontal="center" vertical="center" shrinkToFit="1"/>
      <protection locked="0"/>
    </xf>
    <xf numFmtId="179" fontId="6" fillId="2" borderId="19" xfId="0" applyNumberFormat="1" applyFont="1" applyFill="1" applyBorder="1" applyAlignment="1" applyProtection="1">
      <alignment horizontal="center" vertical="center" shrinkToFit="1"/>
      <protection locked="0"/>
    </xf>
    <xf numFmtId="179" fontId="6" fillId="2" borderId="54" xfId="0" applyNumberFormat="1" applyFont="1" applyFill="1" applyBorder="1" applyAlignment="1" applyProtection="1">
      <alignment horizontal="center" vertical="center" shrinkToFit="1"/>
      <protection locked="0"/>
    </xf>
    <xf numFmtId="179" fontId="6" fillId="2" borderId="29" xfId="0" applyNumberFormat="1" applyFont="1" applyFill="1" applyBorder="1" applyAlignment="1" applyProtection="1">
      <alignment horizontal="center" vertical="center" shrinkToFit="1"/>
      <protection locked="0"/>
    </xf>
    <xf numFmtId="179" fontId="6" fillId="2" borderId="31" xfId="0" applyNumberFormat="1" applyFont="1" applyFill="1" applyBorder="1" applyAlignment="1" applyProtection="1">
      <alignment horizontal="center" vertical="center" shrinkToFit="1"/>
      <protection locked="0"/>
    </xf>
    <xf numFmtId="0" fontId="6" fillId="0" borderId="17" xfId="0" applyFont="1" applyBorder="1" applyAlignment="1">
      <alignment horizontal="center" vertical="center" shrinkToFit="1"/>
    </xf>
    <xf numFmtId="0" fontId="6" fillId="0" borderId="27" xfId="0" applyFont="1" applyBorder="1" applyAlignment="1">
      <alignment horizontal="center" vertical="center" shrinkToFit="1"/>
    </xf>
    <xf numFmtId="0" fontId="6" fillId="0" borderId="31" xfId="0" applyFont="1" applyBorder="1" applyAlignment="1">
      <alignment horizontal="center" vertical="center" shrinkToFit="1"/>
    </xf>
    <xf numFmtId="0" fontId="6" fillId="0" borderId="5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5" xfId="0" applyFont="1" applyBorder="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178" fontId="6" fillId="2" borderId="55" xfId="0" applyNumberFormat="1" applyFont="1" applyFill="1" applyBorder="1" applyAlignment="1" applyProtection="1">
      <alignment horizontal="center" vertical="center" shrinkToFit="1"/>
      <protection locked="0"/>
    </xf>
    <xf numFmtId="178" fontId="6" fillId="2" borderId="56" xfId="0" applyNumberFormat="1" applyFont="1" applyFill="1" applyBorder="1" applyAlignment="1" applyProtection="1">
      <alignment horizontal="center" vertical="center" shrinkToFit="1"/>
      <protection locked="0"/>
    </xf>
    <xf numFmtId="178" fontId="6" fillId="2" borderId="58" xfId="0" applyNumberFormat="1" applyFont="1" applyFill="1" applyBorder="1" applyAlignment="1" applyProtection="1">
      <alignment horizontal="center" vertical="center" shrinkToFit="1"/>
      <protection locked="0"/>
    </xf>
    <xf numFmtId="38" fontId="6" fillId="2" borderId="38" xfId="1" applyFont="1" applyFill="1" applyBorder="1" applyAlignment="1" applyProtection="1">
      <alignment vertical="center" shrinkToFit="1"/>
      <protection locked="0"/>
    </xf>
    <xf numFmtId="9" fontId="6" fillId="0" borderId="38" xfId="2" applyFont="1" applyFill="1" applyBorder="1" applyAlignment="1" applyProtection="1">
      <alignment horizontal="center" vertical="center" shrinkToFit="1"/>
    </xf>
    <xf numFmtId="189" fontId="6" fillId="0" borderId="38" xfId="2" applyNumberFormat="1" applyFont="1" applyFill="1" applyBorder="1" applyAlignment="1" applyProtection="1">
      <alignment horizontal="center" vertical="center" shrinkToFit="1"/>
    </xf>
    <xf numFmtId="189" fontId="6" fillId="0" borderId="39" xfId="2" applyNumberFormat="1" applyFont="1" applyFill="1" applyBorder="1" applyAlignment="1" applyProtection="1">
      <alignment horizontal="center" vertical="center" shrinkToFit="1"/>
    </xf>
    <xf numFmtId="0" fontId="11" fillId="0" borderId="0" xfId="3" applyFont="1" applyAlignment="1" applyProtection="1">
      <alignment vertical="top" wrapText="1"/>
      <protection locked="0"/>
    </xf>
    <xf numFmtId="0" fontId="11" fillId="0" borderId="0" xfId="3" applyFont="1" applyBorder="1" applyAlignment="1" applyProtection="1">
      <alignment vertical="center"/>
      <protection locked="0"/>
    </xf>
    <xf numFmtId="0" fontId="44" fillId="0" borderId="43" xfId="0" applyFont="1" applyBorder="1" applyAlignment="1" applyProtection="1">
      <alignment horizontal="left" vertical="center"/>
      <protection locked="0"/>
    </xf>
    <xf numFmtId="0" fontId="44" fillId="0" borderId="60" xfId="0" applyFont="1" applyBorder="1" applyAlignment="1" applyProtection="1">
      <alignment horizontal="left" vertical="center"/>
      <protection locked="0"/>
    </xf>
    <xf numFmtId="0" fontId="44" fillId="0" borderId="44" xfId="0" applyFont="1" applyBorder="1" applyAlignment="1" applyProtection="1">
      <alignment horizontal="left" vertical="center"/>
      <protection locked="0"/>
    </xf>
    <xf numFmtId="0" fontId="43" fillId="0" borderId="81" xfId="0" applyFont="1" applyBorder="1" applyAlignment="1" applyProtection="1">
      <alignment horizontal="center" vertical="center"/>
      <protection locked="0"/>
    </xf>
    <xf numFmtId="0" fontId="43" fillId="0" borderId="82" xfId="0" applyFont="1" applyBorder="1" applyAlignment="1" applyProtection="1">
      <alignment horizontal="center" vertical="center"/>
      <protection locked="0"/>
    </xf>
    <xf numFmtId="0" fontId="43" fillId="0" borderId="83" xfId="0" applyFont="1" applyBorder="1" applyAlignment="1" applyProtection="1">
      <alignment horizontal="center" vertical="center"/>
      <protection locked="0"/>
    </xf>
    <xf numFmtId="0" fontId="42" fillId="0" borderId="43" xfId="0" applyFont="1" applyBorder="1" applyAlignment="1" applyProtection="1">
      <alignment horizontal="left" vertical="center"/>
      <protection locked="0"/>
    </xf>
    <xf numFmtId="0" fontId="42" fillId="0" borderId="60" xfId="0" applyFont="1" applyBorder="1" applyAlignment="1" applyProtection="1">
      <alignment horizontal="left" vertical="center"/>
      <protection locked="0"/>
    </xf>
    <xf numFmtId="0" fontId="42" fillId="0" borderId="44" xfId="0" applyFont="1" applyBorder="1" applyAlignment="1" applyProtection="1">
      <alignment horizontal="left" vertical="center"/>
      <protection locked="0"/>
    </xf>
    <xf numFmtId="0" fontId="45" fillId="5" borderId="85" xfId="8" applyFont="1" applyFill="1" applyBorder="1" applyAlignment="1" applyProtection="1">
      <alignment horizontal="center" vertical="center" wrapText="1"/>
      <protection locked="0"/>
    </xf>
    <xf numFmtId="0" fontId="45" fillId="5" borderId="86" xfId="8" applyFont="1" applyFill="1" applyBorder="1" applyAlignment="1" applyProtection="1">
      <alignment horizontal="center" vertical="center" wrapText="1"/>
      <protection locked="0"/>
    </xf>
    <xf numFmtId="0" fontId="45" fillId="5" borderId="87" xfId="8" applyFont="1" applyFill="1" applyBorder="1" applyAlignment="1" applyProtection="1">
      <alignment horizontal="center" vertical="center" wrapText="1"/>
      <protection locked="0"/>
    </xf>
    <xf numFmtId="0" fontId="45" fillId="5" borderId="115" xfId="8" applyFont="1" applyFill="1" applyBorder="1" applyAlignment="1" applyProtection="1">
      <alignment horizontal="center" vertical="center" wrapText="1"/>
      <protection locked="0"/>
    </xf>
    <xf numFmtId="0" fontId="45" fillId="5" borderId="45" xfId="8" applyFont="1" applyFill="1" applyBorder="1" applyAlignment="1" applyProtection="1">
      <alignment horizontal="center" vertical="center" wrapText="1"/>
      <protection locked="0"/>
    </xf>
    <xf numFmtId="0" fontId="45" fillId="5" borderId="116" xfId="8" applyFont="1" applyFill="1" applyBorder="1" applyAlignment="1" applyProtection="1">
      <alignment horizontal="center" vertical="center" wrapText="1"/>
      <protection locked="0"/>
    </xf>
    <xf numFmtId="0" fontId="47" fillId="3" borderId="86" xfId="8" applyFont="1" applyFill="1" applyBorder="1" applyAlignment="1" applyProtection="1">
      <alignment horizontal="left" vertical="center" shrinkToFit="1"/>
      <protection locked="0"/>
    </xf>
    <xf numFmtId="0" fontId="47" fillId="3" borderId="87" xfId="8" applyFont="1" applyFill="1" applyBorder="1" applyAlignment="1" applyProtection="1">
      <alignment horizontal="left" vertical="center" shrinkToFit="1"/>
      <protection locked="0"/>
    </xf>
    <xf numFmtId="0" fontId="47" fillId="0" borderId="43" xfId="8" applyFont="1" applyBorder="1" applyAlignment="1" applyProtection="1">
      <alignment vertical="center" shrinkToFit="1"/>
      <protection locked="0"/>
    </xf>
    <xf numFmtId="0" fontId="47" fillId="0" borderId="101" xfId="8" applyFont="1" applyBorder="1" applyAlignment="1" applyProtection="1">
      <alignment vertical="center" shrinkToFit="1"/>
      <protection locked="0"/>
    </xf>
    <xf numFmtId="0" fontId="47" fillId="0" borderId="60" xfId="8" applyFont="1" applyBorder="1" applyAlignment="1" applyProtection="1">
      <alignment vertical="center" shrinkToFit="1"/>
      <protection locked="0"/>
    </xf>
    <xf numFmtId="0" fontId="47" fillId="3" borderId="60" xfId="8" applyFont="1" applyFill="1" applyBorder="1" applyAlignment="1" applyProtection="1">
      <alignment vertical="center" shrinkToFit="1"/>
      <protection locked="0"/>
    </xf>
    <xf numFmtId="0" fontId="47" fillId="3" borderId="101" xfId="8" applyFont="1" applyFill="1" applyBorder="1" applyAlignment="1" applyProtection="1">
      <alignment vertical="center" shrinkToFit="1"/>
      <protection locked="0"/>
    </xf>
    <xf numFmtId="0" fontId="43" fillId="0" borderId="43" xfId="0" applyFont="1" applyBorder="1" applyAlignment="1" applyProtection="1">
      <alignment horizontal="center" vertical="center"/>
      <protection locked="0"/>
    </xf>
    <xf numFmtId="0" fontId="43" fillId="0" borderId="60" xfId="0" applyFont="1" applyBorder="1" applyAlignment="1" applyProtection="1">
      <alignment horizontal="center" vertical="center"/>
      <protection locked="0"/>
    </xf>
    <xf numFmtId="0" fontId="43" fillId="0" borderId="44" xfId="0" applyFont="1" applyBorder="1" applyAlignment="1" applyProtection="1">
      <alignment horizontal="center" vertical="center"/>
      <protection locked="0"/>
    </xf>
    <xf numFmtId="0" fontId="47" fillId="0" borderId="60" xfId="0" applyFont="1" applyBorder="1" applyAlignment="1" applyProtection="1">
      <alignment vertical="center" shrinkToFit="1"/>
      <protection locked="0"/>
    </xf>
    <xf numFmtId="0" fontId="47" fillId="0" borderId="101" xfId="0" applyFont="1" applyBorder="1" applyAlignment="1" applyProtection="1">
      <alignment vertical="center" shrinkToFit="1"/>
      <protection locked="0"/>
    </xf>
    <xf numFmtId="0" fontId="44" fillId="3" borderId="43" xfId="0" applyFont="1" applyFill="1" applyBorder="1" applyAlignment="1" applyProtection="1">
      <alignment vertical="center" shrinkToFit="1"/>
      <protection locked="0"/>
    </xf>
    <xf numFmtId="0" fontId="44" fillId="3" borderId="60" xfId="0" applyFont="1" applyFill="1" applyBorder="1" applyAlignment="1" applyProtection="1">
      <alignment vertical="center" shrinkToFit="1"/>
      <protection locked="0"/>
    </xf>
    <xf numFmtId="0" fontId="30" fillId="6" borderId="0" xfId="0" applyFont="1" applyFill="1" applyAlignment="1">
      <alignment vertical="top" wrapText="1"/>
    </xf>
    <xf numFmtId="0" fontId="0" fillId="0" borderId="0" xfId="0" applyAlignment="1">
      <alignment vertical="center" wrapText="1"/>
    </xf>
    <xf numFmtId="0" fontId="49" fillId="6" borderId="0" xfId="0" applyFont="1" applyFill="1" applyAlignment="1">
      <alignment vertical="center" wrapText="1"/>
    </xf>
    <xf numFmtId="0" fontId="49" fillId="6" borderId="46" xfId="0" applyFont="1" applyFill="1" applyBorder="1" applyAlignment="1">
      <alignment vertical="center" wrapText="1"/>
    </xf>
    <xf numFmtId="0" fontId="0" fillId="0" borderId="50" xfId="0" applyBorder="1" applyAlignment="1">
      <alignment vertical="center" wrapText="1"/>
    </xf>
    <xf numFmtId="0" fontId="0" fillId="6" borderId="46" xfId="0" applyFill="1" applyBorder="1" applyAlignment="1">
      <alignment vertical="center" wrapText="1"/>
    </xf>
    <xf numFmtId="0" fontId="0" fillId="0" borderId="47" xfId="0" applyBorder="1" applyAlignment="1">
      <alignment vertical="center" wrapText="1"/>
    </xf>
    <xf numFmtId="0" fontId="49" fillId="6" borderId="47" xfId="0" applyFont="1" applyFill="1" applyBorder="1" applyAlignment="1">
      <alignment wrapText="1"/>
    </xf>
    <xf numFmtId="0" fontId="0" fillId="0" borderId="47" xfId="0" applyBorder="1" applyAlignment="1">
      <alignment wrapText="1"/>
    </xf>
    <xf numFmtId="0" fontId="49" fillId="6" borderId="45" xfId="0" applyFont="1" applyFill="1" applyBorder="1" applyAlignment="1">
      <alignment vertical="center" wrapText="1"/>
    </xf>
    <xf numFmtId="0" fontId="49" fillId="0" borderId="45" xfId="0" applyFont="1" applyBorder="1" applyAlignment="1">
      <alignment vertical="center" wrapText="1"/>
    </xf>
    <xf numFmtId="0" fontId="0" fillId="0" borderId="45" xfId="0" applyBorder="1" applyAlignment="1">
      <alignment vertical="center" wrapText="1"/>
    </xf>
    <xf numFmtId="0" fontId="52" fillId="0" borderId="115" xfId="9" applyFont="1" applyBorder="1" applyAlignment="1">
      <alignment horizontal="center" vertical="center"/>
    </xf>
    <xf numFmtId="0" fontId="52" fillId="0" borderId="45" xfId="9" applyFont="1" applyBorder="1" applyAlignment="1">
      <alignment horizontal="center" vertical="center"/>
    </xf>
    <xf numFmtId="0" fontId="52" fillId="0" borderId="95" xfId="9" applyFont="1" applyBorder="1" applyAlignment="1">
      <alignment horizontal="center" vertical="center"/>
    </xf>
    <xf numFmtId="0" fontId="18" fillId="0" borderId="172" xfId="0" applyFont="1" applyBorder="1" applyAlignment="1">
      <alignment horizontal="left" vertical="center"/>
    </xf>
    <xf numFmtId="0" fontId="18" fillId="0" borderId="173" xfId="0" applyFont="1" applyBorder="1" applyAlignment="1">
      <alignment horizontal="left" vertical="center"/>
    </xf>
    <xf numFmtId="0" fontId="18" fillId="0" borderId="174" xfId="0" applyFont="1" applyBorder="1" applyAlignment="1">
      <alignment horizontal="left" vertical="center"/>
    </xf>
    <xf numFmtId="190" fontId="18" fillId="0" borderId="89" xfId="0" applyNumberFormat="1" applyFont="1" applyBorder="1" applyAlignment="1">
      <alignment horizontal="right" vertical="center"/>
    </xf>
    <xf numFmtId="0" fontId="18" fillId="0" borderId="89" xfId="0" applyFont="1" applyBorder="1" applyAlignment="1">
      <alignment horizontal="left" vertical="center"/>
    </xf>
    <xf numFmtId="0" fontId="18" fillId="0" borderId="90" xfId="0" applyFont="1" applyBorder="1" applyAlignment="1">
      <alignment horizontal="left" vertical="center"/>
    </xf>
    <xf numFmtId="0" fontId="18" fillId="0" borderId="94" xfId="0" applyFont="1" applyBorder="1" applyAlignment="1">
      <alignment horizontal="left" vertical="center"/>
    </xf>
    <xf numFmtId="0" fontId="0" fillId="0" borderId="45" xfId="0" applyBorder="1" applyAlignment="1">
      <alignment horizontal="left" vertical="center"/>
    </xf>
    <xf numFmtId="0" fontId="0" fillId="0" borderId="95" xfId="0" applyBorder="1" applyAlignment="1">
      <alignment horizontal="left" vertical="center"/>
    </xf>
    <xf numFmtId="190" fontId="18" fillId="0" borderId="94" xfId="0" applyNumberFormat="1" applyFont="1" applyBorder="1" applyAlignment="1">
      <alignment horizontal="right" vertical="center"/>
    </xf>
    <xf numFmtId="190" fontId="18" fillId="0" borderId="45" xfId="0" applyNumberFormat="1" applyFont="1" applyBorder="1" applyAlignment="1">
      <alignment horizontal="right" vertical="center"/>
    </xf>
    <xf numFmtId="190" fontId="18" fillId="0" borderId="95" xfId="0" applyNumberFormat="1" applyFont="1" applyBorder="1" applyAlignment="1">
      <alignment horizontal="right" vertical="center"/>
    </xf>
    <xf numFmtId="0" fontId="18" fillId="0" borderId="45" xfId="0" applyFont="1" applyBorder="1" applyAlignment="1">
      <alignment horizontal="left" vertical="center"/>
    </xf>
    <xf numFmtId="0" fontId="18" fillId="0" borderId="116" xfId="0" applyFont="1" applyBorder="1" applyAlignment="1">
      <alignment horizontal="left" vertical="center"/>
    </xf>
    <xf numFmtId="0" fontId="18" fillId="0" borderId="43" xfId="0" applyFont="1" applyBorder="1" applyAlignment="1">
      <alignment horizontal="left" vertical="center"/>
    </xf>
    <xf numFmtId="0" fontId="18" fillId="0" borderId="60" xfId="0" applyFont="1" applyBorder="1" applyAlignment="1">
      <alignment horizontal="left" vertical="center"/>
    </xf>
    <xf numFmtId="0" fontId="18" fillId="0" borderId="44" xfId="0" applyFont="1" applyBorder="1" applyAlignment="1">
      <alignment horizontal="left" vertical="center"/>
    </xf>
    <xf numFmtId="190" fontId="18" fillId="0" borderId="42" xfId="0" applyNumberFormat="1" applyFont="1" applyBorder="1" applyAlignment="1">
      <alignment horizontal="right" vertical="center"/>
    </xf>
    <xf numFmtId="0" fontId="18" fillId="0" borderId="42" xfId="0" applyFont="1" applyBorder="1" applyAlignment="1">
      <alignment horizontal="left" vertical="center"/>
    </xf>
    <xf numFmtId="0" fontId="18" fillId="0" borderId="74" xfId="0" applyFont="1" applyBorder="1" applyAlignment="1">
      <alignment horizontal="left" vertical="center"/>
    </xf>
    <xf numFmtId="0" fontId="18" fillId="0" borderId="85" xfId="0" applyFont="1" applyBorder="1" applyAlignment="1">
      <alignment horizontal="center" vertical="center"/>
    </xf>
    <xf numFmtId="0" fontId="18" fillId="0" borderId="86" xfId="0" applyFont="1" applyBorder="1" applyAlignment="1">
      <alignment horizontal="center" vertical="center"/>
    </xf>
    <xf numFmtId="0" fontId="18" fillId="0" borderId="160" xfId="0" applyFont="1" applyBorder="1" applyAlignment="1">
      <alignment horizontal="center"/>
    </xf>
    <xf numFmtId="0" fontId="18" fillId="0" borderId="86" xfId="0" applyFont="1" applyBorder="1" applyAlignment="1">
      <alignment horizontal="center"/>
    </xf>
    <xf numFmtId="0" fontId="18" fillId="0" borderId="87" xfId="0" applyFont="1" applyBorder="1" applyAlignment="1">
      <alignment horizontal="center"/>
    </xf>
    <xf numFmtId="0" fontId="18" fillId="0" borderId="42" xfId="0" applyFont="1" applyBorder="1" applyAlignment="1">
      <alignment vertical="center" shrinkToFit="1"/>
    </xf>
    <xf numFmtId="38" fontId="18" fillId="0" borderId="42" xfId="0" applyNumberFormat="1" applyFont="1" applyBorder="1">
      <alignment vertical="center"/>
    </xf>
    <xf numFmtId="0" fontId="18" fillId="0" borderId="74" xfId="0" applyFont="1" applyBorder="1" applyAlignment="1">
      <alignment vertical="center" shrinkToFit="1"/>
    </xf>
    <xf numFmtId="0" fontId="18" fillId="0" borderId="89" xfId="0" applyFont="1" applyBorder="1">
      <alignment vertical="center"/>
    </xf>
    <xf numFmtId="38" fontId="18" fillId="0" borderId="89" xfId="0" applyNumberFormat="1" applyFont="1" applyBorder="1">
      <alignment vertical="center"/>
    </xf>
    <xf numFmtId="0" fontId="18" fillId="0" borderId="89" xfId="0" applyFont="1" applyBorder="1" applyAlignment="1">
      <alignment vertical="center" shrinkToFit="1"/>
    </xf>
    <xf numFmtId="0" fontId="18" fillId="0" borderId="90" xfId="0" applyFont="1" applyBorder="1" applyAlignment="1">
      <alignment vertical="center" shrinkToFit="1"/>
    </xf>
    <xf numFmtId="0" fontId="18" fillId="0" borderId="163" xfId="0" applyFont="1" applyBorder="1" applyAlignment="1">
      <alignment horizontal="left" vertical="center"/>
    </xf>
    <xf numFmtId="0" fontId="0" fillId="0" borderId="164" xfId="0" applyBorder="1" applyAlignment="1">
      <alignment horizontal="left" vertical="center"/>
    </xf>
    <xf numFmtId="0" fontId="0" fillId="0" borderId="165" xfId="0" applyBorder="1" applyAlignment="1">
      <alignment horizontal="left" vertical="center"/>
    </xf>
    <xf numFmtId="190" fontId="63" fillId="0" borderId="163" xfId="0" applyNumberFormat="1" applyFont="1" applyBorder="1" applyAlignment="1">
      <alignment horizontal="right" vertical="center"/>
    </xf>
    <xf numFmtId="190" fontId="63" fillId="0" borderId="164" xfId="0" applyNumberFormat="1" applyFont="1" applyBorder="1" applyAlignment="1">
      <alignment horizontal="right" vertical="center"/>
    </xf>
    <xf numFmtId="190" fontId="63" fillId="0" borderId="165" xfId="0" applyNumberFormat="1" applyFont="1" applyBorder="1" applyAlignment="1">
      <alignment horizontal="right" vertical="center"/>
    </xf>
    <xf numFmtId="190" fontId="63" fillId="0" borderId="94" xfId="0" applyNumberFormat="1" applyFont="1" applyBorder="1" applyAlignment="1">
      <alignment horizontal="right" vertical="center"/>
    </xf>
    <xf numFmtId="190" fontId="63" fillId="0" borderId="45" xfId="0" applyNumberFormat="1" applyFont="1" applyBorder="1" applyAlignment="1">
      <alignment horizontal="right" vertical="center"/>
    </xf>
    <xf numFmtId="190" fontId="63" fillId="0" borderId="95" xfId="0" applyNumberFormat="1" applyFont="1" applyBorder="1" applyAlignment="1">
      <alignment horizontal="right" vertical="center"/>
    </xf>
    <xf numFmtId="0" fontId="63" fillId="0" borderId="163" xfId="0" applyFont="1" applyBorder="1" applyAlignment="1">
      <alignment horizontal="left" vertical="center"/>
    </xf>
    <xf numFmtId="0" fontId="18" fillId="0" borderId="164" xfId="0" applyFont="1" applyBorder="1" applyAlignment="1">
      <alignment horizontal="left" vertical="center"/>
    </xf>
    <xf numFmtId="0" fontId="18" fillId="0" borderId="166" xfId="0" applyFont="1" applyBorder="1" applyAlignment="1">
      <alignment horizontal="left" vertical="center"/>
    </xf>
    <xf numFmtId="0" fontId="18" fillId="0" borderId="92" xfId="0" applyFont="1" applyBorder="1">
      <alignment vertical="center"/>
    </xf>
    <xf numFmtId="38" fontId="77" fillId="0" borderId="92" xfId="0" applyNumberFormat="1" applyFont="1" applyBorder="1">
      <alignment vertical="center"/>
    </xf>
    <xf numFmtId="0" fontId="18" fillId="0" borderId="93" xfId="0" applyFont="1" applyBorder="1">
      <alignment vertical="center"/>
    </xf>
    <xf numFmtId="0" fontId="18" fillId="0" borderId="46" xfId="0" applyFont="1" applyBorder="1" applyAlignment="1">
      <alignment horizontal="center" vertical="center"/>
    </xf>
    <xf numFmtId="0" fontId="0" fillId="0" borderId="47" xfId="0" applyBorder="1" applyAlignment="1">
      <alignment horizontal="center" vertical="center"/>
    </xf>
    <xf numFmtId="0" fontId="0" fillId="0" borderId="50" xfId="0" applyBorder="1" applyAlignment="1">
      <alignment horizontal="center" vertical="center"/>
    </xf>
    <xf numFmtId="0" fontId="18" fillId="0" borderId="15" xfId="0" applyFont="1" applyBorder="1">
      <alignment vertical="center"/>
    </xf>
    <xf numFmtId="0" fontId="18" fillId="0" borderId="8" xfId="0" applyFont="1" applyBorder="1">
      <alignment vertical="center"/>
    </xf>
    <xf numFmtId="0" fontId="18" fillId="0" borderId="60" xfId="0" applyFont="1" applyBorder="1">
      <alignment vertical="center"/>
    </xf>
    <xf numFmtId="0" fontId="18" fillId="0" borderId="44" xfId="0" applyFont="1" applyBorder="1">
      <alignment vertical="center"/>
    </xf>
    <xf numFmtId="0" fontId="18" fillId="0" borderId="42" xfId="0" applyFont="1" applyBorder="1">
      <alignment vertical="center"/>
    </xf>
    <xf numFmtId="0" fontId="18" fillId="0" borderId="74" xfId="0" applyFont="1" applyBorder="1">
      <alignment vertical="center"/>
    </xf>
    <xf numFmtId="0" fontId="18" fillId="0" borderId="7" xfId="0" applyFont="1" applyBorder="1">
      <alignment vertical="center"/>
    </xf>
    <xf numFmtId="38" fontId="18" fillId="0" borderId="7" xfId="0" applyNumberFormat="1" applyFont="1" applyBorder="1">
      <alignment vertical="center"/>
    </xf>
    <xf numFmtId="38" fontId="18" fillId="0" borderId="8" xfId="0" applyNumberFormat="1" applyFont="1" applyBorder="1">
      <alignment vertical="center"/>
    </xf>
    <xf numFmtId="38" fontId="18" fillId="0" borderId="9" xfId="0" applyNumberFormat="1" applyFont="1" applyBorder="1">
      <alignment vertical="center"/>
    </xf>
    <xf numFmtId="0" fontId="18" fillId="0" borderId="68" xfId="0" applyFont="1" applyBorder="1" applyAlignment="1">
      <alignment vertical="center" shrinkToFit="1"/>
    </xf>
    <xf numFmtId="0" fontId="18" fillId="0" borderId="103" xfId="0" applyFont="1" applyBorder="1" applyAlignment="1">
      <alignment vertical="center" shrinkToFit="1"/>
    </xf>
    <xf numFmtId="0" fontId="18" fillId="0" borderId="43" xfId="0" applyFont="1" applyBorder="1">
      <alignment vertical="center"/>
    </xf>
    <xf numFmtId="38" fontId="18" fillId="0" borderId="43" xfId="1" applyFont="1" applyBorder="1" applyAlignment="1">
      <alignment vertical="center"/>
    </xf>
    <xf numFmtId="38" fontId="18" fillId="0" borderId="60" xfId="1" applyFont="1" applyBorder="1" applyAlignment="1">
      <alignment vertical="center"/>
    </xf>
    <xf numFmtId="38" fontId="18" fillId="0" borderId="44" xfId="1" applyFont="1" applyBorder="1" applyAlignment="1">
      <alignment vertical="center"/>
    </xf>
    <xf numFmtId="0" fontId="18" fillId="0" borderId="43" xfId="0" applyFont="1" applyBorder="1" applyAlignment="1">
      <alignment vertical="center" shrinkToFit="1"/>
    </xf>
    <xf numFmtId="0" fontId="18" fillId="0" borderId="60" xfId="0" applyFont="1" applyBorder="1" applyAlignment="1">
      <alignment vertical="center" shrinkToFit="1"/>
    </xf>
    <xf numFmtId="0" fontId="18" fillId="0" borderId="101" xfId="0" applyFont="1" applyBorder="1" applyAlignment="1">
      <alignment vertical="center" shrinkToFit="1"/>
    </xf>
    <xf numFmtId="38" fontId="18" fillId="0" borderId="43" xfId="0" applyNumberFormat="1" applyFont="1" applyBorder="1">
      <alignment vertical="center"/>
    </xf>
    <xf numFmtId="38" fontId="18" fillId="0" borderId="60" xfId="0" applyNumberFormat="1" applyFont="1" applyBorder="1">
      <alignment vertical="center"/>
    </xf>
    <xf numFmtId="38" fontId="18" fillId="0" borderId="44" xfId="0" applyNumberFormat="1" applyFont="1" applyBorder="1">
      <alignment vertical="center"/>
    </xf>
    <xf numFmtId="0" fontId="18" fillId="0" borderId="100" xfId="0" applyFont="1" applyBorder="1" applyAlignment="1">
      <alignment horizontal="center" vertical="center"/>
    </xf>
    <xf numFmtId="0" fontId="18" fillId="0" borderId="97" xfId="0" applyFont="1" applyBorder="1" applyAlignment="1">
      <alignment horizontal="center" vertical="center"/>
    </xf>
    <xf numFmtId="0" fontId="18" fillId="0" borderId="98" xfId="0" applyFont="1" applyBorder="1" applyAlignment="1">
      <alignment horizontal="center" vertical="center"/>
    </xf>
    <xf numFmtId="0" fontId="18" fillId="0" borderId="27" xfId="0" applyFont="1" applyBorder="1">
      <alignment vertical="center"/>
    </xf>
    <xf numFmtId="0" fontId="18" fillId="0" borderId="29" xfId="0" applyFont="1" applyBorder="1">
      <alignment vertical="center"/>
    </xf>
    <xf numFmtId="0" fontId="18" fillId="0" borderId="43" xfId="0" applyFont="1" applyBorder="1" applyAlignment="1">
      <alignment horizontal="center" vertical="center"/>
    </xf>
    <xf numFmtId="0" fontId="18" fillId="0" borderId="60" xfId="0" applyFont="1" applyBorder="1" applyAlignment="1">
      <alignment horizontal="center" vertical="center"/>
    </xf>
    <xf numFmtId="0" fontId="18" fillId="0" borderId="44" xfId="0" applyFont="1" applyBorder="1" applyAlignment="1">
      <alignment horizontal="center" vertical="center"/>
    </xf>
    <xf numFmtId="38" fontId="18" fillId="0" borderId="92" xfId="0" applyNumberFormat="1" applyFont="1" applyBorder="1">
      <alignment vertical="center"/>
    </xf>
    <xf numFmtId="0" fontId="18" fillId="0" borderId="44" xfId="0" applyFont="1" applyBorder="1" applyAlignment="1">
      <alignment vertical="center" shrinkToFit="1"/>
    </xf>
    <xf numFmtId="0" fontId="18" fillId="0" borderId="81" xfId="0" applyFont="1" applyBorder="1">
      <alignment vertical="center"/>
    </xf>
    <xf numFmtId="0" fontId="18" fillId="0" borderId="82" xfId="0" applyFont="1" applyBorder="1">
      <alignment vertical="center"/>
    </xf>
    <xf numFmtId="0" fontId="18" fillId="0" borderId="83" xfId="0" applyFont="1" applyBorder="1">
      <alignment vertical="center"/>
    </xf>
    <xf numFmtId="38" fontId="18" fillId="0" borderId="80" xfId="1" applyFont="1" applyBorder="1" applyAlignment="1">
      <alignment vertical="center"/>
    </xf>
    <xf numFmtId="0" fontId="18" fillId="0" borderId="81" xfId="0" applyFont="1" applyBorder="1" applyAlignment="1">
      <alignment vertical="center" shrinkToFit="1"/>
    </xf>
    <xf numFmtId="0" fontId="18" fillId="0" borderId="82" xfId="0" applyFont="1" applyBorder="1" applyAlignment="1">
      <alignment vertical="center" shrinkToFit="1"/>
    </xf>
    <xf numFmtId="0" fontId="18" fillId="0" borderId="99" xfId="0" applyFont="1" applyBorder="1" applyAlignment="1">
      <alignment vertical="center" shrinkToFit="1"/>
    </xf>
    <xf numFmtId="176" fontId="77" fillId="0" borderId="43" xfId="1" applyNumberFormat="1" applyFont="1" applyBorder="1" applyAlignment="1" applyProtection="1">
      <alignment vertical="center"/>
    </xf>
    <xf numFmtId="176" fontId="77" fillId="0" borderId="60" xfId="1" applyNumberFormat="1" applyFont="1" applyBorder="1" applyAlignment="1" applyProtection="1">
      <alignment vertical="center"/>
    </xf>
    <xf numFmtId="176" fontId="77" fillId="0" borderId="44" xfId="1" applyNumberFormat="1" applyFont="1" applyBorder="1" applyAlignment="1" applyProtection="1">
      <alignment vertical="center"/>
    </xf>
    <xf numFmtId="0" fontId="18" fillId="0" borderId="43" xfId="0" applyFont="1" applyBorder="1" applyAlignment="1"/>
    <xf numFmtId="0" fontId="18" fillId="0" borderId="60" xfId="0" applyFont="1" applyBorder="1" applyAlignment="1"/>
    <xf numFmtId="0" fontId="18" fillId="0" borderId="44" xfId="0" applyFont="1" applyBorder="1" applyAlignment="1"/>
    <xf numFmtId="181" fontId="18" fillId="0" borderId="43" xfId="1" applyNumberFormat="1" applyFont="1" applyBorder="1" applyAlignment="1">
      <alignment vertical="center"/>
    </xf>
    <xf numFmtId="181" fontId="18" fillId="0" borderId="60" xfId="1" applyNumberFormat="1" applyFont="1" applyBorder="1" applyAlignment="1">
      <alignment vertical="center"/>
    </xf>
    <xf numFmtId="181" fontId="18" fillId="0" borderId="44" xfId="1" applyNumberFormat="1" applyFont="1" applyBorder="1" applyAlignment="1">
      <alignment vertical="center"/>
    </xf>
    <xf numFmtId="0" fontId="18" fillId="0" borderId="101" xfId="0" applyFont="1" applyBorder="1">
      <alignment vertical="center"/>
    </xf>
    <xf numFmtId="0" fontId="18" fillId="0" borderId="89" xfId="0" applyFont="1" applyBorder="1" applyAlignment="1"/>
    <xf numFmtId="38" fontId="18" fillId="0" borderId="89" xfId="1" applyFont="1" applyBorder="1" applyAlignment="1"/>
    <xf numFmtId="38" fontId="18" fillId="0" borderId="92" xfId="1" applyFont="1" applyBorder="1" applyAlignment="1"/>
    <xf numFmtId="0" fontId="18" fillId="0" borderId="92" xfId="0" applyFont="1" applyBorder="1" applyAlignment="1">
      <alignment vertical="center" shrinkToFit="1"/>
    </xf>
    <xf numFmtId="0" fontId="18" fillId="0" borderId="93" xfId="0" applyFont="1" applyBorder="1" applyAlignment="1">
      <alignment vertical="center" shrinkToFit="1"/>
    </xf>
    <xf numFmtId="0" fontId="18" fillId="0" borderId="47" xfId="0" applyFont="1" applyBorder="1" applyAlignment="1">
      <alignment horizontal="center" vertical="center"/>
    </xf>
    <xf numFmtId="0" fontId="18" fillId="0" borderId="50" xfId="0" applyFont="1" applyBorder="1" applyAlignment="1">
      <alignment horizontal="center" vertical="center"/>
    </xf>
    <xf numFmtId="0" fontId="18" fillId="0" borderId="46" xfId="0" applyFont="1" applyBorder="1" applyAlignment="1">
      <alignment horizontal="center"/>
    </xf>
    <xf numFmtId="0" fontId="18" fillId="0" borderId="47" xfId="0" applyFont="1" applyBorder="1" applyAlignment="1">
      <alignment horizontal="center"/>
    </xf>
    <xf numFmtId="0" fontId="18" fillId="0" borderId="50" xfId="0" applyFont="1" applyBorder="1" applyAlignment="1">
      <alignment horizontal="center"/>
    </xf>
    <xf numFmtId="0" fontId="18" fillId="0" borderId="70" xfId="0" applyFont="1" applyBorder="1" applyAlignment="1"/>
    <xf numFmtId="183" fontId="18" fillId="0" borderId="70" xfId="1" applyNumberFormat="1" applyFont="1" applyBorder="1" applyAlignment="1"/>
    <xf numFmtId="0" fontId="18" fillId="0" borderId="72" xfId="0" applyFont="1" applyBorder="1" applyAlignment="1"/>
    <xf numFmtId="0" fontId="18" fillId="0" borderId="73" xfId="0" applyFont="1" applyBorder="1" applyAlignment="1">
      <alignment horizontal="center"/>
    </xf>
    <xf numFmtId="0" fontId="18" fillId="0" borderId="42" xfId="0" applyFont="1" applyBorder="1" applyAlignment="1">
      <alignment horizontal="center"/>
    </xf>
    <xf numFmtId="182" fontId="18" fillId="0" borderId="42" xfId="1" applyNumberFormat="1" applyFont="1" applyBorder="1" applyAlignment="1">
      <alignment vertical="center" shrinkToFit="1"/>
    </xf>
    <xf numFmtId="0" fontId="18" fillId="0" borderId="88" xfId="0" applyFont="1" applyBorder="1" applyAlignment="1">
      <alignment horizontal="center"/>
    </xf>
    <xf numFmtId="0" fontId="18" fillId="0" borderId="89" xfId="0" applyFont="1" applyBorder="1" applyAlignment="1">
      <alignment horizontal="center"/>
    </xf>
    <xf numFmtId="182" fontId="18" fillId="0" borderId="89" xfId="1" applyNumberFormat="1" applyFont="1" applyFill="1" applyBorder="1" applyAlignment="1" applyProtection="1">
      <alignment vertical="center" shrinkToFit="1"/>
      <protection locked="0"/>
    </xf>
    <xf numFmtId="187" fontId="18" fillId="0" borderId="70" xfId="0" applyNumberFormat="1" applyFont="1" applyBorder="1">
      <alignment vertical="center"/>
    </xf>
    <xf numFmtId="0" fontId="18" fillId="0" borderId="96" xfId="0" applyFont="1" applyBorder="1">
      <alignment vertical="center"/>
    </xf>
    <xf numFmtId="0" fontId="18" fillId="0" borderId="97" xfId="0" applyFont="1" applyBorder="1">
      <alignment vertical="center"/>
    </xf>
    <xf numFmtId="0" fontId="18" fillId="0" borderId="98" xfId="0" applyFont="1" applyBorder="1">
      <alignment vertical="center"/>
    </xf>
    <xf numFmtId="0" fontId="18" fillId="0" borderId="91" xfId="0" applyFont="1" applyBorder="1" applyAlignment="1">
      <alignment horizontal="center"/>
    </xf>
    <xf numFmtId="0" fontId="18" fillId="0" borderId="92" xfId="0" applyFont="1" applyBorder="1" applyAlignment="1">
      <alignment horizontal="center"/>
    </xf>
    <xf numFmtId="182" fontId="18" fillId="0" borderId="92" xfId="1" applyNumberFormat="1" applyFont="1" applyBorder="1" applyAlignment="1">
      <alignment vertical="center" shrinkToFit="1"/>
    </xf>
    <xf numFmtId="0" fontId="18" fillId="0" borderId="92" xfId="0" applyFont="1" applyBorder="1" applyAlignment="1"/>
    <xf numFmtId="0" fontId="18" fillId="0" borderId="93" xfId="0" applyFont="1" applyBorder="1" applyAlignment="1"/>
    <xf numFmtId="0" fontId="18" fillId="0" borderId="90" xfId="0" applyFont="1" applyBorder="1">
      <alignment vertical="center"/>
    </xf>
    <xf numFmtId="0" fontId="18" fillId="0" borderId="74" xfId="0" applyFont="1" applyBorder="1" applyAlignment="1">
      <alignment horizontal="center"/>
    </xf>
    <xf numFmtId="3" fontId="58" fillId="0" borderId="43" xfId="10" applyNumberFormat="1" applyFont="1" applyBorder="1" applyAlignment="1">
      <alignment horizontal="right" vertical="center" wrapText="1"/>
    </xf>
    <xf numFmtId="3" fontId="58" fillId="0" borderId="60" xfId="10" applyNumberFormat="1" applyFont="1" applyBorder="1" applyAlignment="1">
      <alignment horizontal="right" vertical="center" wrapText="1"/>
    </xf>
    <xf numFmtId="3" fontId="58" fillId="6" borderId="43" xfId="10" applyNumberFormat="1" applyFont="1" applyFill="1" applyBorder="1" applyAlignment="1">
      <alignment horizontal="right" vertical="center" wrapText="1"/>
    </xf>
    <xf numFmtId="3" fontId="58" fillId="6" borderId="60" xfId="10" applyNumberFormat="1" applyFont="1" applyFill="1" applyBorder="1" applyAlignment="1">
      <alignment horizontal="right" vertical="center" wrapText="1"/>
    </xf>
    <xf numFmtId="0" fontId="67" fillId="0" borderId="159" xfId="10" applyFont="1" applyBorder="1" applyAlignment="1">
      <alignment horizontal="center" vertical="center" textRotation="255" wrapText="1"/>
    </xf>
    <xf numFmtId="0" fontId="67" fillId="0" borderId="76" xfId="10" applyFont="1" applyBorder="1" applyAlignment="1">
      <alignment horizontal="center" vertical="center" textRotation="255" wrapText="1"/>
    </xf>
    <xf numFmtId="0" fontId="67" fillId="0" borderId="91" xfId="10" applyFont="1" applyBorder="1" applyAlignment="1">
      <alignment horizontal="center" vertical="center" textRotation="255" wrapText="1"/>
    </xf>
    <xf numFmtId="0" fontId="58" fillId="0" borderId="0" xfId="0" applyFont="1" applyAlignment="1">
      <alignment horizontal="center" vertical="center" wrapText="1"/>
    </xf>
    <xf numFmtId="3" fontId="58" fillId="0" borderId="43" xfId="10" applyNumberFormat="1" applyFont="1" applyBorder="1" applyAlignment="1">
      <alignment horizontal="center" vertical="center" wrapText="1"/>
    </xf>
    <xf numFmtId="3" fontId="58" fillId="0" borderId="60" xfId="10" applyNumberFormat="1" applyFont="1" applyBorder="1" applyAlignment="1">
      <alignment horizontal="center" vertical="center" wrapText="1"/>
    </xf>
    <xf numFmtId="3" fontId="58" fillId="0" borderId="44" xfId="10" applyNumberFormat="1" applyFont="1" applyBorder="1" applyAlignment="1">
      <alignment horizontal="center" vertical="center" wrapText="1"/>
    </xf>
    <xf numFmtId="0" fontId="18" fillId="0" borderId="43" xfId="0" applyFont="1" applyBorder="1" applyAlignment="1">
      <alignment horizontal="center"/>
    </xf>
    <xf numFmtId="0" fontId="18" fillId="0" borderId="60" xfId="0" applyFont="1" applyBorder="1" applyAlignment="1">
      <alignment horizontal="center"/>
    </xf>
    <xf numFmtId="0" fontId="18" fillId="0" borderId="44" xfId="0" applyFont="1" applyBorder="1" applyAlignment="1">
      <alignment horizontal="center"/>
    </xf>
    <xf numFmtId="3" fontId="58" fillId="0" borderId="0" xfId="10" applyNumberFormat="1" applyFont="1" applyAlignment="1">
      <alignment horizontal="right" vertical="center"/>
    </xf>
    <xf numFmtId="0" fontId="63" fillId="0" borderId="0" xfId="0" applyFont="1">
      <alignment vertical="center"/>
    </xf>
    <xf numFmtId="3" fontId="58" fillId="0" borderId="70" xfId="10" applyNumberFormat="1" applyFont="1" applyBorder="1" applyAlignment="1">
      <alignment horizontal="center" vertical="center" wrapText="1"/>
    </xf>
    <xf numFmtId="0" fontId="18" fillId="0" borderId="96" xfId="0" applyFont="1" applyBorder="1" applyAlignment="1">
      <alignment horizontal="center" vertical="center"/>
    </xf>
    <xf numFmtId="0" fontId="18" fillId="0" borderId="71" xfId="0" applyFont="1" applyBorder="1" applyAlignment="1">
      <alignment horizontal="center" vertical="center"/>
    </xf>
    <xf numFmtId="0" fontId="58" fillId="0" borderId="70" xfId="0" applyFont="1" applyBorder="1" applyAlignment="1">
      <alignment horizontal="center" vertical="center" wrapText="1"/>
    </xf>
    <xf numFmtId="0" fontId="58" fillId="0" borderId="96" xfId="0" applyFont="1" applyBorder="1" applyAlignment="1">
      <alignment horizontal="center" vertical="center" wrapText="1"/>
    </xf>
    <xf numFmtId="0" fontId="58" fillId="0" borderId="97" xfId="0" applyFont="1" applyBorder="1" applyAlignment="1">
      <alignment horizontal="center" vertical="center" wrapText="1"/>
    </xf>
    <xf numFmtId="0" fontId="58" fillId="0" borderId="98" xfId="0" applyFont="1" applyBorder="1" applyAlignment="1">
      <alignment horizontal="center" vertical="center" wrapText="1"/>
    </xf>
    <xf numFmtId="3" fontId="58" fillId="0" borderId="81" xfId="10" applyNumberFormat="1" applyFont="1" applyBorder="1" applyAlignment="1">
      <alignment horizontal="center" vertical="center" shrinkToFit="1"/>
    </xf>
    <xf numFmtId="3" fontId="58" fillId="0" borderId="82" xfId="10" applyNumberFormat="1" applyFont="1" applyBorder="1" applyAlignment="1">
      <alignment horizontal="center" vertical="center" shrinkToFit="1"/>
    </xf>
    <xf numFmtId="3" fontId="58" fillId="0" borderId="83" xfId="10" applyNumberFormat="1" applyFont="1" applyBorder="1" applyAlignment="1">
      <alignment horizontal="center" vertical="center" shrinkToFit="1"/>
    </xf>
    <xf numFmtId="3" fontId="58" fillId="0" borderId="81" xfId="10" applyNumberFormat="1" applyFont="1" applyBorder="1" applyAlignment="1">
      <alignment horizontal="right" vertical="center" wrapText="1"/>
    </xf>
    <xf numFmtId="3" fontId="58" fillId="0" borderId="82" xfId="10" applyNumberFormat="1" applyFont="1" applyBorder="1" applyAlignment="1">
      <alignment horizontal="right" vertical="center" wrapText="1"/>
    </xf>
    <xf numFmtId="3" fontId="58" fillId="6" borderId="43" xfId="10" applyNumberFormat="1" applyFont="1" applyFill="1" applyBorder="1" applyAlignment="1">
      <alignment horizontal="center" vertical="center" wrapText="1"/>
    </xf>
    <xf numFmtId="3" fontId="58" fillId="6" borderId="60" xfId="10" applyNumberFormat="1" applyFont="1" applyFill="1" applyBorder="1" applyAlignment="1">
      <alignment horizontal="center" vertical="center" wrapText="1"/>
    </xf>
    <xf numFmtId="3" fontId="58" fillId="6" borderId="44" xfId="10" applyNumberFormat="1" applyFont="1" applyFill="1" applyBorder="1" applyAlignment="1">
      <alignment horizontal="center" vertical="center" wrapText="1"/>
    </xf>
    <xf numFmtId="0" fontId="18" fillId="0" borderId="43" xfId="0" quotePrefix="1" applyFont="1" applyBorder="1" applyAlignment="1">
      <alignment horizontal="center"/>
    </xf>
    <xf numFmtId="0" fontId="18" fillId="0" borderId="60" xfId="0" quotePrefix="1" applyFont="1" applyBorder="1" applyAlignment="1">
      <alignment horizontal="center"/>
    </xf>
    <xf numFmtId="0" fontId="18" fillId="0" borderId="44" xfId="0" quotePrefix="1" applyFont="1" applyBorder="1" applyAlignment="1">
      <alignment horizontal="center"/>
    </xf>
    <xf numFmtId="0" fontId="64" fillId="0" borderId="7" xfId="10" applyFont="1" applyBorder="1" applyAlignment="1">
      <alignment horizontal="center" vertical="center" wrapText="1"/>
    </xf>
    <xf numFmtId="0" fontId="64" fillId="0" borderId="8" xfId="10" applyFont="1" applyBorder="1" applyAlignment="1">
      <alignment horizontal="center" vertical="center" wrapText="1"/>
    </xf>
    <xf numFmtId="0" fontId="64" fillId="0" borderId="9" xfId="10" applyFont="1" applyBorder="1" applyAlignment="1">
      <alignment horizontal="center" vertical="center" wrapText="1"/>
    </xf>
    <xf numFmtId="0" fontId="66" fillId="0" borderId="7" xfId="1" applyNumberFormat="1" applyFont="1" applyFill="1" applyBorder="1" applyAlignment="1" applyProtection="1">
      <alignment horizontal="left" vertical="center" shrinkToFit="1"/>
      <protection locked="0"/>
    </xf>
    <xf numFmtId="0" fontId="66" fillId="0" borderId="8" xfId="1" applyNumberFormat="1" applyFont="1" applyFill="1" applyBorder="1" applyAlignment="1" applyProtection="1">
      <alignment horizontal="left" vertical="center" shrinkToFit="1"/>
      <protection locked="0"/>
    </xf>
    <xf numFmtId="0" fontId="66" fillId="0" borderId="161" xfId="1" applyNumberFormat="1" applyFont="1" applyFill="1" applyBorder="1" applyAlignment="1" applyProtection="1">
      <alignment horizontal="left" vertical="center" shrinkToFit="1"/>
      <protection locked="0"/>
    </xf>
    <xf numFmtId="3" fontId="64" fillId="0" borderId="68" xfId="10" applyNumberFormat="1" applyFont="1" applyBorder="1" applyAlignment="1">
      <alignment horizontal="center" vertical="center" wrapText="1"/>
    </xf>
    <xf numFmtId="3" fontId="65" fillId="0" borderId="7" xfId="10" applyNumberFormat="1" applyFont="1" applyBorder="1" applyAlignment="1">
      <alignment horizontal="center" vertical="center" wrapText="1"/>
    </xf>
    <xf numFmtId="3" fontId="65" fillId="0" borderId="8" xfId="10" applyNumberFormat="1" applyFont="1" applyBorder="1" applyAlignment="1">
      <alignment horizontal="center" vertical="center" wrapText="1"/>
    </xf>
    <xf numFmtId="3" fontId="65" fillId="0" borderId="8" xfId="10" quotePrefix="1" applyNumberFormat="1" applyFont="1" applyBorder="1" applyAlignment="1">
      <alignment horizontal="center" vertical="center" wrapText="1"/>
    </xf>
    <xf numFmtId="3" fontId="65" fillId="0" borderId="0" xfId="10" applyNumberFormat="1" applyFont="1" applyAlignment="1">
      <alignment horizontal="center" vertical="center" wrapText="1"/>
    </xf>
    <xf numFmtId="3" fontId="65" fillId="0" borderId="45" xfId="10" applyNumberFormat="1" applyFont="1" applyBorder="1" applyAlignment="1">
      <alignment horizontal="center" vertical="center" wrapText="1"/>
    </xf>
    <xf numFmtId="3" fontId="72" fillId="0" borderId="8" xfId="10" applyNumberFormat="1" applyFont="1" applyBorder="1" applyAlignment="1">
      <alignment horizontal="center" vertical="center" wrapText="1"/>
    </xf>
    <xf numFmtId="3" fontId="72" fillId="0" borderId="161" xfId="10" applyNumberFormat="1" applyFont="1" applyBorder="1" applyAlignment="1">
      <alignment horizontal="center" vertical="center" wrapText="1"/>
    </xf>
    <xf numFmtId="0" fontId="58" fillId="0" borderId="102" xfId="10" applyFont="1" applyBorder="1" applyAlignment="1">
      <alignment horizontal="center" vertical="top" wrapText="1"/>
    </xf>
    <xf numFmtId="0" fontId="64" fillId="0" borderId="15" xfId="10" applyFont="1" applyBorder="1" applyAlignment="1">
      <alignment horizontal="center" vertical="top" wrapText="1"/>
    </xf>
    <xf numFmtId="0" fontId="64" fillId="0" borderId="0" xfId="10" applyFont="1" applyAlignment="1">
      <alignment horizontal="center" vertical="top" wrapText="1"/>
    </xf>
    <xf numFmtId="0" fontId="73" fillId="0" borderId="0" xfId="10" applyFont="1" applyAlignment="1">
      <alignment horizontal="center" vertical="top" wrapText="1"/>
    </xf>
    <xf numFmtId="0" fontId="73" fillId="0" borderId="139" xfId="10" applyFont="1" applyBorder="1" applyAlignment="1">
      <alignment horizontal="center" vertical="top" wrapText="1"/>
    </xf>
    <xf numFmtId="3" fontId="65" fillId="0" borderId="94" xfId="10" applyNumberFormat="1" applyFont="1" applyBorder="1" applyAlignment="1">
      <alignment horizontal="right" vertical="center" wrapText="1"/>
    </xf>
    <xf numFmtId="3" fontId="65" fillId="0" borderId="45" xfId="10" applyNumberFormat="1" applyFont="1" applyBorder="1" applyAlignment="1">
      <alignment horizontal="right" vertical="center" wrapText="1"/>
    </xf>
    <xf numFmtId="0" fontId="57" fillId="0" borderId="0" xfId="10" applyFont="1" applyAlignment="1">
      <alignment horizontal="center" vertical="center" wrapText="1"/>
    </xf>
    <xf numFmtId="0" fontId="23" fillId="0" borderId="0" xfId="0" applyFont="1" applyAlignment="1">
      <alignment horizontal="center"/>
    </xf>
    <xf numFmtId="0" fontId="6" fillId="0" borderId="29" xfId="0" applyFont="1" applyBorder="1" applyAlignment="1"/>
    <xf numFmtId="0" fontId="64" fillId="0" borderId="160" xfId="10" applyFont="1" applyBorder="1" applyAlignment="1">
      <alignment horizontal="center" vertical="center" wrapText="1"/>
    </xf>
    <xf numFmtId="0" fontId="64" fillId="0" borderId="86" xfId="10" applyFont="1" applyBorder="1" applyAlignment="1">
      <alignment horizontal="center" vertical="center" wrapText="1"/>
    </xf>
    <xf numFmtId="0" fontId="64" fillId="0" borderId="110" xfId="10" applyFont="1" applyBorder="1" applyAlignment="1">
      <alignment horizontal="center" vertical="center" wrapText="1"/>
    </xf>
    <xf numFmtId="0" fontId="64" fillId="0" borderId="87" xfId="10" applyFont="1" applyBorder="1" applyAlignment="1">
      <alignment horizontal="center" vertical="center" wrapText="1"/>
    </xf>
    <xf numFmtId="0" fontId="62" fillId="0" borderId="15" xfId="10" applyFont="1" applyBorder="1" applyAlignment="1">
      <alignment horizontal="center" vertical="top" wrapText="1"/>
    </xf>
    <xf numFmtId="0" fontId="62" fillId="0" borderId="0" xfId="10" applyFont="1" applyAlignment="1">
      <alignment horizontal="center" vertical="top" wrapText="1"/>
    </xf>
    <xf numFmtId="0" fontId="62" fillId="0" borderId="16" xfId="10" applyFont="1" applyBorder="1" applyAlignment="1">
      <alignment horizontal="center" vertical="top" wrapText="1"/>
    </xf>
    <xf numFmtId="0" fontId="64" fillId="0" borderId="16" xfId="10" applyFont="1" applyBorder="1" applyAlignment="1">
      <alignment horizontal="center" vertical="top" wrapText="1"/>
    </xf>
    <xf numFmtId="0" fontId="58" fillId="0" borderId="15" xfId="10" applyFont="1" applyBorder="1" applyAlignment="1">
      <alignment horizontal="center" vertical="top" wrapText="1"/>
    </xf>
    <xf numFmtId="0" fontId="58" fillId="0" borderId="15" xfId="10" applyFont="1" applyBorder="1" applyAlignment="1">
      <alignment horizontal="left" vertical="top" wrapText="1"/>
    </xf>
    <xf numFmtId="0" fontId="58" fillId="0" borderId="0" xfId="10" applyFont="1" applyAlignment="1">
      <alignment horizontal="left" vertical="top" wrapText="1"/>
    </xf>
    <xf numFmtId="0" fontId="58" fillId="0" borderId="139" xfId="10" applyFont="1" applyBorder="1" applyAlignment="1">
      <alignment horizontal="left" vertical="top" wrapText="1"/>
    </xf>
    <xf numFmtId="38" fontId="65" fillId="0" borderId="27" xfId="1" applyFont="1" applyFill="1" applyBorder="1" applyAlignment="1" applyProtection="1">
      <alignment horizontal="right" vertical="center" wrapText="1"/>
      <protection locked="0"/>
    </xf>
    <xf numFmtId="38" fontId="65" fillId="0" borderId="29" xfId="1" applyFont="1" applyFill="1" applyBorder="1" applyAlignment="1" applyProtection="1">
      <alignment horizontal="right" vertical="center" wrapText="1"/>
      <protection locked="0"/>
    </xf>
    <xf numFmtId="3" fontId="65" fillId="0" borderId="27" xfId="10" applyNumberFormat="1" applyFont="1" applyBorder="1" applyAlignment="1">
      <alignment horizontal="right" vertical="center" wrapText="1"/>
    </xf>
    <xf numFmtId="3" fontId="65" fillId="0" borderId="29" xfId="10" applyNumberFormat="1" applyFont="1" applyBorder="1" applyAlignment="1">
      <alignment horizontal="right" vertical="center" wrapText="1"/>
    </xf>
    <xf numFmtId="38" fontId="65" fillId="2" borderId="27" xfId="1" applyFont="1" applyFill="1" applyBorder="1" applyAlignment="1" applyProtection="1">
      <alignment horizontal="right" vertical="center" wrapText="1"/>
      <protection locked="0"/>
    </xf>
    <xf numFmtId="38" fontId="65" fillId="2" borderId="29" xfId="1" applyFont="1" applyFill="1" applyBorder="1" applyAlignment="1" applyProtection="1">
      <alignment horizontal="right" vertical="center" wrapText="1"/>
      <protection locked="0"/>
    </xf>
    <xf numFmtId="0" fontId="58" fillId="0" borderId="0" xfId="10" applyFont="1" applyAlignment="1">
      <alignment horizontal="center" vertical="top" wrapText="1"/>
    </xf>
    <xf numFmtId="0" fontId="58" fillId="0" borderId="16" xfId="10" applyFont="1" applyBorder="1" applyAlignment="1">
      <alignment horizontal="center" vertical="top" wrapText="1"/>
    </xf>
    <xf numFmtId="3" fontId="65" fillId="0" borderId="27" xfId="10" quotePrefix="1" applyNumberFormat="1" applyFont="1" applyBorder="1" applyAlignment="1">
      <alignment horizontal="right" vertical="center" wrapText="1"/>
    </xf>
    <xf numFmtId="0" fontId="64" fillId="0" borderId="7" xfId="10" applyFont="1" applyBorder="1" applyAlignment="1">
      <alignment horizontal="center" wrapText="1"/>
    </xf>
    <xf numFmtId="0" fontId="64" fillId="0" borderId="8" xfId="10" applyFont="1" applyBorder="1" applyAlignment="1">
      <alignment horizontal="center" wrapText="1"/>
    </xf>
    <xf numFmtId="0" fontId="64" fillId="0" borderId="9" xfId="10" applyFont="1" applyBorder="1" applyAlignment="1">
      <alignment horizontal="center" wrapText="1"/>
    </xf>
    <xf numFmtId="0" fontId="23" fillId="0" borderId="69"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75" xfId="0" applyFont="1" applyBorder="1" applyAlignment="1">
      <alignment horizontal="center" vertical="center" wrapText="1"/>
    </xf>
    <xf numFmtId="0" fontId="23" fillId="0" borderId="70"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68" xfId="0" applyFont="1" applyBorder="1" applyAlignment="1">
      <alignment horizontal="center" vertical="center" wrapText="1"/>
    </xf>
    <xf numFmtId="0" fontId="23" fillId="0" borderId="169" xfId="0" applyFont="1" applyBorder="1" applyAlignment="1">
      <alignment horizontal="center" vertical="center" wrapText="1"/>
    </xf>
    <xf numFmtId="0" fontId="0" fillId="0" borderId="102" xfId="0" applyBorder="1" applyAlignment="1">
      <alignment horizontal="center" vertical="center" wrapText="1"/>
    </xf>
    <xf numFmtId="0" fontId="23" fillId="0" borderId="42" xfId="0" applyFont="1" applyBorder="1" applyAlignment="1">
      <alignment horizontal="center" vertical="center"/>
    </xf>
    <xf numFmtId="0" fontId="23" fillId="0" borderId="68" xfId="0" applyFont="1" applyBorder="1" applyAlignment="1">
      <alignment horizontal="center" vertical="center"/>
    </xf>
    <xf numFmtId="0" fontId="23" fillId="0" borderId="72" xfId="0" applyFont="1" applyBorder="1" applyAlignment="1">
      <alignment horizontal="center" vertical="center" wrapText="1"/>
    </xf>
    <xf numFmtId="0" fontId="23" fillId="0" borderId="74" xfId="0" applyFont="1" applyBorder="1" applyAlignment="1">
      <alignment horizontal="center" vertical="center"/>
    </xf>
    <xf numFmtId="0" fontId="23" fillId="0" borderId="103" xfId="0" applyFont="1" applyBorder="1" applyAlignment="1">
      <alignment horizontal="center" vertical="center"/>
    </xf>
    <xf numFmtId="0" fontId="23" fillId="0" borderId="42" xfId="0" applyFont="1" applyBorder="1" applyAlignment="1">
      <alignment horizontal="center"/>
    </xf>
    <xf numFmtId="0" fontId="23" fillId="0" borderId="102" xfId="0" applyFont="1" applyBorder="1" applyAlignment="1">
      <alignment horizontal="center" vertical="center"/>
    </xf>
    <xf numFmtId="0" fontId="0" fillId="0" borderId="102" xfId="0" applyBorder="1" applyAlignment="1">
      <alignment horizontal="center" vertical="center"/>
    </xf>
    <xf numFmtId="0" fontId="23" fillId="0" borderId="96" xfId="0" applyFont="1" applyBorder="1" applyAlignment="1">
      <alignment horizontal="center"/>
    </xf>
    <xf numFmtId="0" fontId="23" fillId="0" borderId="97" xfId="0" applyFont="1" applyBorder="1" applyAlignment="1">
      <alignment horizontal="center"/>
    </xf>
    <xf numFmtId="0" fontId="23" fillId="0" borderId="71" xfId="0" applyFont="1" applyBorder="1" applyAlignment="1">
      <alignment horizontal="center"/>
    </xf>
    <xf numFmtId="0" fontId="24" fillId="0" borderId="46" xfId="0" applyFont="1" applyBorder="1" applyAlignment="1">
      <alignment vertical="center" wrapText="1"/>
    </xf>
    <xf numFmtId="0" fontId="24" fillId="0" borderId="47" xfId="0" applyFont="1" applyBorder="1" applyAlignment="1">
      <alignment vertical="center" wrapText="1"/>
    </xf>
    <xf numFmtId="0" fontId="23" fillId="0" borderId="43" xfId="0" applyFont="1" applyBorder="1" applyAlignment="1">
      <alignment horizontal="center"/>
    </xf>
    <xf numFmtId="0" fontId="23" fillId="0" borderId="44" xfId="0" applyFont="1" applyBorder="1" applyAlignment="1">
      <alignment horizontal="center"/>
    </xf>
    <xf numFmtId="0" fontId="24" fillId="0" borderId="46" xfId="0" applyFont="1" applyBorder="1">
      <alignment vertical="center"/>
    </xf>
    <xf numFmtId="0" fontId="24" fillId="0" borderId="47" xfId="0" applyFont="1" applyBorder="1">
      <alignment vertical="center"/>
    </xf>
    <xf numFmtId="0" fontId="24" fillId="0" borderId="48" xfId="0" applyFont="1" applyBorder="1">
      <alignment vertical="center"/>
    </xf>
    <xf numFmtId="0" fontId="24" fillId="0" borderId="50" xfId="0" applyFont="1" applyBorder="1" applyAlignment="1">
      <alignment vertical="center" wrapText="1"/>
    </xf>
    <xf numFmtId="0" fontId="25" fillId="0" borderId="170" xfId="0" applyFont="1" applyBorder="1">
      <alignment vertical="center"/>
    </xf>
    <xf numFmtId="0" fontId="25" fillId="0" borderId="60" xfId="0" applyFont="1" applyBorder="1">
      <alignment vertical="center"/>
    </xf>
    <xf numFmtId="38" fontId="23" fillId="0" borderId="105" xfId="1" applyFont="1" applyBorder="1" applyAlignment="1" applyProtection="1">
      <alignment horizontal="center"/>
    </xf>
    <xf numFmtId="38" fontId="23" fillId="0" borderId="0" xfId="1" applyFont="1" applyBorder="1" applyAlignment="1" applyProtection="1">
      <alignment horizontal="center"/>
    </xf>
    <xf numFmtId="38" fontId="23" fillId="0" borderId="139" xfId="1" applyFont="1" applyBorder="1" applyAlignment="1" applyProtection="1">
      <alignment horizontal="center"/>
    </xf>
    <xf numFmtId="38" fontId="24" fillId="0" borderId="46" xfId="1" applyFont="1" applyBorder="1" applyAlignment="1" applyProtection="1">
      <alignment horizontal="center" vertical="center"/>
    </xf>
    <xf numFmtId="38" fontId="24" fillId="0" borderId="47" xfId="1" applyFont="1" applyBorder="1" applyAlignment="1" applyProtection="1">
      <alignment horizontal="center" vertical="center"/>
    </xf>
    <xf numFmtId="0" fontId="36" fillId="0" borderId="46" xfId="4" applyFont="1" applyBorder="1" applyAlignment="1">
      <alignment horizontal="left" vertical="center"/>
    </xf>
    <xf numFmtId="0" fontId="36" fillId="0" borderId="47" xfId="4" applyFont="1" applyBorder="1" applyAlignment="1">
      <alignment horizontal="left" vertical="center"/>
    </xf>
    <xf numFmtId="0" fontId="36" fillId="0" borderId="46" xfId="4" applyFont="1" applyBorder="1" applyAlignment="1">
      <alignment horizontal="left" vertical="center" shrinkToFit="1"/>
    </xf>
    <xf numFmtId="0" fontId="36" fillId="0" borderId="47" xfId="4" applyFont="1" applyBorder="1" applyAlignment="1">
      <alignment horizontal="left" vertical="center" shrinkToFit="1"/>
    </xf>
    <xf numFmtId="0" fontId="36" fillId="0" borderId="48" xfId="4" applyFont="1" applyBorder="1" applyAlignment="1">
      <alignment horizontal="left" vertical="center" shrinkToFit="1"/>
    </xf>
    <xf numFmtId="0" fontId="0" fillId="0" borderId="68" xfId="0" applyBorder="1" applyAlignment="1">
      <alignment horizontal="center" vertical="center" wrapText="1"/>
    </xf>
    <xf numFmtId="0" fontId="0" fillId="0" borderId="92" xfId="0" applyBorder="1" applyAlignment="1">
      <alignment horizontal="center" vertical="center" wrapText="1"/>
    </xf>
    <xf numFmtId="0" fontId="23" fillId="0" borderId="68" xfId="5" applyNumberFormat="1" applyFont="1" applyFill="1" applyBorder="1" applyAlignment="1" applyProtection="1">
      <alignment horizontal="center" vertical="center" wrapText="1" shrinkToFit="1"/>
    </xf>
    <xf numFmtId="0" fontId="23" fillId="0" borderId="102" xfId="5" applyNumberFormat="1" applyFont="1" applyFill="1" applyBorder="1" applyAlignment="1" applyProtection="1">
      <alignment horizontal="center" vertical="center" wrapText="1" shrinkToFit="1"/>
    </xf>
    <xf numFmtId="0" fontId="23" fillId="0" borderId="92" xfId="5" applyNumberFormat="1" applyFont="1" applyFill="1" applyBorder="1" applyAlignment="1" applyProtection="1">
      <alignment horizontal="center" vertical="center" wrapText="1" shrinkToFit="1"/>
    </xf>
    <xf numFmtId="0" fontId="35" fillId="0" borderId="0" xfId="4" applyFont="1" applyAlignment="1">
      <alignment horizontal="center" vertical="center" wrapText="1"/>
    </xf>
    <xf numFmtId="0" fontId="32" fillId="0" borderId="43" xfId="5" applyNumberFormat="1" applyFont="1" applyFill="1" applyBorder="1" applyAlignment="1" applyProtection="1">
      <alignment horizontal="center" vertical="center" shrinkToFit="1"/>
    </xf>
    <xf numFmtId="0" fontId="32" fillId="0" borderId="60" xfId="5" applyNumberFormat="1" applyFont="1" applyFill="1" applyBorder="1" applyAlignment="1" applyProtection="1">
      <alignment horizontal="center" vertical="center" shrinkToFit="1"/>
    </xf>
    <xf numFmtId="0" fontId="32" fillId="0" borderId="44" xfId="5" applyNumberFormat="1" applyFont="1" applyFill="1" applyBorder="1" applyAlignment="1" applyProtection="1">
      <alignment horizontal="center" vertical="center" shrinkToFit="1"/>
    </xf>
    <xf numFmtId="0" fontId="9" fillId="0" borderId="68" xfId="5" applyNumberFormat="1" applyFont="1" applyFill="1" applyBorder="1" applyAlignment="1" applyProtection="1">
      <alignment horizontal="center" vertical="center" wrapText="1" shrinkToFit="1"/>
    </xf>
    <xf numFmtId="0" fontId="9" fillId="0" borderId="102" xfId="5" applyNumberFormat="1" applyFont="1" applyFill="1" applyBorder="1" applyAlignment="1" applyProtection="1">
      <alignment horizontal="center" vertical="center" wrapText="1" shrinkToFit="1"/>
    </xf>
    <xf numFmtId="0" fontId="9" fillId="0" borderId="92" xfId="5" applyNumberFormat="1" applyFont="1" applyFill="1" applyBorder="1" applyAlignment="1" applyProtection="1">
      <alignment horizontal="center" vertical="center" wrapText="1" shrinkToFit="1"/>
    </xf>
    <xf numFmtId="0" fontId="33" fillId="0" borderId="102" xfId="5" applyNumberFormat="1" applyFont="1" applyFill="1" applyBorder="1" applyAlignment="1" applyProtection="1">
      <alignment horizontal="center" vertical="center" wrapText="1" shrinkToFit="1"/>
    </xf>
    <xf numFmtId="0" fontId="33" fillId="0" borderId="92" xfId="5" applyNumberFormat="1" applyFont="1" applyFill="1" applyBorder="1" applyAlignment="1" applyProtection="1">
      <alignment horizontal="center" vertical="center" wrapText="1" shrinkToFit="1"/>
    </xf>
    <xf numFmtId="0" fontId="33" fillId="0" borderId="9" xfId="0" applyFont="1" applyBorder="1" applyAlignment="1">
      <alignment horizontal="center" vertical="center" wrapText="1"/>
    </xf>
    <xf numFmtId="0" fontId="33" fillId="0" borderId="16" xfId="0" applyFont="1" applyBorder="1" applyAlignment="1">
      <alignment horizontal="center" vertical="center"/>
    </xf>
    <xf numFmtId="0" fontId="33" fillId="0" borderId="95" xfId="0" applyFont="1" applyBorder="1" applyAlignment="1">
      <alignment horizontal="center" vertical="center"/>
    </xf>
    <xf numFmtId="0" fontId="32" fillId="0" borderId="167" xfId="4" applyFont="1" applyBorder="1" applyAlignment="1">
      <alignment horizontal="center" vertical="center"/>
    </xf>
    <xf numFmtId="0" fontId="0" fillId="0" borderId="105" xfId="0" applyBorder="1" applyAlignment="1">
      <alignment horizontal="center" vertical="center"/>
    </xf>
    <xf numFmtId="0" fontId="0" fillId="0" borderId="115" xfId="0" applyBorder="1" applyAlignment="1">
      <alignment horizontal="center" vertical="center"/>
    </xf>
    <xf numFmtId="0" fontId="9" fillId="0" borderId="43" xfId="5" applyNumberFormat="1" applyFont="1" applyFill="1" applyBorder="1" applyAlignment="1" applyProtection="1">
      <alignment horizontal="center" vertical="center" shrinkToFit="1"/>
    </xf>
    <xf numFmtId="0" fontId="9" fillId="0" borderId="60" xfId="5" applyNumberFormat="1" applyFont="1" applyFill="1" applyBorder="1" applyAlignment="1" applyProtection="1">
      <alignment horizontal="center" vertical="center" shrinkToFit="1"/>
    </xf>
    <xf numFmtId="0" fontId="9" fillId="0" borderId="44" xfId="5" applyNumberFormat="1" applyFont="1" applyFill="1" applyBorder="1" applyAlignment="1" applyProtection="1">
      <alignment horizontal="center" vertical="center" shrinkToFit="1"/>
    </xf>
    <xf numFmtId="0" fontId="32" fillId="0" borderId="100" xfId="4" applyFont="1" applyBorder="1" applyAlignment="1">
      <alignment horizontal="center" vertical="center"/>
    </xf>
    <xf numFmtId="0" fontId="32" fillId="0" borderId="97" xfId="4" applyFont="1" applyBorder="1" applyAlignment="1">
      <alignment horizontal="center" vertical="center"/>
    </xf>
    <xf numFmtId="0" fontId="32" fillId="0" borderId="96" xfId="5" applyNumberFormat="1" applyFont="1" applyFill="1" applyBorder="1" applyAlignment="1" applyProtection="1">
      <alignment horizontal="center" vertical="center" shrinkToFit="1"/>
    </xf>
    <xf numFmtId="0" fontId="32" fillId="0" borderId="97" xfId="5" applyNumberFormat="1" applyFont="1" applyFill="1" applyBorder="1" applyAlignment="1" applyProtection="1">
      <alignment horizontal="center" vertical="center" shrinkToFit="1"/>
    </xf>
    <xf numFmtId="0" fontId="32" fillId="0" borderId="71" xfId="5" applyNumberFormat="1" applyFont="1" applyFill="1" applyBorder="1" applyAlignment="1" applyProtection="1">
      <alignment horizontal="center" vertical="center" shrinkToFit="1"/>
    </xf>
    <xf numFmtId="0" fontId="33" fillId="0" borderId="111" xfId="5" applyNumberFormat="1" applyFont="1" applyFill="1" applyBorder="1" applyAlignment="1" applyProtection="1">
      <alignment horizontal="center" vertical="center" wrapText="1"/>
    </xf>
    <xf numFmtId="0" fontId="33" fillId="0" borderId="112" xfId="5" applyNumberFormat="1" applyFont="1" applyFill="1" applyBorder="1" applyAlignment="1" applyProtection="1">
      <alignment horizontal="center" vertical="center" wrapText="1"/>
    </xf>
    <xf numFmtId="0" fontId="33" fillId="0" borderId="93" xfId="5" applyNumberFormat="1" applyFont="1" applyFill="1" applyBorder="1" applyAlignment="1" applyProtection="1">
      <alignment horizontal="center" vertical="center" wrapText="1"/>
    </xf>
    <xf numFmtId="0" fontId="34" fillId="0" borderId="0" xfId="4" applyFont="1" applyAlignment="1">
      <alignment horizontal="center" vertical="center" wrapText="1"/>
    </xf>
    <xf numFmtId="0" fontId="23" fillId="0" borderId="68" xfId="5" applyNumberFormat="1" applyFont="1" applyFill="1" applyBorder="1" applyAlignment="1" applyProtection="1">
      <alignment horizontal="center" vertical="center" shrinkToFit="1"/>
    </xf>
    <xf numFmtId="0" fontId="23" fillId="0" borderId="102" xfId="5" applyNumberFormat="1" applyFont="1" applyFill="1" applyBorder="1" applyAlignment="1" applyProtection="1">
      <alignment horizontal="center" vertical="center" shrinkToFit="1"/>
    </xf>
    <xf numFmtId="0" fontId="23" fillId="0" borderId="92" xfId="5" applyNumberFormat="1" applyFont="1" applyFill="1" applyBorder="1" applyAlignment="1" applyProtection="1">
      <alignment horizontal="center" vertical="center" shrinkToFit="1"/>
    </xf>
    <xf numFmtId="0" fontId="33" fillId="0" borderId="9" xfId="0" applyFont="1" applyBorder="1" applyAlignment="1">
      <alignment horizontal="center" vertical="center"/>
    </xf>
    <xf numFmtId="0" fontId="0" fillId="0" borderId="92" xfId="0" applyBorder="1" applyAlignment="1">
      <alignment horizontal="center" vertical="center"/>
    </xf>
    <xf numFmtId="0" fontId="9" fillId="0" borderId="68" xfId="5" applyNumberFormat="1" applyFont="1" applyFill="1" applyBorder="1" applyAlignment="1" applyProtection="1">
      <alignment horizontal="center" vertical="center" shrinkToFit="1"/>
    </xf>
    <xf numFmtId="0" fontId="0" fillId="0" borderId="102" xfId="0" applyBorder="1" applyAlignment="1">
      <alignment horizontal="center" vertical="center" shrinkToFit="1"/>
    </xf>
    <xf numFmtId="0" fontId="0" fillId="0" borderId="92" xfId="0" applyBorder="1" applyAlignment="1">
      <alignment horizontal="center" vertical="center" shrinkToFit="1"/>
    </xf>
    <xf numFmtId="0" fontId="9" fillId="0" borderId="68" xfId="4" applyFont="1" applyBorder="1" applyAlignment="1">
      <alignment horizontal="center" vertical="center" wrapText="1"/>
    </xf>
    <xf numFmtId="0" fontId="9" fillId="0" borderId="102" xfId="4" applyFont="1" applyBorder="1" applyAlignment="1">
      <alignment horizontal="center" vertical="center" wrapText="1"/>
    </xf>
    <xf numFmtId="0" fontId="9" fillId="0" borderId="92" xfId="4" applyFont="1" applyBorder="1" applyAlignment="1">
      <alignment horizontal="center" vertical="center"/>
    </xf>
    <xf numFmtId="0" fontId="9" fillId="0" borderId="92" xfId="4" applyFont="1" applyBorder="1" applyAlignment="1">
      <alignment horizontal="center" vertical="center" wrapText="1"/>
    </xf>
    <xf numFmtId="0" fontId="9" fillId="0" borderId="68" xfId="5" applyNumberFormat="1" applyFont="1" applyFill="1" applyBorder="1" applyAlignment="1" applyProtection="1">
      <alignment horizontal="center" vertical="center" wrapText="1"/>
    </xf>
    <xf numFmtId="0" fontId="9" fillId="0" borderId="102" xfId="5" applyNumberFormat="1" applyFont="1" applyFill="1" applyBorder="1" applyAlignment="1" applyProtection="1">
      <alignment horizontal="center" vertical="center" wrapText="1"/>
    </xf>
    <xf numFmtId="0" fontId="9" fillId="0" borderId="92" xfId="5" applyNumberFormat="1" applyFont="1" applyFill="1" applyBorder="1" applyAlignment="1" applyProtection="1">
      <alignment horizontal="center" vertical="center" wrapText="1"/>
    </xf>
    <xf numFmtId="0" fontId="32" fillId="0" borderId="75" xfId="4" applyFont="1" applyBorder="1" applyAlignment="1">
      <alignment horizontal="center" vertical="center"/>
    </xf>
    <xf numFmtId="0" fontId="32" fillId="0" borderId="76" xfId="4" applyFont="1" applyBorder="1" applyAlignment="1">
      <alignment horizontal="center" vertical="center"/>
    </xf>
    <xf numFmtId="0" fontId="32" fillId="0" borderId="91" xfId="4" applyFont="1" applyBorder="1" applyAlignment="1">
      <alignment horizontal="center" vertical="center"/>
    </xf>
    <xf numFmtId="0" fontId="32" fillId="0" borderId="68" xfId="4" applyFont="1" applyBorder="1" applyAlignment="1">
      <alignment horizontal="center" vertical="center"/>
    </xf>
    <xf numFmtId="0" fontId="32" fillId="0" borderId="102" xfId="4" applyFont="1" applyBorder="1" applyAlignment="1">
      <alignment horizontal="center" vertical="center"/>
    </xf>
    <xf numFmtId="0" fontId="32" fillId="0" borderId="92" xfId="4" applyFont="1" applyBorder="1" applyAlignment="1">
      <alignment horizontal="center" vertical="center"/>
    </xf>
    <xf numFmtId="0" fontId="32" fillId="0" borderId="60" xfId="4" applyFont="1" applyBorder="1" applyAlignment="1">
      <alignment horizontal="center" vertical="center"/>
    </xf>
    <xf numFmtId="0" fontId="9" fillId="0" borderId="102" xfId="5" applyNumberFormat="1" applyFont="1" applyFill="1" applyBorder="1" applyAlignment="1" applyProtection="1">
      <alignment horizontal="center" vertical="center" shrinkToFit="1"/>
    </xf>
    <xf numFmtId="0" fontId="9" fillId="0" borderId="92" xfId="5" applyNumberFormat="1" applyFont="1" applyFill="1" applyBorder="1" applyAlignment="1" applyProtection="1">
      <alignment horizontal="center" vertical="center" shrinkToFit="1"/>
    </xf>
    <xf numFmtId="38" fontId="23" fillId="4" borderId="42" xfId="5" applyFont="1" applyFill="1" applyBorder="1" applyAlignment="1" applyProtection="1">
      <alignment horizontal="left" vertical="center" shrinkToFit="1"/>
      <protection locked="0"/>
    </xf>
    <xf numFmtId="38" fontId="23" fillId="4" borderId="42" xfId="5" applyFont="1" applyFill="1" applyBorder="1" applyAlignment="1" applyProtection="1">
      <alignment horizontal="center" vertical="center" shrinkToFit="1"/>
      <protection locked="0"/>
    </xf>
    <xf numFmtId="0" fontId="23" fillId="0" borderId="109" xfId="4" applyFont="1" applyBorder="1" applyAlignment="1">
      <alignment horizontal="center" vertical="center"/>
    </xf>
    <xf numFmtId="0" fontId="23" fillId="0" borderId="82" xfId="4" applyFont="1" applyBorder="1" applyAlignment="1">
      <alignment horizontal="center" vertical="center"/>
    </xf>
    <xf numFmtId="0" fontId="23" fillId="0" borderId="83" xfId="4" applyFont="1" applyBorder="1" applyAlignment="1">
      <alignment horizontal="center" vertical="center"/>
    </xf>
    <xf numFmtId="0" fontId="9" fillId="0" borderId="104" xfId="4" applyFont="1" applyBorder="1" applyAlignment="1">
      <alignment horizontal="center" vertical="center" shrinkToFit="1"/>
    </xf>
    <xf numFmtId="38" fontId="9" fillId="0" borderId="104" xfId="5" applyFont="1" applyFill="1" applyBorder="1" applyAlignment="1" applyProtection="1">
      <alignment horizontal="center" vertical="center" shrinkToFit="1"/>
    </xf>
    <xf numFmtId="0" fontId="24" fillId="0" borderId="46" xfId="4" applyFont="1" applyBorder="1">
      <alignment vertical="center"/>
    </xf>
    <xf numFmtId="0" fontId="24" fillId="0" borderId="47" xfId="4" applyFont="1" applyBorder="1">
      <alignment vertical="center"/>
    </xf>
    <xf numFmtId="0" fontId="24" fillId="0" borderId="50" xfId="4" applyFont="1" applyBorder="1">
      <alignment vertical="center"/>
    </xf>
    <xf numFmtId="0" fontId="24" fillId="10" borderId="171" xfId="4" applyFont="1" applyFill="1" applyBorder="1" applyAlignment="1">
      <alignment horizontal="center" vertical="center" wrapText="1"/>
    </xf>
    <xf numFmtId="0" fontId="24" fillId="10" borderId="175" xfId="4" applyFont="1" applyFill="1" applyBorder="1" applyAlignment="1">
      <alignment horizontal="center" vertical="center" wrapText="1"/>
    </xf>
    <xf numFmtId="0" fontId="9" fillId="0" borderId="96" xfId="4" applyFont="1" applyBorder="1" applyAlignment="1">
      <alignment horizontal="center" vertical="center"/>
    </xf>
    <xf numFmtId="0" fontId="0" fillId="0" borderId="97" xfId="0" applyBorder="1" applyAlignment="1">
      <alignment horizontal="center" vertical="center"/>
    </xf>
    <xf numFmtId="0" fontId="0" fillId="0" borderId="71" xfId="0" applyBorder="1" applyAlignment="1">
      <alignment horizontal="center" vertical="center"/>
    </xf>
    <xf numFmtId="0" fontId="23" fillId="4" borderId="43" xfId="4" applyFont="1" applyFill="1" applyBorder="1" applyAlignment="1" applyProtection="1">
      <alignment horizontal="center" vertical="center"/>
      <protection locked="0"/>
    </xf>
    <xf numFmtId="0" fontId="0" fillId="4" borderId="60" xfId="0" applyFill="1" applyBorder="1">
      <alignment vertical="center"/>
    </xf>
    <xf numFmtId="0" fontId="0" fillId="4" borderId="44" xfId="0" applyFill="1" applyBorder="1">
      <alignment vertical="center"/>
    </xf>
    <xf numFmtId="0" fontId="9" fillId="0" borderId="102" xfId="0" applyFont="1" applyBorder="1" applyAlignment="1">
      <alignment horizontal="center" vertical="center" wrapText="1"/>
    </xf>
    <xf numFmtId="0" fontId="9" fillId="0" borderId="92" xfId="0" applyFont="1" applyBorder="1" applyAlignment="1">
      <alignment horizontal="center" vertical="center" wrapText="1"/>
    </xf>
    <xf numFmtId="0" fontId="32" fillId="0" borderId="43" xfId="4" applyFont="1" applyBorder="1" applyAlignment="1">
      <alignment horizontal="center" vertical="center"/>
    </xf>
    <xf numFmtId="0" fontId="53" fillId="0" borderId="42" xfId="0" applyFont="1" applyBorder="1" applyAlignment="1">
      <alignment vertical="center" wrapText="1"/>
    </xf>
    <xf numFmtId="0" fontId="9" fillId="0" borderId="29" xfId="0" applyFont="1" applyBorder="1" applyAlignment="1">
      <alignment vertical="center" shrinkToFit="1"/>
    </xf>
    <xf numFmtId="0" fontId="9" fillId="0" borderId="8" xfId="0" applyFont="1" applyBorder="1" applyAlignment="1">
      <alignment vertical="center" wrapText="1"/>
    </xf>
    <xf numFmtId="0" fontId="9" fillId="0" borderId="43" xfId="0" applyFont="1" applyBorder="1" applyAlignment="1">
      <alignment vertical="center" wrapText="1"/>
    </xf>
    <xf numFmtId="0" fontId="9" fillId="0" borderId="44" xfId="0" applyFont="1" applyBorder="1" applyAlignment="1">
      <alignment vertical="center" wrapText="1"/>
    </xf>
    <xf numFmtId="0" fontId="53" fillId="0" borderId="0" xfId="0" applyFont="1" applyAlignment="1">
      <alignment vertical="center" wrapText="1"/>
    </xf>
    <xf numFmtId="0" fontId="2" fillId="0" borderId="46" xfId="0" applyFont="1" applyBorder="1" applyAlignment="1">
      <alignment horizontal="center" vertical="center"/>
    </xf>
    <xf numFmtId="188" fontId="2" fillId="0" borderId="47" xfId="0" applyNumberFormat="1" applyFont="1" applyBorder="1">
      <alignment vertical="center"/>
    </xf>
    <xf numFmtId="188" fontId="0" fillId="0" borderId="47" xfId="0" applyNumberFormat="1" applyBorder="1">
      <alignment vertical="center"/>
    </xf>
    <xf numFmtId="188" fontId="0" fillId="0" borderId="50" xfId="0" applyNumberFormat="1" applyBorder="1">
      <alignment vertical="center"/>
    </xf>
    <xf numFmtId="0" fontId="2" fillId="0" borderId="47" xfId="0" applyFont="1" applyBorder="1">
      <alignment vertical="center"/>
    </xf>
    <xf numFmtId="0" fontId="0" fillId="0" borderId="47" xfId="0" applyBorder="1">
      <alignment vertical="center"/>
    </xf>
    <xf numFmtId="0" fontId="0" fillId="0" borderId="50" xfId="0" applyBorder="1">
      <alignment vertical="center"/>
    </xf>
    <xf numFmtId="0" fontId="2" fillId="0" borderId="0" xfId="0" applyFont="1">
      <alignment vertical="center"/>
    </xf>
    <xf numFmtId="0" fontId="0" fillId="0" borderId="0" xfId="0">
      <alignment vertical="center"/>
    </xf>
    <xf numFmtId="0" fontId="2" fillId="0" borderId="0" xfId="0" applyFont="1" applyAlignment="1">
      <alignment vertical="center" wrapText="1"/>
    </xf>
    <xf numFmtId="0" fontId="2" fillId="0" borderId="42" xfId="0" applyFont="1" applyBorder="1" applyAlignment="1">
      <alignment horizontal="center" vertical="center"/>
    </xf>
    <xf numFmtId="0" fontId="2" fillId="0" borderId="43" xfId="0" applyFont="1" applyBorder="1" applyAlignment="1">
      <alignment horizontal="center" vertical="center" shrinkToFit="1"/>
    </xf>
    <xf numFmtId="0" fontId="2" fillId="0" borderId="60" xfId="0" applyFont="1" applyBorder="1" applyAlignment="1">
      <alignment horizontal="center" vertical="center" shrinkToFit="1"/>
    </xf>
    <xf numFmtId="0" fontId="2" fillId="0" borderId="44" xfId="0" applyFont="1" applyBorder="1" applyAlignment="1">
      <alignment horizontal="center" vertical="center" shrinkToFit="1"/>
    </xf>
    <xf numFmtId="181" fontId="2" fillId="0" borderId="42" xfId="1" applyNumberFormat="1" applyFont="1" applyBorder="1" applyAlignment="1" applyProtection="1">
      <alignment vertical="center" shrinkToFit="1"/>
    </xf>
    <xf numFmtId="38" fontId="2" fillId="0" borderId="42" xfId="0" applyNumberFormat="1" applyFont="1" applyBorder="1" applyAlignment="1">
      <alignment horizontal="center" vertical="center" shrinkToFit="1"/>
    </xf>
    <xf numFmtId="0" fontId="2" fillId="0" borderId="60"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3" xfId="0" applyFont="1" applyBorder="1">
      <alignment vertical="center"/>
    </xf>
    <xf numFmtId="0" fontId="2" fillId="0" borderId="60" xfId="0" applyFont="1" applyBorder="1">
      <alignment vertical="center"/>
    </xf>
    <xf numFmtId="0" fontId="2" fillId="0" borderId="44" xfId="0" applyFont="1" applyBorder="1">
      <alignment vertical="center"/>
    </xf>
    <xf numFmtId="181" fontId="2" fillId="0" borderId="43" xfId="0" applyNumberFormat="1" applyFont="1" applyBorder="1">
      <alignment vertical="center"/>
    </xf>
    <xf numFmtId="181" fontId="2" fillId="0" borderId="60" xfId="0" applyNumberFormat="1" applyFont="1" applyBorder="1">
      <alignment vertical="center"/>
    </xf>
    <xf numFmtId="181" fontId="2" fillId="0" borderId="44" xfId="0" applyNumberFormat="1" applyFont="1" applyBorder="1">
      <alignment vertical="center"/>
    </xf>
    <xf numFmtId="0" fontId="2" fillId="0" borderId="43" xfId="0" applyFont="1" applyBorder="1" applyAlignment="1">
      <alignment horizontal="center" vertical="center"/>
    </xf>
    <xf numFmtId="0" fontId="0" fillId="0" borderId="60" xfId="0" applyBorder="1" applyAlignment="1">
      <alignment horizontal="center" vertical="center"/>
    </xf>
    <xf numFmtId="0" fontId="2" fillId="0" borderId="42" xfId="0" applyFont="1" applyBorder="1">
      <alignment vertical="center"/>
    </xf>
    <xf numFmtId="188" fontId="2" fillId="0" borderId="42" xfId="0" applyNumberFormat="1" applyFont="1" applyBorder="1" applyAlignment="1">
      <alignment horizontal="center" vertical="center"/>
    </xf>
    <xf numFmtId="188" fontId="2" fillId="0" borderId="42" xfId="0" applyNumberFormat="1"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42" xfId="0" applyFont="1" applyBorder="1" applyAlignment="1">
      <alignment horizontal="center" vertical="center" shrinkToFit="1"/>
    </xf>
    <xf numFmtId="181" fontId="2" fillId="0" borderId="43" xfId="1" applyNumberFormat="1" applyFont="1" applyBorder="1" applyAlignment="1" applyProtection="1">
      <alignment vertical="center"/>
    </xf>
    <xf numFmtId="181" fontId="2" fillId="0" borderId="60" xfId="1" applyNumberFormat="1" applyFont="1" applyBorder="1" applyAlignment="1" applyProtection="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7" xfId="0" applyFont="1" applyBorder="1" applyAlignment="1">
      <alignment horizontal="center" vertical="center"/>
    </xf>
    <xf numFmtId="0" fontId="2" fillId="0" borderId="29" xfId="0" applyFont="1" applyBorder="1" applyAlignment="1">
      <alignment horizontal="center" vertical="center"/>
    </xf>
    <xf numFmtId="0" fontId="2" fillId="0" borderId="28" xfId="0" applyFont="1" applyBorder="1" applyAlignment="1">
      <alignment horizontal="center" vertical="center"/>
    </xf>
    <xf numFmtId="0" fontId="2" fillId="0" borderId="27" xfId="0" applyFont="1" applyBorder="1">
      <alignment vertical="center"/>
    </xf>
    <xf numFmtId="0" fontId="2" fillId="0" borderId="29" xfId="0" applyFont="1" applyBorder="1">
      <alignment vertical="center"/>
    </xf>
    <xf numFmtId="0" fontId="2" fillId="0" borderId="28" xfId="0" applyFont="1" applyBorder="1">
      <alignment vertical="center"/>
    </xf>
    <xf numFmtId="191" fontId="2" fillId="0" borderId="43" xfId="0" applyNumberFormat="1" applyFont="1" applyBorder="1">
      <alignment vertical="center"/>
    </xf>
    <xf numFmtId="191" fontId="2" fillId="0" borderId="60" xfId="0" applyNumberFormat="1" applyFont="1" applyBorder="1">
      <alignment vertical="center"/>
    </xf>
    <xf numFmtId="0" fontId="2" fillId="0" borderId="68" xfId="0" applyFont="1" applyBorder="1">
      <alignment vertical="center"/>
    </xf>
    <xf numFmtId="181" fontId="2" fillId="0" borderId="42" xfId="0" applyNumberFormat="1" applyFont="1" applyBorder="1" applyAlignment="1">
      <alignment horizontal="center" vertical="center"/>
    </xf>
    <xf numFmtId="181" fontId="2" fillId="0" borderId="60" xfId="0" applyNumberFormat="1" applyFont="1" applyBorder="1" applyAlignment="1">
      <alignment horizontal="center" vertical="center"/>
    </xf>
    <xf numFmtId="181" fontId="2" fillId="0" borderId="44" xfId="0" applyNumberFormat="1" applyFont="1" applyBorder="1" applyAlignment="1">
      <alignment horizontal="center" vertical="center"/>
    </xf>
    <xf numFmtId="0" fontId="2" fillId="0" borderId="85" xfId="0" applyFont="1" applyBorder="1" applyAlignment="1">
      <alignment horizontal="center" vertical="center"/>
    </xf>
    <xf numFmtId="0" fontId="2" fillId="0" borderId="86" xfId="0" applyFont="1" applyBorder="1" applyAlignment="1">
      <alignment horizontal="center" vertical="center"/>
    </xf>
    <xf numFmtId="0" fontId="2" fillId="0" borderId="86" xfId="0" applyFont="1" applyBorder="1" applyAlignment="1" applyProtection="1">
      <alignment horizontal="center" vertical="center"/>
      <protection locked="0"/>
    </xf>
    <xf numFmtId="0" fontId="2" fillId="0" borderId="87" xfId="0" applyFont="1" applyBorder="1" applyAlignment="1" applyProtection="1">
      <alignment horizontal="center" vertical="center"/>
      <protection locked="0"/>
    </xf>
    <xf numFmtId="0" fontId="2" fillId="0" borderId="73" xfId="0" applyFont="1" applyBorder="1" applyAlignment="1">
      <alignment horizontal="center" vertical="center"/>
    </xf>
    <xf numFmtId="188" fontId="2" fillId="0" borderId="86" xfId="0" applyNumberFormat="1" applyFont="1" applyBorder="1">
      <alignment vertical="center"/>
    </xf>
    <xf numFmtId="0" fontId="2" fillId="0" borderId="69" xfId="0" applyFont="1" applyBorder="1" applyAlignment="1">
      <alignment horizontal="center" vertical="center"/>
    </xf>
    <xf numFmtId="0" fontId="2" fillId="0" borderId="70" xfId="0" applyFont="1" applyBorder="1" applyAlignment="1">
      <alignment horizontal="center" vertical="center"/>
    </xf>
    <xf numFmtId="188" fontId="2" fillId="0" borderId="70" xfId="0" applyNumberFormat="1" applyFont="1" applyBorder="1">
      <alignment vertical="center"/>
    </xf>
    <xf numFmtId="9" fontId="2" fillId="0" borderId="42" xfId="2" applyFont="1" applyBorder="1" applyAlignment="1" applyProtection="1">
      <alignment horizontal="center" vertical="center" shrinkToFit="1"/>
    </xf>
    <xf numFmtId="179" fontId="2" fillId="0" borderId="42" xfId="0" applyNumberFormat="1" applyFont="1" applyBorder="1" applyAlignment="1">
      <alignment horizontal="center" vertical="center" shrinkToFit="1"/>
    </xf>
    <xf numFmtId="0" fontId="63" fillId="0" borderId="43" xfId="0" applyFont="1" applyBorder="1" applyAlignment="1">
      <alignment vertical="center" wrapText="1"/>
    </xf>
    <xf numFmtId="0" fontId="63" fillId="0" borderId="60" xfId="0" applyFont="1" applyBorder="1" applyAlignment="1">
      <alignment vertical="center" wrapText="1"/>
    </xf>
    <xf numFmtId="0" fontId="63" fillId="0" borderId="44" xfId="0" applyFont="1" applyBorder="1" applyAlignment="1">
      <alignment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27" xfId="0" applyBorder="1" applyAlignment="1">
      <alignment horizontal="center" vertical="center"/>
    </xf>
    <xf numFmtId="0" fontId="0" fillId="0" borderId="29" xfId="0" applyBorder="1" applyAlignment="1">
      <alignment horizontal="center" vertical="center"/>
    </xf>
    <xf numFmtId="0" fontId="0" fillId="0" borderId="28" xfId="0"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38" fontId="2" fillId="0" borderId="43" xfId="1" applyFont="1" applyBorder="1" applyAlignment="1" applyProtection="1">
      <alignment vertical="center"/>
    </xf>
    <xf numFmtId="38" fontId="2" fillId="0" borderId="60" xfId="1" applyFont="1" applyBorder="1" applyAlignment="1" applyProtection="1">
      <alignment vertical="center"/>
    </xf>
    <xf numFmtId="0" fontId="2" fillId="0" borderId="7" xfId="0" applyFont="1" applyBorder="1" applyAlignment="1" applyProtection="1">
      <alignment vertical="top" wrapText="1"/>
      <protection locked="0"/>
    </xf>
    <xf numFmtId="0" fontId="0" fillId="0" borderId="8" xfId="0" applyBorder="1" applyAlignment="1">
      <alignment vertical="center" wrapText="1"/>
    </xf>
    <xf numFmtId="0" fontId="0" fillId="0" borderId="9"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27" xfId="0" applyBorder="1" applyAlignment="1">
      <alignment vertical="center" wrapText="1"/>
    </xf>
    <xf numFmtId="0" fontId="0" fillId="0" borderId="29" xfId="0" applyBorder="1" applyAlignment="1">
      <alignment vertical="center" wrapText="1"/>
    </xf>
    <xf numFmtId="0" fontId="0" fillId="0" borderId="28" xfId="0" applyBorder="1" applyAlignment="1">
      <alignment vertical="center" wrapText="1"/>
    </xf>
    <xf numFmtId="188" fontId="2" fillId="0" borderId="43" xfId="0" applyNumberFormat="1" applyFont="1" applyBorder="1">
      <alignment vertical="center"/>
    </xf>
    <xf numFmtId="188" fontId="2" fillId="0" borderId="60" xfId="0" applyNumberFormat="1" applyFont="1" applyBorder="1">
      <alignment vertical="center"/>
    </xf>
    <xf numFmtId="188" fontId="2" fillId="0" borderId="44" xfId="0" applyNumberFormat="1" applyFont="1" applyBorder="1">
      <alignment vertical="center"/>
    </xf>
    <xf numFmtId="187" fontId="2" fillId="0" borderId="43" xfId="0" applyNumberFormat="1" applyFont="1" applyBorder="1">
      <alignment vertical="center"/>
    </xf>
    <xf numFmtId="187" fontId="2" fillId="0" borderId="60" xfId="0" applyNumberFormat="1" applyFont="1" applyBorder="1">
      <alignment vertical="center"/>
    </xf>
    <xf numFmtId="0" fontId="2" fillId="0" borderId="43" xfId="0" applyFont="1" applyBorder="1" applyAlignment="1">
      <alignment vertical="center" shrinkToFit="1"/>
    </xf>
    <xf numFmtId="0" fontId="2" fillId="0" borderId="60" xfId="0" applyFont="1" applyBorder="1" applyAlignment="1">
      <alignment vertical="center" shrinkToFit="1"/>
    </xf>
    <xf numFmtId="0" fontId="2" fillId="0" borderId="44" xfId="0" applyFont="1" applyBorder="1" applyAlignment="1">
      <alignment vertical="center" shrinkToFit="1"/>
    </xf>
    <xf numFmtId="0" fontId="19" fillId="0" borderId="42" xfId="0" applyFont="1" applyBorder="1" applyAlignment="1">
      <alignment horizontal="center" vertical="center"/>
    </xf>
    <xf numFmtId="0" fontId="79" fillId="0" borderId="42" xfId="0" applyFont="1" applyBorder="1" applyAlignment="1">
      <alignment horizontal="center" vertical="center"/>
    </xf>
  </cellXfs>
  <cellStyles count="13">
    <cellStyle name="パーセント" xfId="2" builtinId="5"/>
    <cellStyle name="ハイパーリンク" xfId="3" builtinId="8"/>
    <cellStyle name="桁区切り" xfId="1" builtinId="6"/>
    <cellStyle name="桁区切り [0.00]" xfId="11" builtinId="3"/>
    <cellStyle name="桁区切り 2 2 3" xfId="5" xr:uid="{15DA2920-9A43-4B1E-99F1-7AA80BC57ABF}"/>
    <cellStyle name="桁区切り 2 4" xfId="6" xr:uid="{62DB30BA-B035-4CA6-96DD-8B41DBDCBA73}"/>
    <cellStyle name="桁区切り 3" xfId="7" xr:uid="{F6C813AD-D385-43EA-B45A-69AF170B39D8}"/>
    <cellStyle name="桁区切り 4" xfId="12" xr:uid="{1B037B5E-240E-4AC1-8639-3A767CF4EDA8}"/>
    <cellStyle name="標準" xfId="0" builtinId="0"/>
    <cellStyle name="標準 2" xfId="10" xr:uid="{019DCFAE-BF43-46BC-A963-48EE40C606B5}"/>
    <cellStyle name="標準 2 2" xfId="9" xr:uid="{70E67F55-9CC4-4523-A464-A06F286FE4E9}"/>
    <cellStyle name="標準 3" xfId="8" xr:uid="{C0E171D8-B036-4489-B33E-E350604B9C93}"/>
    <cellStyle name="標準 3 2 2 2 2" xfId="4" xr:uid="{87689F7B-4688-4415-BD6A-89BCFDCFE88E}"/>
  </cellStyles>
  <dxfs count="2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none">
          <bgColor auto="1"/>
        </patternFill>
      </fill>
    </dxf>
    <dxf>
      <fill>
        <patternFill>
          <bgColor rgb="FFFFFF00"/>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88900</xdr:colOff>
      <xdr:row>0</xdr:row>
      <xdr:rowOff>10585</xdr:rowOff>
    </xdr:from>
    <xdr:to>
      <xdr:col>3</xdr:col>
      <xdr:colOff>342900</xdr:colOff>
      <xdr:row>0</xdr:row>
      <xdr:rowOff>342900</xdr:rowOff>
    </xdr:to>
    <xdr:sp macro="" textlink="">
      <xdr:nvSpPr>
        <xdr:cNvPr id="125" name="テキスト ボックス 1">
          <a:extLst>
            <a:ext uri="{FF2B5EF4-FFF2-40B4-BE49-F238E27FC236}">
              <a16:creationId xmlns:a16="http://schemas.microsoft.com/office/drawing/2014/main" id="{5A96D38D-279A-17A4-89DB-9DF02600E215}"/>
            </a:ext>
          </a:extLst>
        </xdr:cNvPr>
        <xdr:cNvSpPr txBox="1"/>
      </xdr:nvSpPr>
      <xdr:spPr>
        <a:xfrm>
          <a:off x="88900" y="10585"/>
          <a:ext cx="2311400" cy="332315"/>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b="1">
              <a:latin typeface="+mn-ea"/>
            </a:rPr>
            <a:t>B-4</a:t>
          </a:r>
          <a:r>
            <a:rPr kumimoji="1" lang="ja-JP" altLang="en-US" sz="1400" b="1">
              <a:latin typeface="+mn-ea"/>
            </a:rPr>
            <a:t>　事業の実施体制</a:t>
          </a:r>
        </a:p>
      </xdr:txBody>
    </xdr:sp>
    <xdr:clientData/>
  </xdr:twoCellAnchor>
  <xdr:twoCellAnchor>
    <xdr:from>
      <xdr:col>0</xdr:col>
      <xdr:colOff>127000</xdr:colOff>
      <xdr:row>29</xdr:row>
      <xdr:rowOff>105834</xdr:rowOff>
    </xdr:from>
    <xdr:to>
      <xdr:col>4</xdr:col>
      <xdr:colOff>423333</xdr:colOff>
      <xdr:row>31</xdr:row>
      <xdr:rowOff>11801</xdr:rowOff>
    </xdr:to>
    <xdr:sp macro="" textlink="">
      <xdr:nvSpPr>
        <xdr:cNvPr id="2" name="テキスト ボックス 1">
          <a:extLst>
            <a:ext uri="{FF2B5EF4-FFF2-40B4-BE49-F238E27FC236}">
              <a16:creationId xmlns:a16="http://schemas.microsoft.com/office/drawing/2014/main" id="{89FC8ADF-2F6E-4537-8E8C-1D4C1BF84324}"/>
            </a:ext>
          </a:extLst>
        </xdr:cNvPr>
        <xdr:cNvSpPr txBox="1"/>
      </xdr:nvSpPr>
      <xdr:spPr>
        <a:xfrm>
          <a:off x="127000" y="6678084"/>
          <a:ext cx="3048000" cy="392800"/>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a:latin typeface="+mn-ea"/>
            </a:rPr>
            <a:t>B-4</a:t>
          </a:r>
          <a:r>
            <a:rPr kumimoji="1" lang="ja-JP" altLang="en-US" sz="1400">
              <a:latin typeface="+mn-ea"/>
            </a:rPr>
            <a:t>　事業の実施体制（記入例）</a:t>
          </a:r>
        </a:p>
      </xdr:txBody>
    </xdr:sp>
    <xdr:clientData/>
  </xdr:twoCellAnchor>
  <xdr:twoCellAnchor>
    <xdr:from>
      <xdr:col>6</xdr:col>
      <xdr:colOff>44825</xdr:colOff>
      <xdr:row>30</xdr:row>
      <xdr:rowOff>195143</xdr:rowOff>
    </xdr:from>
    <xdr:to>
      <xdr:col>10</xdr:col>
      <xdr:colOff>181625</xdr:colOff>
      <xdr:row>34</xdr:row>
      <xdr:rowOff>106644</xdr:rowOff>
    </xdr:to>
    <xdr:sp macro="" textlink="">
      <xdr:nvSpPr>
        <xdr:cNvPr id="3" name="正方形/長方形 2">
          <a:extLst>
            <a:ext uri="{FF2B5EF4-FFF2-40B4-BE49-F238E27FC236}">
              <a16:creationId xmlns:a16="http://schemas.microsoft.com/office/drawing/2014/main" id="{0023F38F-BEE6-4485-9B85-59539BEFA2D5}"/>
            </a:ext>
          </a:extLst>
        </xdr:cNvPr>
        <xdr:cNvSpPr/>
      </xdr:nvSpPr>
      <xdr:spPr>
        <a:xfrm>
          <a:off x="4172325" y="438560"/>
          <a:ext cx="2888467" cy="885167"/>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〇〇〇株式会社</a:t>
          </a:r>
          <a:endParaRPr kumimoji="1" lang="en-US" altLang="ja-JP" sz="1400">
            <a:solidFill>
              <a:schemeClr val="tx1"/>
            </a:solidFill>
            <a:latin typeface="+mn-ea"/>
          </a:endParaRPr>
        </a:p>
        <a:p>
          <a:pPr algn="ctr"/>
          <a:r>
            <a:rPr kumimoji="1" lang="ja-JP" altLang="en-US" sz="1400">
              <a:solidFill>
                <a:schemeClr val="tx1"/>
              </a:solidFill>
              <a:latin typeface="+mn-ea"/>
            </a:rPr>
            <a:t>（共同事業者・需要家）</a:t>
          </a:r>
          <a:endParaRPr kumimoji="1" lang="en-US" altLang="ja-JP" sz="1400">
            <a:solidFill>
              <a:schemeClr val="tx1"/>
            </a:solidFill>
            <a:latin typeface="+mn-ea"/>
          </a:endParaRPr>
        </a:p>
      </xdr:txBody>
    </xdr:sp>
    <xdr:clientData/>
  </xdr:twoCellAnchor>
  <xdr:twoCellAnchor>
    <xdr:from>
      <xdr:col>6</xdr:col>
      <xdr:colOff>44823</xdr:colOff>
      <xdr:row>44</xdr:row>
      <xdr:rowOff>148992</xdr:rowOff>
    </xdr:from>
    <xdr:to>
      <xdr:col>10</xdr:col>
      <xdr:colOff>181623</xdr:colOff>
      <xdr:row>48</xdr:row>
      <xdr:rowOff>64725</xdr:rowOff>
    </xdr:to>
    <xdr:sp macro="" textlink="">
      <xdr:nvSpPr>
        <xdr:cNvPr id="4" name="正方形/長方形 3">
          <a:extLst>
            <a:ext uri="{FF2B5EF4-FFF2-40B4-BE49-F238E27FC236}">
              <a16:creationId xmlns:a16="http://schemas.microsoft.com/office/drawing/2014/main" id="{C91AAD47-3DD8-4B6B-BFA1-A08A905D06D5}"/>
            </a:ext>
          </a:extLst>
        </xdr:cNvPr>
        <xdr:cNvSpPr/>
      </xdr:nvSpPr>
      <xdr:spPr>
        <a:xfrm>
          <a:off x="4172323" y="3800242"/>
          <a:ext cx="2888467" cy="8894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株式会社〇〇〇ファイナンス</a:t>
          </a:r>
          <a:endParaRPr kumimoji="1" lang="en-US" altLang="ja-JP" sz="1400">
            <a:solidFill>
              <a:schemeClr val="tx1"/>
            </a:solidFill>
            <a:latin typeface="+mn-ea"/>
          </a:endParaRPr>
        </a:p>
        <a:p>
          <a:pPr algn="ctr"/>
          <a:r>
            <a:rPr kumimoji="1" lang="ja-JP" altLang="en-US" sz="1400">
              <a:solidFill>
                <a:schemeClr val="tx1"/>
              </a:solidFill>
              <a:latin typeface="+mn-ea"/>
            </a:rPr>
            <a:t>（代表事業者・設備所有者）</a:t>
          </a:r>
          <a:endParaRPr kumimoji="1" lang="en-US" altLang="ja-JP" sz="1400">
            <a:solidFill>
              <a:schemeClr val="tx1"/>
            </a:solidFill>
            <a:latin typeface="+mn-ea"/>
          </a:endParaRPr>
        </a:p>
      </xdr:txBody>
    </xdr:sp>
    <xdr:clientData/>
  </xdr:twoCellAnchor>
  <xdr:twoCellAnchor>
    <xdr:from>
      <xdr:col>6</xdr:col>
      <xdr:colOff>44823</xdr:colOff>
      <xdr:row>37</xdr:row>
      <xdr:rowOff>180917</xdr:rowOff>
    </xdr:from>
    <xdr:to>
      <xdr:col>10</xdr:col>
      <xdr:colOff>181623</xdr:colOff>
      <xdr:row>41</xdr:row>
      <xdr:rowOff>87125</xdr:rowOff>
    </xdr:to>
    <xdr:sp macro="" textlink="">
      <xdr:nvSpPr>
        <xdr:cNvPr id="5" name="正方形/長方形 4">
          <a:extLst>
            <a:ext uri="{FF2B5EF4-FFF2-40B4-BE49-F238E27FC236}">
              <a16:creationId xmlns:a16="http://schemas.microsoft.com/office/drawing/2014/main" id="{94FF23B3-B870-41F3-8530-0A4A0E88E99B}"/>
            </a:ext>
          </a:extLst>
        </xdr:cNvPr>
        <xdr:cNvSpPr/>
      </xdr:nvSpPr>
      <xdr:spPr>
        <a:xfrm>
          <a:off x="4172323" y="2128250"/>
          <a:ext cx="2888467" cy="879875"/>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〇〇〇株式会社</a:t>
          </a:r>
          <a:endParaRPr kumimoji="1" lang="en-US" altLang="ja-JP" sz="1400">
            <a:solidFill>
              <a:schemeClr val="tx1"/>
            </a:solidFill>
            <a:latin typeface="+mn-ea"/>
          </a:endParaRPr>
        </a:p>
        <a:p>
          <a:pPr algn="ctr"/>
          <a:r>
            <a:rPr kumimoji="1" lang="ja-JP" altLang="en-US" sz="1400">
              <a:solidFill>
                <a:schemeClr val="tx1"/>
              </a:solidFill>
              <a:latin typeface="+mn-ea"/>
            </a:rPr>
            <a:t>（共同事業者・</a:t>
          </a:r>
          <a:r>
            <a:rPr kumimoji="1" lang="en-US" altLang="ja-JP" sz="1400">
              <a:solidFill>
                <a:schemeClr val="tx1"/>
              </a:solidFill>
              <a:latin typeface="+mn-ea"/>
            </a:rPr>
            <a:t>PPA</a:t>
          </a:r>
          <a:r>
            <a:rPr kumimoji="1" lang="ja-JP" altLang="en-US" sz="1400">
              <a:solidFill>
                <a:schemeClr val="tx1"/>
              </a:solidFill>
              <a:latin typeface="+mn-ea"/>
            </a:rPr>
            <a:t>事業者）</a:t>
          </a:r>
          <a:endParaRPr kumimoji="1" lang="en-US" altLang="ja-JP" sz="1400">
            <a:solidFill>
              <a:schemeClr val="tx1"/>
            </a:solidFill>
            <a:latin typeface="+mn-ea"/>
          </a:endParaRPr>
        </a:p>
      </xdr:txBody>
    </xdr:sp>
    <xdr:clientData/>
  </xdr:twoCellAnchor>
  <xdr:twoCellAnchor>
    <xdr:from>
      <xdr:col>6</xdr:col>
      <xdr:colOff>44823</xdr:colOff>
      <xdr:row>51</xdr:row>
      <xdr:rowOff>126597</xdr:rowOff>
    </xdr:from>
    <xdr:to>
      <xdr:col>10</xdr:col>
      <xdr:colOff>181623</xdr:colOff>
      <xdr:row>55</xdr:row>
      <xdr:rowOff>42331</xdr:rowOff>
    </xdr:to>
    <xdr:sp macro="" textlink="">
      <xdr:nvSpPr>
        <xdr:cNvPr id="6" name="正方形/長方形 5">
          <a:extLst>
            <a:ext uri="{FF2B5EF4-FFF2-40B4-BE49-F238E27FC236}">
              <a16:creationId xmlns:a16="http://schemas.microsoft.com/office/drawing/2014/main" id="{93886638-AFB1-4A64-84EB-F6FFAAD253DD}"/>
            </a:ext>
          </a:extLst>
        </xdr:cNvPr>
        <xdr:cNvSpPr/>
      </xdr:nvSpPr>
      <xdr:spPr>
        <a:xfrm>
          <a:off x="4172323" y="5481764"/>
          <a:ext cx="2888467" cy="8894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株式会社〇〇〇電業</a:t>
          </a:r>
          <a:endParaRPr kumimoji="1" lang="en-US" altLang="ja-JP" sz="1400">
            <a:solidFill>
              <a:schemeClr val="tx1"/>
            </a:solidFill>
            <a:latin typeface="+mn-ea"/>
          </a:endParaRPr>
        </a:p>
        <a:p>
          <a:pPr algn="ctr"/>
          <a:r>
            <a:rPr kumimoji="1" lang="ja-JP" altLang="en-US" sz="1400">
              <a:solidFill>
                <a:schemeClr val="tx1"/>
              </a:solidFill>
              <a:latin typeface="+mn-ea"/>
            </a:rPr>
            <a:t>（工事会社）</a:t>
          </a:r>
          <a:endParaRPr kumimoji="1" lang="en-US" altLang="ja-JP" sz="1400">
            <a:solidFill>
              <a:schemeClr val="tx1"/>
            </a:solidFill>
            <a:latin typeface="+mn-ea"/>
          </a:endParaRPr>
        </a:p>
      </xdr:txBody>
    </xdr:sp>
    <xdr:clientData/>
  </xdr:twoCellAnchor>
  <xdr:twoCellAnchor>
    <xdr:from>
      <xdr:col>7</xdr:col>
      <xdr:colOff>106737</xdr:colOff>
      <xdr:row>48</xdr:row>
      <xdr:rowOff>94509</xdr:rowOff>
    </xdr:from>
    <xdr:to>
      <xdr:col>7</xdr:col>
      <xdr:colOff>106737</xdr:colOff>
      <xdr:row>51</xdr:row>
      <xdr:rowOff>100134</xdr:rowOff>
    </xdr:to>
    <xdr:cxnSp macro="">
      <xdr:nvCxnSpPr>
        <xdr:cNvPr id="7" name="直線矢印コネクタ 6">
          <a:extLst>
            <a:ext uri="{FF2B5EF4-FFF2-40B4-BE49-F238E27FC236}">
              <a16:creationId xmlns:a16="http://schemas.microsoft.com/office/drawing/2014/main" id="{B6C0F3B2-494C-43EF-8531-5B3F81548F0A}"/>
            </a:ext>
          </a:extLst>
        </xdr:cNvPr>
        <xdr:cNvCxnSpPr/>
      </xdr:nvCxnSpPr>
      <xdr:spPr>
        <a:xfrm>
          <a:off x="4922154" y="4719426"/>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177493</xdr:colOff>
      <xdr:row>48</xdr:row>
      <xdr:rowOff>82940</xdr:rowOff>
    </xdr:from>
    <xdr:to>
      <xdr:col>9</xdr:col>
      <xdr:colOff>177493</xdr:colOff>
      <xdr:row>51</xdr:row>
      <xdr:rowOff>88565</xdr:rowOff>
    </xdr:to>
    <xdr:cxnSp macro="">
      <xdr:nvCxnSpPr>
        <xdr:cNvPr id="8" name="直線矢印コネクタ 7">
          <a:extLst>
            <a:ext uri="{FF2B5EF4-FFF2-40B4-BE49-F238E27FC236}">
              <a16:creationId xmlns:a16="http://schemas.microsoft.com/office/drawing/2014/main" id="{7F0C4C39-201E-4396-BA16-367ADCD4D077}"/>
            </a:ext>
          </a:extLst>
        </xdr:cNvPr>
        <xdr:cNvCxnSpPr>
          <a:cxnSpLocks/>
        </xdr:cNvCxnSpPr>
      </xdr:nvCxnSpPr>
      <xdr:spPr>
        <a:xfrm flipV="1">
          <a:off x="6368743" y="4707857"/>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104018</xdr:colOff>
      <xdr:row>41</xdr:row>
      <xdr:rowOff>116283</xdr:rowOff>
    </xdr:from>
    <xdr:to>
      <xdr:col>7</xdr:col>
      <xdr:colOff>104018</xdr:colOff>
      <xdr:row>44</xdr:row>
      <xdr:rowOff>131433</xdr:rowOff>
    </xdr:to>
    <xdr:cxnSp macro="">
      <xdr:nvCxnSpPr>
        <xdr:cNvPr id="9" name="直線矢印コネクタ 8">
          <a:extLst>
            <a:ext uri="{FF2B5EF4-FFF2-40B4-BE49-F238E27FC236}">
              <a16:creationId xmlns:a16="http://schemas.microsoft.com/office/drawing/2014/main" id="{9B44778B-3F45-4FF8-AAB9-0E51D0AA0A69}"/>
            </a:ext>
          </a:extLst>
        </xdr:cNvPr>
        <xdr:cNvCxnSpPr/>
      </xdr:nvCxnSpPr>
      <xdr:spPr>
        <a:xfrm>
          <a:off x="4919435" y="3037283"/>
          <a:ext cx="0" cy="745400"/>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174774</xdr:colOff>
      <xdr:row>41</xdr:row>
      <xdr:rowOff>119531</xdr:rowOff>
    </xdr:from>
    <xdr:to>
      <xdr:col>9</xdr:col>
      <xdr:colOff>174774</xdr:colOff>
      <xdr:row>44</xdr:row>
      <xdr:rowOff>125156</xdr:rowOff>
    </xdr:to>
    <xdr:cxnSp macro="">
      <xdr:nvCxnSpPr>
        <xdr:cNvPr id="10" name="直線矢印コネクタ 9">
          <a:extLst>
            <a:ext uri="{FF2B5EF4-FFF2-40B4-BE49-F238E27FC236}">
              <a16:creationId xmlns:a16="http://schemas.microsoft.com/office/drawing/2014/main" id="{3B849291-CA1E-4978-95F3-1ED1644E99DF}"/>
            </a:ext>
          </a:extLst>
        </xdr:cNvPr>
        <xdr:cNvCxnSpPr>
          <a:cxnSpLocks/>
        </xdr:cNvCxnSpPr>
      </xdr:nvCxnSpPr>
      <xdr:spPr>
        <a:xfrm flipV="1">
          <a:off x="6366024" y="3040531"/>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101299</xdr:colOff>
      <xdr:row>34</xdr:row>
      <xdr:rowOff>157108</xdr:rowOff>
    </xdr:from>
    <xdr:to>
      <xdr:col>7</xdr:col>
      <xdr:colOff>101299</xdr:colOff>
      <xdr:row>37</xdr:row>
      <xdr:rowOff>162733</xdr:rowOff>
    </xdr:to>
    <xdr:cxnSp macro="">
      <xdr:nvCxnSpPr>
        <xdr:cNvPr id="11" name="直線矢印コネクタ 10">
          <a:extLst>
            <a:ext uri="{FF2B5EF4-FFF2-40B4-BE49-F238E27FC236}">
              <a16:creationId xmlns:a16="http://schemas.microsoft.com/office/drawing/2014/main" id="{B3707D3E-1FF8-483F-B941-E08E3B8E1F7D}"/>
            </a:ext>
          </a:extLst>
        </xdr:cNvPr>
        <xdr:cNvCxnSpPr/>
      </xdr:nvCxnSpPr>
      <xdr:spPr>
        <a:xfrm>
          <a:off x="4916716" y="1374191"/>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172055</xdr:colOff>
      <xdr:row>34</xdr:row>
      <xdr:rowOff>150831</xdr:rowOff>
    </xdr:from>
    <xdr:to>
      <xdr:col>9</xdr:col>
      <xdr:colOff>172055</xdr:colOff>
      <xdr:row>37</xdr:row>
      <xdr:rowOff>156456</xdr:rowOff>
    </xdr:to>
    <xdr:cxnSp macro="">
      <xdr:nvCxnSpPr>
        <xdr:cNvPr id="12" name="直線矢印コネクタ 11">
          <a:extLst>
            <a:ext uri="{FF2B5EF4-FFF2-40B4-BE49-F238E27FC236}">
              <a16:creationId xmlns:a16="http://schemas.microsoft.com/office/drawing/2014/main" id="{4D1C41F9-3DB9-40CC-8600-A8BEAB5820C9}"/>
            </a:ext>
          </a:extLst>
        </xdr:cNvPr>
        <xdr:cNvCxnSpPr>
          <a:cxnSpLocks/>
        </xdr:cNvCxnSpPr>
      </xdr:nvCxnSpPr>
      <xdr:spPr>
        <a:xfrm flipV="1">
          <a:off x="6363305" y="1367914"/>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499236</xdr:colOff>
      <xdr:row>48</xdr:row>
      <xdr:rowOff>192072</xdr:rowOff>
    </xdr:from>
    <xdr:to>
      <xdr:col>6</xdr:col>
      <xdr:colOff>638499</xdr:colOff>
      <xdr:row>50</xdr:row>
      <xdr:rowOff>239042</xdr:rowOff>
    </xdr:to>
    <xdr:sp macro="" textlink="">
      <xdr:nvSpPr>
        <xdr:cNvPr id="13" name="テキスト ボックス 20">
          <a:extLst>
            <a:ext uri="{FF2B5EF4-FFF2-40B4-BE49-F238E27FC236}">
              <a16:creationId xmlns:a16="http://schemas.microsoft.com/office/drawing/2014/main" id="{E78164BD-DEF3-48AA-8374-4667C537A4CC}"/>
            </a:ext>
          </a:extLst>
        </xdr:cNvPr>
        <xdr:cNvSpPr txBox="1"/>
      </xdr:nvSpPr>
      <xdr:spPr>
        <a:xfrm>
          <a:off x="3250903" y="4816989"/>
          <a:ext cx="1515096" cy="5338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設備・工事発注</a:t>
          </a:r>
          <a:endParaRPr kumimoji="1" lang="en-US" altLang="ja-JP" sz="1400">
            <a:latin typeface="+mn-ea"/>
          </a:endParaRPr>
        </a:p>
        <a:p>
          <a:r>
            <a:rPr kumimoji="1" lang="en-US" altLang="ja-JP" sz="1400">
              <a:latin typeface="+mn-ea"/>
            </a:rPr>
            <a:t>O&amp;M</a:t>
          </a:r>
          <a:r>
            <a:rPr kumimoji="1" lang="ja-JP" altLang="en-US" sz="1400">
              <a:latin typeface="+mn-ea"/>
            </a:rPr>
            <a:t>費用支払い</a:t>
          </a:r>
        </a:p>
      </xdr:txBody>
    </xdr:sp>
    <xdr:clientData/>
  </xdr:twoCellAnchor>
  <xdr:twoCellAnchor>
    <xdr:from>
      <xdr:col>9</xdr:col>
      <xdr:colOff>267915</xdr:colOff>
      <xdr:row>48</xdr:row>
      <xdr:rowOff>187318</xdr:rowOff>
    </xdr:from>
    <xdr:to>
      <xdr:col>11</xdr:col>
      <xdr:colOff>584598</xdr:colOff>
      <xdr:row>50</xdr:row>
      <xdr:rowOff>234288</xdr:rowOff>
    </xdr:to>
    <xdr:sp macro="" textlink="">
      <xdr:nvSpPr>
        <xdr:cNvPr id="14" name="テキスト ボックス 21">
          <a:extLst>
            <a:ext uri="{FF2B5EF4-FFF2-40B4-BE49-F238E27FC236}">
              <a16:creationId xmlns:a16="http://schemas.microsoft.com/office/drawing/2014/main" id="{FBF091A5-C4FD-4ADD-8459-89429A66F623}"/>
            </a:ext>
          </a:extLst>
        </xdr:cNvPr>
        <xdr:cNvSpPr txBox="1"/>
      </xdr:nvSpPr>
      <xdr:spPr>
        <a:xfrm>
          <a:off x="6459165" y="4812235"/>
          <a:ext cx="1692516" cy="5338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設備・工事請負</a:t>
          </a:r>
          <a:endParaRPr kumimoji="1" lang="en-US" altLang="ja-JP" sz="1400">
            <a:latin typeface="+mn-ea"/>
          </a:endParaRPr>
        </a:p>
        <a:p>
          <a:r>
            <a:rPr kumimoji="1" lang="en-US" altLang="ja-JP" sz="1400">
              <a:latin typeface="+mn-ea"/>
            </a:rPr>
            <a:t>O&amp;M</a:t>
          </a:r>
          <a:r>
            <a:rPr kumimoji="1" lang="ja-JP" altLang="en-US" sz="1400">
              <a:latin typeface="+mn-ea"/>
            </a:rPr>
            <a:t>サービス提供</a:t>
          </a:r>
        </a:p>
      </xdr:txBody>
    </xdr:sp>
    <xdr:clientData/>
  </xdr:twoCellAnchor>
  <xdr:twoCellAnchor>
    <xdr:from>
      <xdr:col>4</xdr:col>
      <xdr:colOff>523728</xdr:colOff>
      <xdr:row>42</xdr:row>
      <xdr:rowOff>98798</xdr:rowOff>
    </xdr:from>
    <xdr:to>
      <xdr:col>6</xdr:col>
      <xdr:colOff>593548</xdr:colOff>
      <xdr:row>43</xdr:row>
      <xdr:rowOff>168451</xdr:rowOff>
    </xdr:to>
    <xdr:sp macro="" textlink="">
      <xdr:nvSpPr>
        <xdr:cNvPr id="15" name="テキスト ボックス 22">
          <a:extLst>
            <a:ext uri="{FF2B5EF4-FFF2-40B4-BE49-F238E27FC236}">
              <a16:creationId xmlns:a16="http://schemas.microsoft.com/office/drawing/2014/main" id="{E2E7B463-63E2-43C8-AEFC-4C209BDA1882}"/>
            </a:ext>
          </a:extLst>
        </xdr:cNvPr>
        <xdr:cNvSpPr txBox="1"/>
      </xdr:nvSpPr>
      <xdr:spPr>
        <a:xfrm>
          <a:off x="3275395" y="3263215"/>
          <a:ext cx="1445653"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リース料支払い</a:t>
          </a:r>
        </a:p>
      </xdr:txBody>
    </xdr:sp>
    <xdr:clientData/>
  </xdr:twoCellAnchor>
  <xdr:twoCellAnchor>
    <xdr:from>
      <xdr:col>9</xdr:col>
      <xdr:colOff>267915</xdr:colOff>
      <xdr:row>42</xdr:row>
      <xdr:rowOff>95397</xdr:rowOff>
    </xdr:from>
    <xdr:to>
      <xdr:col>11</xdr:col>
      <xdr:colOff>337735</xdr:colOff>
      <xdr:row>43</xdr:row>
      <xdr:rowOff>165050</xdr:rowOff>
    </xdr:to>
    <xdr:sp macro="" textlink="">
      <xdr:nvSpPr>
        <xdr:cNvPr id="16" name="テキスト ボックス 23">
          <a:extLst>
            <a:ext uri="{FF2B5EF4-FFF2-40B4-BE49-F238E27FC236}">
              <a16:creationId xmlns:a16="http://schemas.microsoft.com/office/drawing/2014/main" id="{E8DBD49C-4570-4B41-B45B-762237896E1F}"/>
            </a:ext>
          </a:extLst>
        </xdr:cNvPr>
        <xdr:cNvSpPr txBox="1"/>
      </xdr:nvSpPr>
      <xdr:spPr>
        <a:xfrm>
          <a:off x="6459165" y="3259814"/>
          <a:ext cx="1445653"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リース設備提供</a:t>
          </a:r>
        </a:p>
      </xdr:txBody>
    </xdr:sp>
    <xdr:clientData/>
  </xdr:twoCellAnchor>
  <xdr:twoCellAnchor>
    <xdr:from>
      <xdr:col>4</xdr:col>
      <xdr:colOff>499236</xdr:colOff>
      <xdr:row>35</xdr:row>
      <xdr:rowOff>119828</xdr:rowOff>
    </xdr:from>
    <xdr:to>
      <xdr:col>6</xdr:col>
      <xdr:colOff>569056</xdr:colOff>
      <xdr:row>36</xdr:row>
      <xdr:rowOff>189480</xdr:rowOff>
    </xdr:to>
    <xdr:sp macro="" textlink="">
      <xdr:nvSpPr>
        <xdr:cNvPr id="17" name="テキスト ボックス 24">
          <a:extLst>
            <a:ext uri="{FF2B5EF4-FFF2-40B4-BE49-F238E27FC236}">
              <a16:creationId xmlns:a16="http://schemas.microsoft.com/office/drawing/2014/main" id="{D1A568BD-77AE-4BDB-B481-4952643CF7A7}"/>
            </a:ext>
          </a:extLst>
        </xdr:cNvPr>
        <xdr:cNvSpPr txBox="1"/>
      </xdr:nvSpPr>
      <xdr:spPr>
        <a:xfrm>
          <a:off x="3250903" y="1580328"/>
          <a:ext cx="1445653"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電気料金支払い</a:t>
          </a:r>
        </a:p>
      </xdr:txBody>
    </xdr:sp>
    <xdr:clientData/>
  </xdr:twoCellAnchor>
  <xdr:twoCellAnchor>
    <xdr:from>
      <xdr:col>9</xdr:col>
      <xdr:colOff>243423</xdr:colOff>
      <xdr:row>35</xdr:row>
      <xdr:rowOff>125952</xdr:rowOff>
    </xdr:from>
    <xdr:to>
      <xdr:col>10</xdr:col>
      <xdr:colOff>460434</xdr:colOff>
      <xdr:row>36</xdr:row>
      <xdr:rowOff>195604</xdr:rowOff>
    </xdr:to>
    <xdr:sp macro="" textlink="">
      <xdr:nvSpPr>
        <xdr:cNvPr id="18" name="テキスト ボックス 25">
          <a:extLst>
            <a:ext uri="{FF2B5EF4-FFF2-40B4-BE49-F238E27FC236}">
              <a16:creationId xmlns:a16="http://schemas.microsoft.com/office/drawing/2014/main" id="{9FF687E7-4581-4E80-A5BE-6E08ABC63DA2}"/>
            </a:ext>
          </a:extLst>
        </xdr:cNvPr>
        <xdr:cNvSpPr txBox="1"/>
      </xdr:nvSpPr>
      <xdr:spPr>
        <a:xfrm>
          <a:off x="6434673" y="1586452"/>
          <a:ext cx="904928"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電力供給</a:t>
          </a:r>
        </a:p>
      </xdr:txBody>
    </xdr:sp>
    <xdr:clientData/>
  </xdr:twoCellAnchor>
  <xdr:twoCellAnchor>
    <xdr:from>
      <xdr:col>3</xdr:col>
      <xdr:colOff>635027</xdr:colOff>
      <xdr:row>40</xdr:row>
      <xdr:rowOff>167675</xdr:rowOff>
    </xdr:from>
    <xdr:to>
      <xdr:col>6</xdr:col>
      <xdr:colOff>16930</xdr:colOff>
      <xdr:row>45</xdr:row>
      <xdr:rowOff>42232</xdr:rowOff>
    </xdr:to>
    <xdr:sp macro="" textlink="">
      <xdr:nvSpPr>
        <xdr:cNvPr id="19" name="フリーフォーム: 図形 18">
          <a:extLst>
            <a:ext uri="{FF2B5EF4-FFF2-40B4-BE49-F238E27FC236}">
              <a16:creationId xmlns:a16="http://schemas.microsoft.com/office/drawing/2014/main" id="{D4491C8B-A647-4C3E-9BAF-7E694DEBD5C9}"/>
            </a:ext>
          </a:extLst>
        </xdr:cNvPr>
        <xdr:cNvSpPr/>
      </xdr:nvSpPr>
      <xdr:spPr>
        <a:xfrm>
          <a:off x="2698777" y="2845258"/>
          <a:ext cx="1445653" cy="1091641"/>
        </a:xfrm>
        <a:custGeom>
          <a:avLst/>
          <a:gdLst>
            <a:gd name="csX0" fmla="*/ 1281793 w 1281793"/>
            <a:gd name="csY0" fmla="*/ 1387929 h 1387929"/>
            <a:gd name="csX1" fmla="*/ 0 w 1281793"/>
            <a:gd name="csY1" fmla="*/ 1387929 h 1387929"/>
            <a:gd name="csX2" fmla="*/ 0 w 1281793"/>
            <a:gd name="csY2" fmla="*/ 0 h 1387929"/>
            <a:gd name="csX3" fmla="*/ 1281793 w 1281793"/>
            <a:gd name="csY3" fmla="*/ 0 h 1387929"/>
          </a:gdLst>
          <a:ahLst/>
          <a:cxnLst>
            <a:cxn ang="0">
              <a:pos x="csX0" y="csY0"/>
            </a:cxn>
            <a:cxn ang="0">
              <a:pos x="csX1" y="csY1"/>
            </a:cxn>
            <a:cxn ang="0">
              <a:pos x="csX2" y="csY2"/>
            </a:cxn>
            <a:cxn ang="0">
              <a:pos x="csX3" y="csY3"/>
            </a:cxn>
          </a:cxnLst>
          <a:rect l="l" t="t" r="r" b="b"/>
          <a:pathLst>
            <a:path w="1281793" h="1387929">
              <a:moveTo>
                <a:pt x="1281793" y="1387929"/>
              </a:moveTo>
              <a:lnTo>
                <a:pt x="0" y="1387929"/>
              </a:lnTo>
              <a:lnTo>
                <a:pt x="0" y="0"/>
              </a:lnTo>
              <a:lnTo>
                <a:pt x="1281793" y="0"/>
              </a:lnTo>
            </a:path>
          </a:pathLst>
        </a:custGeom>
        <a:noFill/>
        <a:ln>
          <a:solidFill>
            <a:schemeClr val="tx1"/>
          </a:solidFill>
          <a:headEnd type="triangle"/>
          <a:tailEnd type="triangle"/>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581229</xdr:colOff>
      <xdr:row>40</xdr:row>
      <xdr:rowOff>224824</xdr:rowOff>
    </xdr:from>
    <xdr:to>
      <xdr:col>4</xdr:col>
      <xdr:colOff>166588</xdr:colOff>
      <xdr:row>44</xdr:row>
      <xdr:rowOff>226430</xdr:rowOff>
    </xdr:to>
    <xdr:sp macro="" textlink="">
      <xdr:nvSpPr>
        <xdr:cNvPr id="20" name="テキスト ボックス 29">
          <a:extLst>
            <a:ext uri="{FF2B5EF4-FFF2-40B4-BE49-F238E27FC236}">
              <a16:creationId xmlns:a16="http://schemas.microsoft.com/office/drawing/2014/main" id="{502CF6BA-57B1-4D74-AD4F-6BE62BF43B1F}"/>
            </a:ext>
          </a:extLst>
        </xdr:cNvPr>
        <xdr:cNvSpPr txBox="1"/>
      </xdr:nvSpPr>
      <xdr:spPr>
        <a:xfrm>
          <a:off x="1269146" y="2902407"/>
          <a:ext cx="1649109" cy="97527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リース契約</a:t>
          </a:r>
          <a:endParaRPr kumimoji="1" lang="en-US" altLang="ja-JP" sz="1400">
            <a:latin typeface="+mn-ea"/>
          </a:endParaRPr>
        </a:p>
        <a:p>
          <a:r>
            <a:rPr kumimoji="1" lang="ja-JP" altLang="en-US" sz="1400">
              <a:latin typeface="+mn-ea"/>
            </a:rPr>
            <a:t>〇〇年間</a:t>
          </a:r>
          <a:endParaRPr kumimoji="1" lang="en-US" altLang="ja-JP" sz="1400">
            <a:latin typeface="+mn-ea"/>
          </a:endParaRPr>
        </a:p>
        <a:p>
          <a:r>
            <a:rPr kumimoji="1" lang="ja-JP" altLang="en-US" sz="1400">
              <a:latin typeface="+mn-ea"/>
            </a:rPr>
            <a:t>以後〇〇年間</a:t>
          </a:r>
          <a:endParaRPr kumimoji="1" lang="en-US" altLang="ja-JP" sz="1400">
            <a:latin typeface="+mn-ea"/>
          </a:endParaRPr>
        </a:p>
        <a:p>
          <a:r>
            <a:rPr kumimoji="1" lang="ja-JP" altLang="en-US" sz="1400">
              <a:latin typeface="+mn-ea"/>
            </a:rPr>
            <a:t>〇〇年毎更新</a:t>
          </a:r>
        </a:p>
      </xdr:txBody>
    </xdr:sp>
    <xdr:clientData/>
  </xdr:twoCellAnchor>
  <xdr:twoCellAnchor>
    <xdr:from>
      <xdr:col>3</xdr:col>
      <xdr:colOff>635027</xdr:colOff>
      <xdr:row>33</xdr:row>
      <xdr:rowOff>186391</xdr:rowOff>
    </xdr:from>
    <xdr:to>
      <xdr:col>6</xdr:col>
      <xdr:colOff>16930</xdr:colOff>
      <xdr:row>38</xdr:row>
      <xdr:rowOff>70475</xdr:rowOff>
    </xdr:to>
    <xdr:sp macro="" textlink="">
      <xdr:nvSpPr>
        <xdr:cNvPr id="21" name="フリーフォーム: 図形 20">
          <a:extLst>
            <a:ext uri="{FF2B5EF4-FFF2-40B4-BE49-F238E27FC236}">
              <a16:creationId xmlns:a16="http://schemas.microsoft.com/office/drawing/2014/main" id="{43BCC829-9AFF-4AF8-A2A8-DCAA38991743}"/>
            </a:ext>
          </a:extLst>
        </xdr:cNvPr>
        <xdr:cNvSpPr/>
      </xdr:nvSpPr>
      <xdr:spPr>
        <a:xfrm>
          <a:off x="2698777" y="1160058"/>
          <a:ext cx="1445653" cy="1101167"/>
        </a:xfrm>
        <a:custGeom>
          <a:avLst/>
          <a:gdLst>
            <a:gd name="csX0" fmla="*/ 1281793 w 1281793"/>
            <a:gd name="csY0" fmla="*/ 1387929 h 1387929"/>
            <a:gd name="csX1" fmla="*/ 0 w 1281793"/>
            <a:gd name="csY1" fmla="*/ 1387929 h 1387929"/>
            <a:gd name="csX2" fmla="*/ 0 w 1281793"/>
            <a:gd name="csY2" fmla="*/ 0 h 1387929"/>
            <a:gd name="csX3" fmla="*/ 1281793 w 1281793"/>
            <a:gd name="csY3" fmla="*/ 0 h 1387929"/>
          </a:gdLst>
          <a:ahLst/>
          <a:cxnLst>
            <a:cxn ang="0">
              <a:pos x="csX0" y="csY0"/>
            </a:cxn>
            <a:cxn ang="0">
              <a:pos x="csX1" y="csY1"/>
            </a:cxn>
            <a:cxn ang="0">
              <a:pos x="csX2" y="csY2"/>
            </a:cxn>
            <a:cxn ang="0">
              <a:pos x="csX3" y="csY3"/>
            </a:cxn>
          </a:cxnLst>
          <a:rect l="l" t="t" r="r" b="b"/>
          <a:pathLst>
            <a:path w="1281793" h="1387929">
              <a:moveTo>
                <a:pt x="1281793" y="1387929"/>
              </a:moveTo>
              <a:lnTo>
                <a:pt x="0" y="1387929"/>
              </a:lnTo>
              <a:lnTo>
                <a:pt x="0" y="0"/>
              </a:lnTo>
              <a:lnTo>
                <a:pt x="1281793" y="0"/>
              </a:lnTo>
            </a:path>
          </a:pathLst>
        </a:custGeom>
        <a:noFill/>
        <a:ln>
          <a:solidFill>
            <a:schemeClr val="tx1"/>
          </a:solidFill>
          <a:headEnd type="triangle"/>
          <a:tailEnd type="triangle"/>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629915</xdr:colOff>
      <xdr:row>34</xdr:row>
      <xdr:rowOff>215748</xdr:rowOff>
    </xdr:from>
    <xdr:to>
      <xdr:col>4</xdr:col>
      <xdr:colOff>213158</xdr:colOff>
      <xdr:row>37</xdr:row>
      <xdr:rowOff>19301</xdr:rowOff>
    </xdr:to>
    <xdr:sp macro="" textlink="">
      <xdr:nvSpPr>
        <xdr:cNvPr id="22" name="テキスト ボックス 32">
          <a:extLst>
            <a:ext uri="{FF2B5EF4-FFF2-40B4-BE49-F238E27FC236}">
              <a16:creationId xmlns:a16="http://schemas.microsoft.com/office/drawing/2014/main" id="{70F992AA-5018-45FA-A747-9FCB3501979F}"/>
            </a:ext>
          </a:extLst>
        </xdr:cNvPr>
        <xdr:cNvSpPr txBox="1"/>
      </xdr:nvSpPr>
      <xdr:spPr>
        <a:xfrm>
          <a:off x="1317832" y="1432831"/>
          <a:ext cx="1646993" cy="5338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a:latin typeface="+mn-ea"/>
            </a:rPr>
            <a:t>PPA</a:t>
          </a:r>
          <a:r>
            <a:rPr kumimoji="1" lang="ja-JP" altLang="en-US" sz="1400">
              <a:latin typeface="+mn-ea"/>
            </a:rPr>
            <a:t>契約</a:t>
          </a:r>
          <a:endParaRPr kumimoji="1" lang="en-US" altLang="ja-JP" sz="1400">
            <a:latin typeface="+mn-ea"/>
          </a:endParaRPr>
        </a:p>
        <a:p>
          <a:r>
            <a:rPr kumimoji="1" lang="ja-JP" altLang="en-US" sz="1400">
              <a:latin typeface="+mn-ea"/>
            </a:rPr>
            <a:t>〇〇年間</a:t>
          </a:r>
        </a:p>
      </xdr:txBody>
    </xdr:sp>
    <xdr:clientData/>
  </xdr:twoCellAnchor>
  <xdr:twoCellAnchor>
    <xdr:from>
      <xdr:col>1</xdr:col>
      <xdr:colOff>581228</xdr:colOff>
      <xdr:row>49</xdr:row>
      <xdr:rowOff>50679</xdr:rowOff>
    </xdr:from>
    <xdr:to>
      <xdr:col>4</xdr:col>
      <xdr:colOff>166587</xdr:colOff>
      <xdr:row>50</xdr:row>
      <xdr:rowOff>116097</xdr:rowOff>
    </xdr:to>
    <xdr:sp macro="" textlink="">
      <xdr:nvSpPr>
        <xdr:cNvPr id="23" name="テキスト ボックス 34">
          <a:extLst>
            <a:ext uri="{FF2B5EF4-FFF2-40B4-BE49-F238E27FC236}">
              <a16:creationId xmlns:a16="http://schemas.microsoft.com/office/drawing/2014/main" id="{902D69D6-285E-4EF3-913A-65618D53B93E}"/>
            </a:ext>
          </a:extLst>
        </xdr:cNvPr>
        <xdr:cNvSpPr txBox="1"/>
      </xdr:nvSpPr>
      <xdr:spPr>
        <a:xfrm>
          <a:off x="1269145" y="4919012"/>
          <a:ext cx="1649109" cy="30883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a:latin typeface="+mn-ea"/>
            </a:rPr>
            <a:t>O&amp;M</a:t>
          </a:r>
          <a:r>
            <a:rPr kumimoji="1" lang="ja-JP" altLang="en-US" sz="1400">
              <a:latin typeface="+mn-ea"/>
            </a:rPr>
            <a:t>契約</a:t>
          </a:r>
        </a:p>
      </xdr:txBody>
    </xdr:sp>
    <xdr:clientData/>
  </xdr:twoCellAnchor>
  <xdr:twoCellAnchor>
    <xdr:from>
      <xdr:col>3</xdr:col>
      <xdr:colOff>632307</xdr:colOff>
      <xdr:row>47</xdr:row>
      <xdr:rowOff>122773</xdr:rowOff>
    </xdr:from>
    <xdr:to>
      <xdr:col>6</xdr:col>
      <xdr:colOff>14210</xdr:colOff>
      <xdr:row>52</xdr:row>
      <xdr:rowOff>6857</xdr:rowOff>
    </xdr:to>
    <xdr:sp macro="" textlink="">
      <xdr:nvSpPr>
        <xdr:cNvPr id="24" name="フリーフォーム: 図形 23">
          <a:extLst>
            <a:ext uri="{FF2B5EF4-FFF2-40B4-BE49-F238E27FC236}">
              <a16:creationId xmlns:a16="http://schemas.microsoft.com/office/drawing/2014/main" id="{EF4EAC87-BB29-45C7-83AC-86BD6D05DA3A}"/>
            </a:ext>
          </a:extLst>
        </xdr:cNvPr>
        <xdr:cNvSpPr/>
      </xdr:nvSpPr>
      <xdr:spPr>
        <a:xfrm>
          <a:off x="2696057" y="4504273"/>
          <a:ext cx="1445653" cy="1101167"/>
        </a:xfrm>
        <a:custGeom>
          <a:avLst/>
          <a:gdLst>
            <a:gd name="csX0" fmla="*/ 1281793 w 1281793"/>
            <a:gd name="csY0" fmla="*/ 1387929 h 1387929"/>
            <a:gd name="csX1" fmla="*/ 0 w 1281793"/>
            <a:gd name="csY1" fmla="*/ 1387929 h 1387929"/>
            <a:gd name="csX2" fmla="*/ 0 w 1281793"/>
            <a:gd name="csY2" fmla="*/ 0 h 1387929"/>
            <a:gd name="csX3" fmla="*/ 1281793 w 1281793"/>
            <a:gd name="csY3" fmla="*/ 0 h 1387929"/>
          </a:gdLst>
          <a:ahLst/>
          <a:cxnLst>
            <a:cxn ang="0">
              <a:pos x="csX0" y="csY0"/>
            </a:cxn>
            <a:cxn ang="0">
              <a:pos x="csX1" y="csY1"/>
            </a:cxn>
            <a:cxn ang="0">
              <a:pos x="csX2" y="csY2"/>
            </a:cxn>
            <a:cxn ang="0">
              <a:pos x="csX3" y="csY3"/>
            </a:cxn>
          </a:cxnLst>
          <a:rect l="l" t="t" r="r" b="b"/>
          <a:pathLst>
            <a:path w="1281793" h="1387929">
              <a:moveTo>
                <a:pt x="1281793" y="1387929"/>
              </a:moveTo>
              <a:lnTo>
                <a:pt x="0" y="1387929"/>
              </a:lnTo>
              <a:lnTo>
                <a:pt x="0" y="0"/>
              </a:lnTo>
              <a:lnTo>
                <a:pt x="1281793" y="0"/>
              </a:lnTo>
            </a:path>
          </a:pathLst>
        </a:custGeom>
        <a:noFill/>
        <a:ln>
          <a:solidFill>
            <a:schemeClr val="tx1"/>
          </a:solidFill>
          <a:headEnd type="triangle"/>
          <a:tailEnd type="triangle"/>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104775</xdr:colOff>
      <xdr:row>33</xdr:row>
      <xdr:rowOff>256803</xdr:rowOff>
    </xdr:from>
    <xdr:to>
      <xdr:col>12</xdr:col>
      <xdr:colOff>269875</xdr:colOff>
      <xdr:row>33</xdr:row>
      <xdr:rowOff>256803</xdr:rowOff>
    </xdr:to>
    <xdr:cxnSp macro="">
      <xdr:nvCxnSpPr>
        <xdr:cNvPr id="2" name="直線矢印コネクタ 1">
          <a:extLst>
            <a:ext uri="{FF2B5EF4-FFF2-40B4-BE49-F238E27FC236}">
              <a16:creationId xmlns:a16="http://schemas.microsoft.com/office/drawing/2014/main" id="{ED53A708-33ED-1A2A-8DDE-F90AC263B9EE}"/>
            </a:ext>
          </a:extLst>
        </xdr:cNvPr>
        <xdr:cNvCxnSpPr/>
      </xdr:nvCxnSpPr>
      <xdr:spPr>
        <a:xfrm>
          <a:off x="3787775" y="20545053"/>
          <a:ext cx="27368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34</xdr:row>
      <xdr:rowOff>282203</xdr:rowOff>
    </xdr:from>
    <xdr:to>
      <xdr:col>18</xdr:col>
      <xdr:colOff>158750</xdr:colOff>
      <xdr:row>34</xdr:row>
      <xdr:rowOff>282203</xdr:rowOff>
    </xdr:to>
    <xdr:cxnSp macro="">
      <xdr:nvCxnSpPr>
        <xdr:cNvPr id="5" name="直線矢印コネクタ 4">
          <a:extLst>
            <a:ext uri="{FF2B5EF4-FFF2-40B4-BE49-F238E27FC236}">
              <a16:creationId xmlns:a16="http://schemas.microsoft.com/office/drawing/2014/main" id="{26DD6E1C-F4FB-CEB8-6EC7-641E125303C4}"/>
            </a:ext>
          </a:extLst>
        </xdr:cNvPr>
        <xdr:cNvCxnSpPr/>
      </xdr:nvCxnSpPr>
      <xdr:spPr>
        <a:xfrm>
          <a:off x="7654925" y="20951453"/>
          <a:ext cx="13303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38</xdr:row>
      <xdr:rowOff>244103</xdr:rowOff>
    </xdr:from>
    <xdr:to>
      <xdr:col>17</xdr:col>
      <xdr:colOff>15875</xdr:colOff>
      <xdr:row>38</xdr:row>
      <xdr:rowOff>244103</xdr:rowOff>
    </xdr:to>
    <xdr:cxnSp macro="">
      <xdr:nvCxnSpPr>
        <xdr:cNvPr id="11" name="直線矢印コネクタ 10">
          <a:extLst>
            <a:ext uri="{FF2B5EF4-FFF2-40B4-BE49-F238E27FC236}">
              <a16:creationId xmlns:a16="http://schemas.microsoft.com/office/drawing/2014/main" id="{B54BBB35-0CE2-3705-C963-B472F9A296AF}"/>
            </a:ext>
          </a:extLst>
        </xdr:cNvPr>
        <xdr:cNvCxnSpPr/>
      </xdr:nvCxnSpPr>
      <xdr:spPr>
        <a:xfrm>
          <a:off x="6521450" y="22437353"/>
          <a:ext cx="189230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101600</xdr:colOff>
      <xdr:row>39</xdr:row>
      <xdr:rowOff>269503</xdr:rowOff>
    </xdr:from>
    <xdr:to>
      <xdr:col>29</xdr:col>
      <xdr:colOff>206375</xdr:colOff>
      <xdr:row>39</xdr:row>
      <xdr:rowOff>269503</xdr:rowOff>
    </xdr:to>
    <xdr:cxnSp macro="">
      <xdr:nvCxnSpPr>
        <xdr:cNvPr id="13" name="直線矢印コネクタ 12">
          <a:extLst>
            <a:ext uri="{FF2B5EF4-FFF2-40B4-BE49-F238E27FC236}">
              <a16:creationId xmlns:a16="http://schemas.microsoft.com/office/drawing/2014/main" id="{9AFB9AFB-207D-9BB3-2858-53CAB4A6806D}"/>
            </a:ext>
          </a:extLst>
        </xdr:cNvPr>
        <xdr:cNvCxnSpPr/>
      </xdr:nvCxnSpPr>
      <xdr:spPr>
        <a:xfrm>
          <a:off x="9356725" y="22843753"/>
          <a:ext cx="43910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219075</xdr:colOff>
      <xdr:row>42</xdr:row>
      <xdr:rowOff>196478</xdr:rowOff>
    </xdr:from>
    <xdr:to>
      <xdr:col>22</xdr:col>
      <xdr:colOff>263525</xdr:colOff>
      <xdr:row>42</xdr:row>
      <xdr:rowOff>196478</xdr:rowOff>
    </xdr:to>
    <xdr:cxnSp macro="">
      <xdr:nvCxnSpPr>
        <xdr:cNvPr id="17" name="直線矢印コネクタ 16">
          <a:extLst>
            <a:ext uri="{FF2B5EF4-FFF2-40B4-BE49-F238E27FC236}">
              <a16:creationId xmlns:a16="http://schemas.microsoft.com/office/drawing/2014/main" id="{3FEF3D3A-CCF4-074D-ECE0-4A7DD542353E}"/>
            </a:ext>
          </a:extLst>
        </xdr:cNvPr>
        <xdr:cNvCxnSpPr/>
      </xdr:nvCxnSpPr>
      <xdr:spPr>
        <a:xfrm>
          <a:off x="9474200" y="23913728"/>
          <a:ext cx="13303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419100</xdr:colOff>
      <xdr:row>43</xdr:row>
      <xdr:rowOff>206003</xdr:rowOff>
    </xdr:from>
    <xdr:to>
      <xdr:col>26</xdr:col>
      <xdr:colOff>174625</xdr:colOff>
      <xdr:row>43</xdr:row>
      <xdr:rowOff>206003</xdr:rowOff>
    </xdr:to>
    <xdr:cxnSp macro="">
      <xdr:nvCxnSpPr>
        <xdr:cNvPr id="18" name="直線矢印コネクタ 17">
          <a:extLst>
            <a:ext uri="{FF2B5EF4-FFF2-40B4-BE49-F238E27FC236}">
              <a16:creationId xmlns:a16="http://schemas.microsoft.com/office/drawing/2014/main" id="{C7BF21AD-A1B8-6179-EEF6-F8394FD49A44}"/>
            </a:ext>
          </a:extLst>
        </xdr:cNvPr>
        <xdr:cNvCxnSpPr/>
      </xdr:nvCxnSpPr>
      <xdr:spPr>
        <a:xfrm>
          <a:off x="10102850" y="24304253"/>
          <a:ext cx="232727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15875</xdr:colOff>
      <xdr:row>44</xdr:row>
      <xdr:rowOff>199653</xdr:rowOff>
    </xdr:from>
    <xdr:to>
      <xdr:col>28</xdr:col>
      <xdr:colOff>269875</xdr:colOff>
      <xdr:row>44</xdr:row>
      <xdr:rowOff>199653</xdr:rowOff>
    </xdr:to>
    <xdr:cxnSp macro="">
      <xdr:nvCxnSpPr>
        <xdr:cNvPr id="19" name="直線矢印コネクタ 18">
          <a:extLst>
            <a:ext uri="{FF2B5EF4-FFF2-40B4-BE49-F238E27FC236}">
              <a16:creationId xmlns:a16="http://schemas.microsoft.com/office/drawing/2014/main" id="{9DC039CE-F451-EE7C-A764-B67F8B0159BD}"/>
            </a:ext>
          </a:extLst>
        </xdr:cNvPr>
        <xdr:cNvCxnSpPr/>
      </xdr:nvCxnSpPr>
      <xdr:spPr>
        <a:xfrm>
          <a:off x="10985500" y="24678903"/>
          <a:ext cx="23971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15875</xdr:colOff>
      <xdr:row>47</xdr:row>
      <xdr:rowOff>285750</xdr:rowOff>
    </xdr:from>
    <xdr:to>
      <xdr:col>6</xdr:col>
      <xdr:colOff>15875</xdr:colOff>
      <xdr:row>47</xdr:row>
      <xdr:rowOff>285750</xdr:rowOff>
    </xdr:to>
    <xdr:cxnSp macro="">
      <xdr:nvCxnSpPr>
        <xdr:cNvPr id="23" name="直線矢印コネクタ 22">
          <a:extLst>
            <a:ext uri="{FF2B5EF4-FFF2-40B4-BE49-F238E27FC236}">
              <a16:creationId xmlns:a16="http://schemas.microsoft.com/office/drawing/2014/main" id="{079BD091-0061-43CD-9A20-3ECB5CD178C4}"/>
            </a:ext>
          </a:extLst>
        </xdr:cNvPr>
        <xdr:cNvCxnSpPr/>
      </xdr:nvCxnSpPr>
      <xdr:spPr>
        <a:xfrm>
          <a:off x="2841625" y="25908000"/>
          <a:ext cx="8572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120650</xdr:colOff>
      <xdr:row>47</xdr:row>
      <xdr:rowOff>247650</xdr:rowOff>
    </xdr:from>
    <xdr:to>
      <xdr:col>23</xdr:col>
      <xdr:colOff>396875</xdr:colOff>
      <xdr:row>47</xdr:row>
      <xdr:rowOff>247650</xdr:rowOff>
    </xdr:to>
    <xdr:cxnSp macro="">
      <xdr:nvCxnSpPr>
        <xdr:cNvPr id="49" name="直線矢印コネクタ 48">
          <a:extLst>
            <a:ext uri="{FF2B5EF4-FFF2-40B4-BE49-F238E27FC236}">
              <a16:creationId xmlns:a16="http://schemas.microsoft.com/office/drawing/2014/main" id="{B5B2FF5B-C512-1BF3-14D1-EB906AE12401}"/>
            </a:ext>
          </a:extLst>
        </xdr:cNvPr>
        <xdr:cNvCxnSpPr/>
      </xdr:nvCxnSpPr>
      <xdr:spPr>
        <a:xfrm>
          <a:off x="8947150" y="25869900"/>
          <a:ext cx="24193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48</xdr:row>
      <xdr:rowOff>279400</xdr:rowOff>
    </xdr:from>
    <xdr:to>
      <xdr:col>15</xdr:col>
      <xdr:colOff>9525</xdr:colOff>
      <xdr:row>48</xdr:row>
      <xdr:rowOff>279400</xdr:rowOff>
    </xdr:to>
    <xdr:cxnSp macro="">
      <xdr:nvCxnSpPr>
        <xdr:cNvPr id="52" name="直線矢印コネクタ 51">
          <a:extLst>
            <a:ext uri="{FF2B5EF4-FFF2-40B4-BE49-F238E27FC236}">
              <a16:creationId xmlns:a16="http://schemas.microsoft.com/office/drawing/2014/main" id="{F210E34D-D6E2-4A4F-2944-174913E07450}"/>
            </a:ext>
          </a:extLst>
        </xdr:cNvPr>
        <xdr:cNvCxnSpPr/>
      </xdr:nvCxnSpPr>
      <xdr:spPr>
        <a:xfrm>
          <a:off x="6692900" y="26282650"/>
          <a:ext cx="8572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50800</xdr:colOff>
      <xdr:row>48</xdr:row>
      <xdr:rowOff>288925</xdr:rowOff>
    </xdr:from>
    <xdr:to>
      <xdr:col>29</xdr:col>
      <xdr:colOff>174625</xdr:colOff>
      <xdr:row>48</xdr:row>
      <xdr:rowOff>288925</xdr:rowOff>
    </xdr:to>
    <xdr:cxnSp macro="">
      <xdr:nvCxnSpPr>
        <xdr:cNvPr id="53" name="直線矢印コネクタ 52">
          <a:extLst>
            <a:ext uri="{FF2B5EF4-FFF2-40B4-BE49-F238E27FC236}">
              <a16:creationId xmlns:a16="http://schemas.microsoft.com/office/drawing/2014/main" id="{9E5FC89B-285A-A88B-3C48-7F797CFD6CD2}"/>
            </a:ext>
          </a:extLst>
        </xdr:cNvPr>
        <xdr:cNvCxnSpPr/>
      </xdr:nvCxnSpPr>
      <xdr:spPr>
        <a:xfrm>
          <a:off x="8877300" y="26292175"/>
          <a:ext cx="483870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123825</xdr:colOff>
      <xdr:row>49</xdr:row>
      <xdr:rowOff>203200</xdr:rowOff>
    </xdr:from>
    <xdr:to>
      <xdr:col>23</xdr:col>
      <xdr:colOff>396875</xdr:colOff>
      <xdr:row>49</xdr:row>
      <xdr:rowOff>203200</xdr:rowOff>
    </xdr:to>
    <xdr:cxnSp macro="">
      <xdr:nvCxnSpPr>
        <xdr:cNvPr id="55" name="直線矢印コネクタ 54">
          <a:extLst>
            <a:ext uri="{FF2B5EF4-FFF2-40B4-BE49-F238E27FC236}">
              <a16:creationId xmlns:a16="http://schemas.microsoft.com/office/drawing/2014/main" id="{66FAA91D-7B4E-702F-D5AF-769F6E1794A6}"/>
            </a:ext>
          </a:extLst>
        </xdr:cNvPr>
        <xdr:cNvCxnSpPr/>
      </xdr:nvCxnSpPr>
      <xdr:spPr>
        <a:xfrm>
          <a:off x="8950325" y="26587450"/>
          <a:ext cx="241617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184150</xdr:colOff>
      <xdr:row>50</xdr:row>
      <xdr:rowOff>200025</xdr:rowOff>
    </xdr:from>
    <xdr:to>
      <xdr:col>30</xdr:col>
      <xdr:colOff>184150</xdr:colOff>
      <xdr:row>50</xdr:row>
      <xdr:rowOff>200025</xdr:rowOff>
    </xdr:to>
    <xdr:cxnSp macro="">
      <xdr:nvCxnSpPr>
        <xdr:cNvPr id="57" name="直線矢印コネクタ 56">
          <a:extLst>
            <a:ext uri="{FF2B5EF4-FFF2-40B4-BE49-F238E27FC236}">
              <a16:creationId xmlns:a16="http://schemas.microsoft.com/office/drawing/2014/main" id="{2DECBAE7-1BBF-2823-5B09-2A936FCA4C9F}"/>
            </a:ext>
          </a:extLst>
        </xdr:cNvPr>
        <xdr:cNvCxnSpPr/>
      </xdr:nvCxnSpPr>
      <xdr:spPr>
        <a:xfrm>
          <a:off x="13296900" y="26965275"/>
          <a:ext cx="8572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127000</xdr:colOff>
      <xdr:row>32</xdr:row>
      <xdr:rowOff>301625</xdr:rowOff>
    </xdr:from>
    <xdr:to>
      <xdr:col>24</xdr:col>
      <xdr:colOff>317500</xdr:colOff>
      <xdr:row>33</xdr:row>
      <xdr:rowOff>254000</xdr:rowOff>
    </xdr:to>
    <xdr:sp macro="" textlink="">
      <xdr:nvSpPr>
        <xdr:cNvPr id="59" name="吹き出し: 角を丸めた四角形 58">
          <a:extLst>
            <a:ext uri="{FF2B5EF4-FFF2-40B4-BE49-F238E27FC236}">
              <a16:creationId xmlns:a16="http://schemas.microsoft.com/office/drawing/2014/main" id="{6BBEC824-B4EA-4CD2-9937-CED64DBA6FB5}"/>
            </a:ext>
          </a:extLst>
        </xdr:cNvPr>
        <xdr:cNvSpPr/>
      </xdr:nvSpPr>
      <xdr:spPr>
        <a:xfrm>
          <a:off x="8953500" y="20208875"/>
          <a:ext cx="2762250" cy="333375"/>
        </a:xfrm>
        <a:prstGeom prst="wedgeRoundRectCallout">
          <a:avLst>
            <a:gd name="adj1" fmla="val -17491"/>
            <a:gd name="adj2" fmla="val 41216"/>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70C0"/>
              </a:solidFill>
            </a:rPr>
            <a:t>交付決定は、交付申請から約３０日</a:t>
          </a:r>
        </a:p>
      </xdr:txBody>
    </xdr:sp>
    <xdr:clientData/>
  </xdr:twoCellAnchor>
  <xdr:twoCellAnchor>
    <xdr:from>
      <xdr:col>26</xdr:col>
      <xdr:colOff>381000</xdr:colOff>
      <xdr:row>32</xdr:row>
      <xdr:rowOff>206376</xdr:rowOff>
    </xdr:from>
    <xdr:to>
      <xdr:col>32</xdr:col>
      <xdr:colOff>381000</xdr:colOff>
      <xdr:row>34</xdr:row>
      <xdr:rowOff>79376</xdr:rowOff>
    </xdr:to>
    <xdr:sp macro="" textlink="">
      <xdr:nvSpPr>
        <xdr:cNvPr id="61" name="吹き出し: 角を丸めた四角形 60">
          <a:extLst>
            <a:ext uri="{FF2B5EF4-FFF2-40B4-BE49-F238E27FC236}">
              <a16:creationId xmlns:a16="http://schemas.microsoft.com/office/drawing/2014/main" id="{BE0CE1DC-8B3E-465A-9157-D27E978333EE}"/>
            </a:ext>
          </a:extLst>
        </xdr:cNvPr>
        <xdr:cNvSpPr/>
      </xdr:nvSpPr>
      <xdr:spPr>
        <a:xfrm>
          <a:off x="12636500" y="20113626"/>
          <a:ext cx="2571750" cy="635000"/>
        </a:xfrm>
        <a:prstGeom prst="wedgeRoundRectCallout">
          <a:avLst>
            <a:gd name="adj1" fmla="val -6384"/>
            <a:gd name="adj2" fmla="val 87423"/>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支払完了が事業完了</a:t>
          </a:r>
          <a:endParaRPr kumimoji="1" lang="en-US" altLang="ja-JP" sz="1100" b="1">
            <a:solidFill>
              <a:srgbClr val="FF0000"/>
            </a:solidFill>
          </a:endParaRPr>
        </a:p>
        <a:p>
          <a:pPr algn="l"/>
          <a:r>
            <a:rPr kumimoji="1" lang="en-US" altLang="ja-JP" sz="1100" b="1">
              <a:solidFill>
                <a:srgbClr val="FF0000"/>
              </a:solidFill>
            </a:rPr>
            <a:t>1</a:t>
          </a:r>
          <a:r>
            <a:rPr kumimoji="1" lang="ja-JP" altLang="en-US" sz="1100" b="1">
              <a:solidFill>
                <a:srgbClr val="FF0000"/>
              </a:solidFill>
            </a:rPr>
            <a:t>月末までに事業完了すること</a:t>
          </a:r>
          <a:endParaRPr kumimoji="1" lang="en-US" altLang="ja-JP" sz="1100" b="1">
            <a:solidFill>
              <a:srgbClr val="FF0000"/>
            </a:solidFill>
          </a:endParaRPr>
        </a:p>
      </xdr:txBody>
    </xdr:sp>
    <xdr:clientData/>
  </xdr:twoCellAnchor>
  <xdr:twoCellAnchor>
    <xdr:from>
      <xdr:col>23</xdr:col>
      <xdr:colOff>253999</xdr:colOff>
      <xdr:row>35</xdr:row>
      <xdr:rowOff>301625</xdr:rowOff>
    </xdr:from>
    <xdr:to>
      <xdr:col>30</xdr:col>
      <xdr:colOff>142873</xdr:colOff>
      <xdr:row>37</xdr:row>
      <xdr:rowOff>190500</xdr:rowOff>
    </xdr:to>
    <xdr:sp macro="" textlink="">
      <xdr:nvSpPr>
        <xdr:cNvPr id="62" name="吹き出し: 角を丸めた四角形 61">
          <a:extLst>
            <a:ext uri="{FF2B5EF4-FFF2-40B4-BE49-F238E27FC236}">
              <a16:creationId xmlns:a16="http://schemas.microsoft.com/office/drawing/2014/main" id="{9035DFE9-9EF8-4DCC-B17F-3D8DB8B895B6}"/>
            </a:ext>
          </a:extLst>
        </xdr:cNvPr>
        <xdr:cNvSpPr/>
      </xdr:nvSpPr>
      <xdr:spPr>
        <a:xfrm>
          <a:off x="11223624" y="21351875"/>
          <a:ext cx="2889249" cy="650875"/>
        </a:xfrm>
        <a:prstGeom prst="wedgeRoundRectCallout">
          <a:avLst>
            <a:gd name="adj1" fmla="val 59863"/>
            <a:gd name="adj2" fmla="val -22797"/>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事業完了から</a:t>
          </a:r>
          <a:r>
            <a:rPr kumimoji="1" lang="en-US" altLang="ja-JP" sz="1100" b="1">
              <a:solidFill>
                <a:srgbClr val="FF0000"/>
              </a:solidFill>
            </a:rPr>
            <a:t>30</a:t>
          </a:r>
          <a:r>
            <a:rPr kumimoji="1" lang="ja-JP" altLang="en-US" sz="1100" b="1">
              <a:solidFill>
                <a:srgbClr val="FF0000"/>
              </a:solidFill>
            </a:rPr>
            <a:t>日以内もしくは</a:t>
          </a:r>
          <a:r>
            <a:rPr kumimoji="1" lang="en-US" altLang="ja-JP" sz="1100" b="1">
              <a:solidFill>
                <a:srgbClr val="FF0000"/>
              </a:solidFill>
            </a:rPr>
            <a:t>2</a:t>
          </a:r>
          <a:r>
            <a:rPr kumimoji="1" lang="ja-JP" altLang="en-US" sz="1100" b="1">
              <a:solidFill>
                <a:srgbClr val="FF0000"/>
              </a:solidFill>
            </a:rPr>
            <a:t>月</a:t>
          </a:r>
          <a:r>
            <a:rPr kumimoji="1" lang="en-US" altLang="ja-JP" sz="1100" b="1">
              <a:solidFill>
                <a:srgbClr val="FF0000"/>
              </a:solidFill>
            </a:rPr>
            <a:t>10</a:t>
          </a:r>
          <a:r>
            <a:rPr kumimoji="1" lang="ja-JP" altLang="en-US" sz="1100" b="1">
              <a:solidFill>
                <a:srgbClr val="FF0000"/>
              </a:solidFill>
            </a:rPr>
            <a:t>日のどちらか早い方に提出</a:t>
          </a:r>
        </a:p>
      </xdr:txBody>
    </xdr:sp>
    <xdr:clientData/>
  </xdr:twoCellAnchor>
  <xdr:twoCellAnchor>
    <xdr:from>
      <xdr:col>19</xdr:col>
      <xdr:colOff>351304</xdr:colOff>
      <xdr:row>37</xdr:row>
      <xdr:rowOff>319179</xdr:rowOff>
    </xdr:from>
    <xdr:to>
      <xdr:col>26</xdr:col>
      <xdr:colOff>206375</xdr:colOff>
      <xdr:row>38</xdr:row>
      <xdr:rowOff>301624</xdr:rowOff>
    </xdr:to>
    <xdr:sp macro="" textlink="">
      <xdr:nvSpPr>
        <xdr:cNvPr id="63" name="吹き出し: 角を丸めた四角形 62">
          <a:extLst>
            <a:ext uri="{FF2B5EF4-FFF2-40B4-BE49-F238E27FC236}">
              <a16:creationId xmlns:a16="http://schemas.microsoft.com/office/drawing/2014/main" id="{BDAB6DFF-56A6-667E-BA33-B8F72F7FA351}"/>
            </a:ext>
          </a:extLst>
        </xdr:cNvPr>
        <xdr:cNvSpPr/>
      </xdr:nvSpPr>
      <xdr:spPr>
        <a:xfrm>
          <a:off x="9606429" y="22131429"/>
          <a:ext cx="2855446" cy="363445"/>
        </a:xfrm>
        <a:prstGeom prst="wedgeRoundRectCallout">
          <a:avLst>
            <a:gd name="adj1" fmla="val -37453"/>
            <a:gd name="adj2" fmla="val 72560"/>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契約・発注は交付決定後に行うこと</a:t>
          </a:r>
        </a:p>
      </xdr:txBody>
    </xdr:sp>
    <xdr:clientData/>
  </xdr:twoCellAnchor>
  <xdr:twoCellAnchor>
    <xdr:from>
      <xdr:col>10</xdr:col>
      <xdr:colOff>162110</xdr:colOff>
      <xdr:row>36</xdr:row>
      <xdr:rowOff>238125</xdr:rowOff>
    </xdr:from>
    <xdr:to>
      <xdr:col>17</xdr:col>
      <xdr:colOff>269875</xdr:colOff>
      <xdr:row>37</xdr:row>
      <xdr:rowOff>252320</xdr:rowOff>
    </xdr:to>
    <xdr:sp macro="" textlink="">
      <xdr:nvSpPr>
        <xdr:cNvPr id="64" name="吹き出し: 角を丸めた四角形 63">
          <a:extLst>
            <a:ext uri="{FF2B5EF4-FFF2-40B4-BE49-F238E27FC236}">
              <a16:creationId xmlns:a16="http://schemas.microsoft.com/office/drawing/2014/main" id="{DF83F21D-1F71-366C-0DA1-290308578826}"/>
            </a:ext>
          </a:extLst>
        </xdr:cNvPr>
        <xdr:cNvSpPr/>
      </xdr:nvSpPr>
      <xdr:spPr>
        <a:xfrm>
          <a:off x="5559610" y="21669375"/>
          <a:ext cx="3108140" cy="395195"/>
        </a:xfrm>
        <a:prstGeom prst="wedgeRoundRectCallout">
          <a:avLst>
            <a:gd name="adj1" fmla="val 32688"/>
            <a:gd name="adj2" fmla="val 100973"/>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70C0"/>
              </a:solidFill>
            </a:rPr>
            <a:t>業者選定は交付決定前に行って構わない</a:t>
          </a:r>
        </a:p>
      </xdr:txBody>
    </xdr:sp>
    <xdr:clientData/>
  </xdr:twoCellAnchor>
  <xdr:twoCellAnchor>
    <xdr:from>
      <xdr:col>29</xdr:col>
      <xdr:colOff>67611</xdr:colOff>
      <xdr:row>41</xdr:row>
      <xdr:rowOff>176306</xdr:rowOff>
    </xdr:from>
    <xdr:to>
      <xdr:col>34</xdr:col>
      <xdr:colOff>144371</xdr:colOff>
      <xdr:row>42</xdr:row>
      <xdr:rowOff>158749</xdr:rowOff>
    </xdr:to>
    <xdr:sp macro="" textlink="">
      <xdr:nvSpPr>
        <xdr:cNvPr id="66" name="吹き出し: 角を丸めた四角形 65">
          <a:extLst>
            <a:ext uri="{FF2B5EF4-FFF2-40B4-BE49-F238E27FC236}">
              <a16:creationId xmlns:a16="http://schemas.microsoft.com/office/drawing/2014/main" id="{D6325A2C-C7DD-91E6-C93A-ADB038B3450C}"/>
            </a:ext>
          </a:extLst>
        </xdr:cNvPr>
        <xdr:cNvSpPr/>
      </xdr:nvSpPr>
      <xdr:spPr>
        <a:xfrm>
          <a:off x="13608986" y="23512556"/>
          <a:ext cx="2219885" cy="363443"/>
        </a:xfrm>
        <a:prstGeom prst="wedgeRoundRectCallout">
          <a:avLst>
            <a:gd name="adj1" fmla="val -38959"/>
            <a:gd name="adj2" fmla="val -172737"/>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検収後、速やかに支払うこと</a:t>
          </a:r>
        </a:p>
      </xdr:txBody>
    </xdr:sp>
    <xdr:clientData/>
  </xdr:twoCellAnchor>
  <xdr:twoCellAnchor>
    <xdr:from>
      <xdr:col>3</xdr:col>
      <xdr:colOff>158749</xdr:colOff>
      <xdr:row>43</xdr:row>
      <xdr:rowOff>63500</xdr:rowOff>
    </xdr:from>
    <xdr:to>
      <xdr:col>9</xdr:col>
      <xdr:colOff>396874</xdr:colOff>
      <xdr:row>44</xdr:row>
      <xdr:rowOff>127000</xdr:rowOff>
    </xdr:to>
    <xdr:sp macro="" textlink="">
      <xdr:nvSpPr>
        <xdr:cNvPr id="67" name="四角形: 角を丸くする 66">
          <a:extLst>
            <a:ext uri="{FF2B5EF4-FFF2-40B4-BE49-F238E27FC236}">
              <a16:creationId xmlns:a16="http://schemas.microsoft.com/office/drawing/2014/main" id="{8C73A34E-C9B5-4EDE-8394-129B33A273FB}"/>
            </a:ext>
          </a:extLst>
        </xdr:cNvPr>
        <xdr:cNvSpPr/>
      </xdr:nvSpPr>
      <xdr:spPr>
        <a:xfrm>
          <a:off x="2555874" y="24161750"/>
          <a:ext cx="2809875" cy="44450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工事等の内容を工程毎に記載すること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1679603</xdr:colOff>
      <xdr:row>18</xdr:row>
      <xdr:rowOff>191547</xdr:rowOff>
    </xdr:from>
    <xdr:to>
      <xdr:col>8</xdr:col>
      <xdr:colOff>1837173</xdr:colOff>
      <xdr:row>19</xdr:row>
      <xdr:rowOff>417635</xdr:rowOff>
    </xdr:to>
    <xdr:sp macro="" textlink="">
      <xdr:nvSpPr>
        <xdr:cNvPr id="2" name="右中かっこ 1">
          <a:extLst>
            <a:ext uri="{FF2B5EF4-FFF2-40B4-BE49-F238E27FC236}">
              <a16:creationId xmlns:a16="http://schemas.microsoft.com/office/drawing/2014/main" id="{0FC15FD2-3E8E-4450-AFA6-3497C4FE900F}"/>
            </a:ext>
          </a:extLst>
        </xdr:cNvPr>
        <xdr:cNvSpPr/>
      </xdr:nvSpPr>
      <xdr:spPr>
        <a:xfrm>
          <a:off x="15071753" y="12259722"/>
          <a:ext cx="157570" cy="683288"/>
        </a:xfrm>
        <a:prstGeom prst="rightBrace">
          <a:avLst>
            <a:gd name="adj1" fmla="val 16064"/>
            <a:gd name="adj2" fmla="val 75978"/>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2639430</xdr:colOff>
      <xdr:row>20</xdr:row>
      <xdr:rowOff>161192</xdr:rowOff>
    </xdr:from>
    <xdr:to>
      <xdr:col>8</xdr:col>
      <xdr:colOff>2798883</xdr:colOff>
      <xdr:row>21</xdr:row>
      <xdr:rowOff>307731</xdr:rowOff>
    </xdr:to>
    <xdr:sp macro="" textlink="">
      <xdr:nvSpPr>
        <xdr:cNvPr id="3" name="右中かっこ 2">
          <a:extLst>
            <a:ext uri="{FF2B5EF4-FFF2-40B4-BE49-F238E27FC236}">
              <a16:creationId xmlns:a16="http://schemas.microsoft.com/office/drawing/2014/main" id="{87FE739C-92BC-4413-9478-015BDE73CF1C}"/>
            </a:ext>
          </a:extLst>
        </xdr:cNvPr>
        <xdr:cNvSpPr/>
      </xdr:nvSpPr>
      <xdr:spPr>
        <a:xfrm>
          <a:off x="16031580" y="13143767"/>
          <a:ext cx="159453" cy="603739"/>
        </a:xfrm>
        <a:prstGeom prst="rightBrace">
          <a:avLst>
            <a:gd name="adj1" fmla="val 16064"/>
            <a:gd name="adj2" fmla="val 65850"/>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1031874</xdr:colOff>
      <xdr:row>28</xdr:row>
      <xdr:rowOff>158750</xdr:rowOff>
    </xdr:from>
    <xdr:to>
      <xdr:col>8</xdr:col>
      <xdr:colOff>3698875</xdr:colOff>
      <xdr:row>43</xdr:row>
      <xdr:rowOff>95250</xdr:rowOff>
    </xdr:to>
    <xdr:sp macro="" textlink="">
      <xdr:nvSpPr>
        <xdr:cNvPr id="4" name="吹き出し: 角を丸めた四角形 3">
          <a:extLst>
            <a:ext uri="{FF2B5EF4-FFF2-40B4-BE49-F238E27FC236}">
              <a16:creationId xmlns:a16="http://schemas.microsoft.com/office/drawing/2014/main" id="{46AB7B40-47FA-4407-8CFE-216976F70FAE}"/>
            </a:ext>
          </a:extLst>
        </xdr:cNvPr>
        <xdr:cNvSpPr/>
      </xdr:nvSpPr>
      <xdr:spPr>
        <a:xfrm>
          <a:off x="9756774" y="16798925"/>
          <a:ext cx="7334251" cy="3727450"/>
        </a:xfrm>
        <a:prstGeom prst="wedgeRoundRectCallout">
          <a:avLst>
            <a:gd name="adj1" fmla="val -119343"/>
            <a:gd name="adj2" fmla="val -68069"/>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800">
              <a:solidFill>
                <a:srgbClr val="FF0000"/>
              </a:solidFill>
            </a:rPr>
            <a:t>同一システム内で既設の </a:t>
          </a:r>
          <a:r>
            <a:rPr lang="en-US" altLang="ja-JP" sz="1800">
              <a:solidFill>
                <a:srgbClr val="FF0000"/>
              </a:solidFill>
            </a:rPr>
            <a:t>EMS </a:t>
          </a:r>
          <a:r>
            <a:rPr lang="ja-JP" altLang="en-US" sz="1800">
              <a:solidFill>
                <a:srgbClr val="FF0000"/>
              </a:solidFill>
            </a:rPr>
            <a:t>などに接続する場合は、既設機器も一覧表に記載ください。また、既設機器であることと、機器のメーカー名や型番を確認 できるようにしてください。</a:t>
          </a:r>
          <a:endParaRPr lang="en-US" altLang="ja-JP" sz="1800">
            <a:solidFill>
              <a:srgbClr val="FF0000"/>
            </a:solidFill>
          </a:endParaRPr>
        </a:p>
        <a:p>
          <a:pPr algn="l"/>
          <a:r>
            <a:rPr kumimoji="1" lang="en-US" altLang="ja-JP" sz="1800">
              <a:solidFill>
                <a:srgbClr val="FF0000"/>
              </a:solidFill>
            </a:rPr>
            <a:t>※</a:t>
          </a:r>
          <a:r>
            <a:rPr kumimoji="1" lang="ja-JP" altLang="en-US" sz="1800">
              <a:solidFill>
                <a:srgbClr val="FF0000"/>
              </a:solidFill>
            </a:rPr>
            <a:t>既設設備に接続して使用する場合でも、既設設備の更新自体は本補助事業の要件ではありません。既 設の </a:t>
          </a:r>
          <a:r>
            <a:rPr kumimoji="1" lang="en-US" altLang="ja-JP" sz="1800">
              <a:solidFill>
                <a:srgbClr val="FF0000"/>
              </a:solidFill>
            </a:rPr>
            <a:t>EMS </a:t>
          </a:r>
          <a:r>
            <a:rPr kumimoji="1" lang="ja-JP" altLang="en-US" sz="1800">
              <a:solidFill>
                <a:srgbClr val="FF0000"/>
              </a:solidFill>
            </a:rPr>
            <a:t>を継続して使用する場合、当該 </a:t>
          </a:r>
          <a:r>
            <a:rPr kumimoji="1" lang="en-US" altLang="ja-JP" sz="1800">
              <a:solidFill>
                <a:srgbClr val="FF0000"/>
              </a:solidFill>
            </a:rPr>
            <a:t>EMS </a:t>
          </a:r>
          <a:r>
            <a:rPr kumimoji="1" lang="ja-JP" altLang="en-US" sz="1800">
              <a:solidFill>
                <a:srgbClr val="FF0000"/>
              </a:solidFill>
            </a:rPr>
            <a:t>の入れ替え自体は本補助事業の要件ではありませんが、 システム全体のセキュリティ向上の観点から、認証製品への切り替えやソフトウェアのアップデートを 推奨します。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7938</xdr:colOff>
      <xdr:row>11</xdr:row>
      <xdr:rowOff>14818</xdr:rowOff>
    </xdr:from>
    <xdr:to>
      <xdr:col>24</xdr:col>
      <xdr:colOff>246063</xdr:colOff>
      <xdr:row>13</xdr:row>
      <xdr:rowOff>220135</xdr:rowOff>
    </xdr:to>
    <xdr:cxnSp macro="">
      <xdr:nvCxnSpPr>
        <xdr:cNvPr id="4" name="直線コネクタ 3">
          <a:extLst>
            <a:ext uri="{FF2B5EF4-FFF2-40B4-BE49-F238E27FC236}">
              <a16:creationId xmlns:a16="http://schemas.microsoft.com/office/drawing/2014/main" id="{6492606E-76D3-1C29-A262-8719C08AA68C}"/>
            </a:ext>
          </a:extLst>
        </xdr:cNvPr>
        <xdr:cNvCxnSpPr/>
      </xdr:nvCxnSpPr>
      <xdr:spPr>
        <a:xfrm flipV="1">
          <a:off x="1785938" y="2406651"/>
          <a:ext cx="4556125" cy="785284"/>
        </a:xfrm>
        <a:prstGeom prst="line">
          <a:avLst/>
        </a:prstGeom>
        <a:ln w="3175">
          <a:solidFill>
            <a:sysClr val="windowText" lastClr="000000"/>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209815</xdr:colOff>
      <xdr:row>3</xdr:row>
      <xdr:rowOff>170391</xdr:rowOff>
    </xdr:from>
    <xdr:to>
      <xdr:col>34</xdr:col>
      <xdr:colOff>556948</xdr:colOff>
      <xdr:row>12</xdr:row>
      <xdr:rowOff>171450</xdr:rowOff>
    </xdr:to>
    <xdr:sp macro="" textlink="">
      <xdr:nvSpPr>
        <xdr:cNvPr id="2" name="テキスト ボックス 1">
          <a:extLst>
            <a:ext uri="{FF2B5EF4-FFF2-40B4-BE49-F238E27FC236}">
              <a16:creationId xmlns:a16="http://schemas.microsoft.com/office/drawing/2014/main" id="{B167795F-94D3-403A-B5BA-15E437347B79}"/>
            </a:ext>
          </a:extLst>
        </xdr:cNvPr>
        <xdr:cNvSpPr txBox="1"/>
      </xdr:nvSpPr>
      <xdr:spPr>
        <a:xfrm>
          <a:off x="16497565" y="980016"/>
          <a:ext cx="5319183" cy="245850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【CEV】</a:t>
          </a:r>
        </a:p>
        <a:p>
          <a:r>
            <a:rPr kumimoji="1" lang="ja-JP" altLang="en-US" sz="1400" b="1">
              <a:solidFill>
                <a:srgbClr val="FF0000"/>
              </a:solidFill>
              <a:latin typeface="+mn-ea"/>
              <a:ea typeface="+mn-ea"/>
            </a:rPr>
            <a:t>・各</a:t>
          </a:r>
          <a:r>
            <a:rPr kumimoji="1" lang="en-US" altLang="ja-JP" sz="1400" b="1">
              <a:solidFill>
                <a:srgbClr val="FF0000"/>
              </a:solidFill>
              <a:latin typeface="+mn-ea"/>
              <a:ea typeface="+mn-ea"/>
            </a:rPr>
            <a:t>CEV</a:t>
          </a:r>
          <a:r>
            <a:rPr kumimoji="1" lang="ja-JP" altLang="en-US" sz="1400" b="1">
              <a:solidFill>
                <a:srgbClr val="FF0000"/>
              </a:solidFill>
              <a:latin typeface="+mn-ea"/>
              <a:ea typeface="+mn-ea"/>
            </a:rPr>
            <a:t>のメーカー名・車名を入力し、それぞれの蓄電容量、台数及び設備費（見積書等の価格の合計）も入力してください。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・蓄電容量は小数第２位以下を切り捨ててください（小数点２位以下を記載するとセルが赤くなります）。</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27</xdr:col>
      <xdr:colOff>252676</xdr:colOff>
      <xdr:row>14</xdr:row>
      <xdr:rowOff>140759</xdr:rowOff>
    </xdr:from>
    <xdr:to>
      <xdr:col>34</xdr:col>
      <xdr:colOff>447409</xdr:colOff>
      <xdr:row>23</xdr:row>
      <xdr:rowOff>190500</xdr:rowOff>
    </xdr:to>
    <xdr:sp macro="" textlink="">
      <xdr:nvSpPr>
        <xdr:cNvPr id="3" name="テキスト ボックス 2">
          <a:extLst>
            <a:ext uri="{FF2B5EF4-FFF2-40B4-BE49-F238E27FC236}">
              <a16:creationId xmlns:a16="http://schemas.microsoft.com/office/drawing/2014/main" id="{2318084F-6A4B-419F-A469-738D82D53530}"/>
            </a:ext>
          </a:extLst>
        </xdr:cNvPr>
        <xdr:cNvSpPr txBox="1"/>
      </xdr:nvSpPr>
      <xdr:spPr>
        <a:xfrm>
          <a:off x="16540426" y="4160309"/>
          <a:ext cx="5166783" cy="253576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a:t>
          </a:r>
          <a:r>
            <a:rPr kumimoji="1" lang="ja-JP" altLang="en-US" sz="1400" b="1">
              <a:solidFill>
                <a:srgbClr val="FF0000"/>
              </a:solidFill>
              <a:latin typeface="+mn-ea"/>
              <a:ea typeface="+mn-ea"/>
            </a:rPr>
            <a:t>充放電設備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急速充電設備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普通充電設備</a:t>
          </a:r>
          <a:r>
            <a:rPr kumimoji="1" lang="en-US" altLang="ja-JP" sz="1400" b="1">
              <a:solidFill>
                <a:srgbClr val="FF0000"/>
              </a:solidFill>
              <a:latin typeface="+mn-ea"/>
              <a:ea typeface="+mn-ea"/>
            </a:rPr>
            <a:t>】</a:t>
          </a:r>
        </a:p>
        <a:p>
          <a:r>
            <a:rPr kumimoji="1" lang="ja-JP" altLang="en-US" sz="1400" b="1">
              <a:solidFill>
                <a:srgbClr val="FF0000"/>
              </a:solidFill>
              <a:latin typeface="+mn-ea"/>
              <a:ea typeface="+mn-ea"/>
            </a:rPr>
            <a:t>・各充放電設備のメーカー名・型式を入力し、出力、経路・目的地、台数、設備費（見積書等の価格の合計）も入力してください。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・上限額は、１台当たりの設備費の２分の１の額が補助金交付額を上回る場合は補助金交付額、下回る場合は１台当たりの設備費の２分の１の額（千円未満切捨て）となります。</a:t>
          </a:r>
        </a:p>
        <a:p>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25</xdr:col>
      <xdr:colOff>209815</xdr:colOff>
      <xdr:row>3</xdr:row>
      <xdr:rowOff>170391</xdr:rowOff>
    </xdr:from>
    <xdr:to>
      <xdr:col>32</xdr:col>
      <xdr:colOff>556948</xdr:colOff>
      <xdr:row>12</xdr:row>
      <xdr:rowOff>171450</xdr:rowOff>
    </xdr:to>
    <xdr:sp macro="" textlink="">
      <xdr:nvSpPr>
        <xdr:cNvPr id="2" name="テキスト ボックス 1">
          <a:extLst>
            <a:ext uri="{FF2B5EF4-FFF2-40B4-BE49-F238E27FC236}">
              <a16:creationId xmlns:a16="http://schemas.microsoft.com/office/drawing/2014/main" id="{96722BE6-E806-45DB-95AF-BC4C73782BFC}"/>
            </a:ext>
          </a:extLst>
        </xdr:cNvPr>
        <xdr:cNvSpPr txBox="1"/>
      </xdr:nvSpPr>
      <xdr:spPr>
        <a:xfrm>
          <a:off x="16497565" y="980016"/>
          <a:ext cx="5319183" cy="245850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【CEV】</a:t>
          </a:r>
        </a:p>
        <a:p>
          <a:r>
            <a:rPr kumimoji="1" lang="ja-JP" altLang="en-US" sz="1400" b="1">
              <a:solidFill>
                <a:srgbClr val="FF0000"/>
              </a:solidFill>
              <a:latin typeface="+mn-ea"/>
              <a:ea typeface="+mn-ea"/>
            </a:rPr>
            <a:t>・各</a:t>
          </a:r>
          <a:r>
            <a:rPr kumimoji="1" lang="en-US" altLang="ja-JP" sz="1400" b="1">
              <a:solidFill>
                <a:srgbClr val="FF0000"/>
              </a:solidFill>
              <a:latin typeface="+mn-ea"/>
              <a:ea typeface="+mn-ea"/>
            </a:rPr>
            <a:t>CEV</a:t>
          </a:r>
          <a:r>
            <a:rPr kumimoji="1" lang="ja-JP" altLang="en-US" sz="1400" b="1">
              <a:solidFill>
                <a:srgbClr val="FF0000"/>
              </a:solidFill>
              <a:latin typeface="+mn-ea"/>
              <a:ea typeface="+mn-ea"/>
            </a:rPr>
            <a:t>のメーカー名・車名を入力し、それぞれの蓄電容量、台数及び設備費（見積書等の価格の合計）も入力してください。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・蓄電容量は小数第２位以下を切り捨ててください（小数点２位以下を記載するとセルが赤くなります）。</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25</xdr:col>
      <xdr:colOff>252676</xdr:colOff>
      <xdr:row>14</xdr:row>
      <xdr:rowOff>140759</xdr:rowOff>
    </xdr:from>
    <xdr:to>
      <xdr:col>32</xdr:col>
      <xdr:colOff>447409</xdr:colOff>
      <xdr:row>26</xdr:row>
      <xdr:rowOff>71437</xdr:rowOff>
    </xdr:to>
    <xdr:sp macro="" textlink="">
      <xdr:nvSpPr>
        <xdr:cNvPr id="3" name="テキスト ボックス 2">
          <a:extLst>
            <a:ext uri="{FF2B5EF4-FFF2-40B4-BE49-F238E27FC236}">
              <a16:creationId xmlns:a16="http://schemas.microsoft.com/office/drawing/2014/main" id="{4F757BDA-DF72-4D55-BE9D-C98942076B11}"/>
            </a:ext>
          </a:extLst>
        </xdr:cNvPr>
        <xdr:cNvSpPr txBox="1"/>
      </xdr:nvSpPr>
      <xdr:spPr>
        <a:xfrm>
          <a:off x="16516614" y="4176978"/>
          <a:ext cx="5171545" cy="318108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a:t>
          </a:r>
          <a:r>
            <a:rPr kumimoji="1" lang="ja-JP" altLang="en-US" sz="1400" b="1">
              <a:solidFill>
                <a:srgbClr val="FF0000"/>
              </a:solidFill>
              <a:latin typeface="+mn-ea"/>
              <a:ea typeface="+mn-ea"/>
            </a:rPr>
            <a:t>充放電設備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急速充電設備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普通充電設備</a:t>
          </a:r>
          <a:r>
            <a:rPr kumimoji="1" lang="en-US" altLang="ja-JP" sz="1400" b="1">
              <a:solidFill>
                <a:srgbClr val="FF0000"/>
              </a:solidFill>
              <a:latin typeface="+mn-ea"/>
              <a:ea typeface="+mn-ea"/>
            </a:rPr>
            <a:t>】</a:t>
          </a:r>
        </a:p>
        <a:p>
          <a:r>
            <a:rPr kumimoji="1" lang="ja-JP" altLang="en-US" sz="1400" b="1">
              <a:solidFill>
                <a:srgbClr val="FF0000"/>
              </a:solidFill>
              <a:latin typeface="+mn-ea"/>
              <a:ea typeface="+mn-ea"/>
            </a:rPr>
            <a:t>・各充放電設備のメーカー名・型式を入力し、出力、経路・目的地、台数、設備費（見積書等の価格の合計）も入力してください。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・最新の</a:t>
          </a:r>
          <a:r>
            <a:rPr kumimoji="1" lang="en-US" altLang="ja-JP" sz="1400" b="1">
              <a:solidFill>
                <a:srgbClr val="FF0000"/>
              </a:solidFill>
              <a:latin typeface="+mn-ea"/>
              <a:ea typeface="+mn-ea"/>
            </a:rPr>
            <a:t>CEV</a:t>
          </a:r>
          <a:r>
            <a:rPr kumimoji="1" lang="ja-JP" altLang="en-US" sz="1400" b="1">
              <a:solidFill>
                <a:srgbClr val="FF0000"/>
              </a:solidFill>
              <a:latin typeface="+mn-ea"/>
              <a:ea typeface="+mn-ea"/>
            </a:rPr>
            <a:t>補助金「補助対象充電設備型式一覧表」の</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事業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毎の補助金 交付上限額</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で確認ください。</a:t>
          </a:r>
        </a:p>
        <a:p>
          <a:r>
            <a:rPr kumimoji="1" lang="ja-JP" altLang="en-US" sz="1400" b="1">
              <a:solidFill>
                <a:srgbClr val="FF0000"/>
              </a:solidFill>
              <a:latin typeface="+mn-ea"/>
              <a:ea typeface="+mn-ea"/>
            </a:rPr>
            <a:t>・上限額は、１台当たりの設備費の２分の１の額が補助金交付　額を上回る場合は補助金交付額、下回る場合は１台当たりの設備費の２分の１の額（千円未満切捨て）となります。</a:t>
          </a:r>
        </a:p>
        <a:p>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25</xdr:col>
      <xdr:colOff>309563</xdr:colOff>
      <xdr:row>65</xdr:row>
      <xdr:rowOff>0</xdr:rowOff>
    </xdr:from>
    <xdr:to>
      <xdr:col>33</xdr:col>
      <xdr:colOff>154781</xdr:colOff>
      <xdr:row>75</xdr:row>
      <xdr:rowOff>25928</xdr:rowOff>
    </xdr:to>
    <xdr:sp macro="" textlink="">
      <xdr:nvSpPr>
        <xdr:cNvPr id="6" name="テキスト ボックス 5">
          <a:extLst>
            <a:ext uri="{FF2B5EF4-FFF2-40B4-BE49-F238E27FC236}">
              <a16:creationId xmlns:a16="http://schemas.microsoft.com/office/drawing/2014/main" id="{159516A9-CA01-49A7-95E7-40A9D6C561E2}"/>
            </a:ext>
          </a:extLst>
        </xdr:cNvPr>
        <xdr:cNvSpPr txBox="1"/>
      </xdr:nvSpPr>
      <xdr:spPr>
        <a:xfrm>
          <a:off x="16573501" y="18204656"/>
          <a:ext cx="5512593" cy="2550053"/>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a:t>
          </a:r>
          <a:r>
            <a:rPr kumimoji="1" lang="ja-JP" altLang="en-US" sz="1400" b="1">
              <a:solidFill>
                <a:srgbClr val="FF0000"/>
              </a:solidFill>
              <a:latin typeface="+mn-ea"/>
              <a:ea typeface="+mn-ea"/>
            </a:rPr>
            <a:t>充放電設備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急速充電設備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普通充電設備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の設置工事費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・最新の</a:t>
          </a:r>
          <a:r>
            <a:rPr kumimoji="1" lang="en-US" altLang="ja-JP" sz="1400" b="1">
              <a:solidFill>
                <a:srgbClr val="FF0000"/>
              </a:solidFill>
              <a:latin typeface="+mn-ea"/>
              <a:ea typeface="+mn-ea"/>
            </a:rPr>
            <a:t>CEV</a:t>
          </a:r>
          <a:r>
            <a:rPr kumimoji="1" lang="ja-JP" altLang="en-US" sz="1400" b="1">
              <a:solidFill>
                <a:srgbClr val="FF0000"/>
              </a:solidFill>
              <a:latin typeface="+mn-ea"/>
              <a:ea typeface="+mn-ea"/>
            </a:rPr>
            <a:t>補助金「補助対象充電設備型式一覧表」の</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事業毎の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補助金 交付上限額</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で確認ください。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・設置工事費の上限額は、１基当たり定額が設定されています。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設置工事費の額が、（</a:t>
          </a:r>
          <a:r>
            <a:rPr kumimoji="1" lang="en-US" altLang="ja-JP" sz="1400" b="1">
              <a:solidFill>
                <a:srgbClr val="FF0000"/>
              </a:solidFill>
              <a:latin typeface="+mn-ea"/>
              <a:ea typeface="+mn-ea"/>
            </a:rPr>
            <a:t>1</a:t>
          </a:r>
          <a:r>
            <a:rPr kumimoji="1" lang="ja-JP" altLang="en-US" sz="1400" b="1">
              <a:solidFill>
                <a:srgbClr val="FF0000"/>
              </a:solidFill>
              <a:latin typeface="+mn-ea"/>
              <a:ea typeface="+mn-ea"/>
            </a:rPr>
            <a:t>基当たりの上限額</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台数）を上回る場合は補助金交付額、下回る場合は設置工事費の額（千円未満切捨て）となります。</a:t>
          </a:r>
          <a:endParaRPr kumimoji="1" lang="en-US" altLang="ja-JP" sz="1400" b="1">
            <a:solidFill>
              <a:srgbClr val="FF0000"/>
            </a:solidFill>
            <a:latin typeface="+mn-ea"/>
            <a:ea typeface="+mn-ea"/>
          </a:endParaRPr>
        </a:p>
        <a:p>
          <a:r>
            <a:rPr kumimoji="1" lang="en-US" altLang="ja-JP" sz="1400" b="1">
              <a:solidFill>
                <a:srgbClr val="FF0000"/>
              </a:solidFill>
              <a:latin typeface="+mn-ea"/>
              <a:ea typeface="+mn-ea"/>
            </a:rPr>
            <a:t>※</a:t>
          </a:r>
          <a:r>
            <a:rPr kumimoji="1" lang="ja-JP" altLang="en-US" sz="1400" b="1">
              <a:solidFill>
                <a:srgbClr val="FF0000"/>
              </a:solidFill>
              <a:latin typeface="+mn-ea"/>
              <a:ea typeface="+mn-ea"/>
            </a:rPr>
            <a:t>上記確認のうえ、補助金基準額の欄に値を入力ください。</a:t>
          </a:r>
        </a:p>
        <a:p>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24</xdr:col>
      <xdr:colOff>83343</xdr:colOff>
      <xdr:row>55</xdr:row>
      <xdr:rowOff>47625</xdr:rowOff>
    </xdr:from>
    <xdr:to>
      <xdr:col>25</xdr:col>
      <xdr:colOff>297656</xdr:colOff>
      <xdr:row>74</xdr:row>
      <xdr:rowOff>119062</xdr:rowOff>
    </xdr:to>
    <xdr:cxnSp macro="">
      <xdr:nvCxnSpPr>
        <xdr:cNvPr id="5" name="直線矢印コネクタ 4">
          <a:extLst>
            <a:ext uri="{FF2B5EF4-FFF2-40B4-BE49-F238E27FC236}">
              <a16:creationId xmlns:a16="http://schemas.microsoft.com/office/drawing/2014/main" id="{37A85830-E6B2-BEB5-662F-CAE8D334146A}"/>
            </a:ext>
          </a:extLst>
        </xdr:cNvPr>
        <xdr:cNvCxnSpPr/>
      </xdr:nvCxnSpPr>
      <xdr:spPr>
        <a:xfrm flipH="1" flipV="1">
          <a:off x="15585281" y="15204281"/>
          <a:ext cx="976313" cy="5369719"/>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47624</xdr:colOff>
      <xdr:row>72</xdr:row>
      <xdr:rowOff>238125</xdr:rowOff>
    </xdr:from>
    <xdr:to>
      <xdr:col>25</xdr:col>
      <xdr:colOff>285749</xdr:colOff>
      <xdr:row>74</xdr:row>
      <xdr:rowOff>154781</xdr:rowOff>
    </xdr:to>
    <xdr:cxnSp macro="">
      <xdr:nvCxnSpPr>
        <xdr:cNvPr id="7" name="直線矢印コネクタ 6">
          <a:extLst>
            <a:ext uri="{FF2B5EF4-FFF2-40B4-BE49-F238E27FC236}">
              <a16:creationId xmlns:a16="http://schemas.microsoft.com/office/drawing/2014/main" id="{9D703C8D-E38F-4F54-9D85-83D9BBCA597A}"/>
            </a:ext>
          </a:extLst>
        </xdr:cNvPr>
        <xdr:cNvCxnSpPr/>
      </xdr:nvCxnSpPr>
      <xdr:spPr>
        <a:xfrm flipH="1" flipV="1">
          <a:off x="15549562" y="20193000"/>
          <a:ext cx="1000125" cy="416719"/>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59531</xdr:colOff>
      <xdr:row>74</xdr:row>
      <xdr:rowOff>71437</xdr:rowOff>
    </xdr:from>
    <xdr:to>
      <xdr:col>25</xdr:col>
      <xdr:colOff>309562</xdr:colOff>
      <xdr:row>91</xdr:row>
      <xdr:rowOff>107156</xdr:rowOff>
    </xdr:to>
    <xdr:cxnSp macro="">
      <xdr:nvCxnSpPr>
        <xdr:cNvPr id="12" name="直線矢印コネクタ 11">
          <a:extLst>
            <a:ext uri="{FF2B5EF4-FFF2-40B4-BE49-F238E27FC236}">
              <a16:creationId xmlns:a16="http://schemas.microsoft.com/office/drawing/2014/main" id="{C2929407-4142-4FCF-A291-9E307A86F2A3}"/>
            </a:ext>
          </a:extLst>
        </xdr:cNvPr>
        <xdr:cNvCxnSpPr/>
      </xdr:nvCxnSpPr>
      <xdr:spPr>
        <a:xfrm flipH="1">
          <a:off x="15561469" y="20526375"/>
          <a:ext cx="1012031" cy="4833937"/>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env.go.jp/guide/info/eco-first/" TargetMode="External"/><Relationship Id="rId1" Type="http://schemas.openxmlformats.org/officeDocument/2006/relationships/hyperlink" Target="https://ondankataisaku.env.go.jp/decokatsu/"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hyperlink" Target="https://disaportal.gsi.go.jp/" TargetMode="External"/><Relationship Id="rId2" Type="http://schemas.openxmlformats.org/officeDocument/2006/relationships/hyperlink" Target="https://view.officeapps.live.com/op/view.aspx?src=https%3A%2F%2Fwww.env.go.jp%2Fcontent%2F000301617.xlsx&amp;wdOrigin=BROWSELINK" TargetMode="External"/><Relationship Id="rId1" Type="http://schemas.openxmlformats.org/officeDocument/2006/relationships/hyperlink" Target="https://zehweb.jp/registration/battery/" TargetMode="External"/><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21CAF-1E9C-4D55-9BFE-B253F816C246}">
  <dimension ref="A1:F1795"/>
  <sheetViews>
    <sheetView workbookViewId="0">
      <pane xSplit="1" ySplit="1" topLeftCell="B2" activePane="bottomRight" state="frozen"/>
      <selection pane="topRight"/>
      <selection pane="bottomLeft"/>
      <selection pane="bottomRight" activeCell="F4" sqref="F4"/>
    </sheetView>
  </sheetViews>
  <sheetFormatPr defaultRowHeight="18"/>
  <cols>
    <col min="1" max="1" width="16.08203125" customWidth="1"/>
    <col min="3" max="3" width="15.08203125" bestFit="1" customWidth="1"/>
  </cols>
  <sheetData>
    <row r="1" spans="1:6">
      <c r="B1" t="s">
        <v>845</v>
      </c>
      <c r="C1" t="s">
        <v>4305</v>
      </c>
      <c r="D1" t="s">
        <v>845</v>
      </c>
      <c r="E1" t="s">
        <v>846</v>
      </c>
      <c r="F1" t="s">
        <v>847</v>
      </c>
    </row>
    <row r="2" spans="1:6">
      <c r="A2" t="str">
        <f>B2&amp;C2</f>
        <v>北海道</v>
      </c>
      <c r="B2" t="s">
        <v>848</v>
      </c>
      <c r="D2" t="s">
        <v>849</v>
      </c>
      <c r="F2">
        <v>10006</v>
      </c>
    </row>
    <row r="3" spans="1:6">
      <c r="A3" t="str">
        <f t="shared" ref="A3:A66" si="0">B3&amp;C3</f>
        <v>北海道札幌市</v>
      </c>
      <c r="B3" t="s">
        <v>848</v>
      </c>
      <c r="C3" t="s">
        <v>850</v>
      </c>
      <c r="D3" t="s">
        <v>849</v>
      </c>
      <c r="E3" t="s">
        <v>851</v>
      </c>
      <c r="F3">
        <v>11002</v>
      </c>
    </row>
    <row r="4" spans="1:6">
      <c r="A4" t="str">
        <f t="shared" si="0"/>
        <v>北海道函館市</v>
      </c>
      <c r="B4" t="s">
        <v>848</v>
      </c>
      <c r="C4" t="s">
        <v>852</v>
      </c>
      <c r="D4" t="s">
        <v>849</v>
      </c>
      <c r="E4" t="s">
        <v>853</v>
      </c>
      <c r="F4">
        <v>12025</v>
      </c>
    </row>
    <row r="5" spans="1:6">
      <c r="A5" t="str">
        <f t="shared" si="0"/>
        <v>北海道小樽市</v>
      </c>
      <c r="B5" t="s">
        <v>848</v>
      </c>
      <c r="C5" t="s">
        <v>854</v>
      </c>
      <c r="D5" t="s">
        <v>849</v>
      </c>
      <c r="E5" t="s">
        <v>855</v>
      </c>
      <c r="F5">
        <v>12033</v>
      </c>
    </row>
    <row r="6" spans="1:6">
      <c r="A6" t="str">
        <f t="shared" si="0"/>
        <v>北海道旭川市</v>
      </c>
      <c r="B6" t="s">
        <v>848</v>
      </c>
      <c r="C6" t="s">
        <v>856</v>
      </c>
      <c r="D6" t="s">
        <v>849</v>
      </c>
      <c r="E6" t="s">
        <v>857</v>
      </c>
      <c r="F6">
        <v>12041</v>
      </c>
    </row>
    <row r="7" spans="1:6">
      <c r="A7" t="str">
        <f t="shared" si="0"/>
        <v>北海道室蘭市</v>
      </c>
      <c r="B7" t="s">
        <v>848</v>
      </c>
      <c r="C7" t="s">
        <v>858</v>
      </c>
      <c r="D7" t="s">
        <v>849</v>
      </c>
      <c r="E7" t="s">
        <v>859</v>
      </c>
      <c r="F7">
        <v>12050</v>
      </c>
    </row>
    <row r="8" spans="1:6">
      <c r="A8" t="str">
        <f t="shared" si="0"/>
        <v>北海道釧路市</v>
      </c>
      <c r="B8" t="s">
        <v>848</v>
      </c>
      <c r="C8" t="s">
        <v>860</v>
      </c>
      <c r="D8" t="s">
        <v>849</v>
      </c>
      <c r="E8" t="s">
        <v>861</v>
      </c>
      <c r="F8">
        <v>12068</v>
      </c>
    </row>
    <row r="9" spans="1:6">
      <c r="A9" t="str">
        <f t="shared" si="0"/>
        <v>北海道帯広市</v>
      </c>
      <c r="B9" t="s">
        <v>848</v>
      </c>
      <c r="C9" t="s">
        <v>862</v>
      </c>
      <c r="D9" t="s">
        <v>849</v>
      </c>
      <c r="E9" t="s">
        <v>863</v>
      </c>
      <c r="F9">
        <v>12076</v>
      </c>
    </row>
    <row r="10" spans="1:6">
      <c r="A10" t="str">
        <f t="shared" si="0"/>
        <v>北海道北見市</v>
      </c>
      <c r="B10" t="s">
        <v>848</v>
      </c>
      <c r="C10" t="s">
        <v>864</v>
      </c>
      <c r="D10" t="s">
        <v>849</v>
      </c>
      <c r="E10" t="s">
        <v>865</v>
      </c>
      <c r="F10">
        <v>12084</v>
      </c>
    </row>
    <row r="11" spans="1:6">
      <c r="A11" t="str">
        <f t="shared" si="0"/>
        <v>北海道夕張市</v>
      </c>
      <c r="B11" t="s">
        <v>848</v>
      </c>
      <c r="C11" t="s">
        <v>866</v>
      </c>
      <c r="D11" t="s">
        <v>849</v>
      </c>
      <c r="E11" t="s">
        <v>867</v>
      </c>
      <c r="F11">
        <v>12092</v>
      </c>
    </row>
    <row r="12" spans="1:6">
      <c r="A12" t="str">
        <f t="shared" si="0"/>
        <v>北海道岩見沢市</v>
      </c>
      <c r="B12" t="s">
        <v>848</v>
      </c>
      <c r="C12" t="s">
        <v>868</v>
      </c>
      <c r="D12" t="s">
        <v>849</v>
      </c>
      <c r="E12" t="s">
        <v>869</v>
      </c>
      <c r="F12">
        <v>12106</v>
      </c>
    </row>
    <row r="13" spans="1:6">
      <c r="A13" t="str">
        <f t="shared" si="0"/>
        <v>北海道網走市</v>
      </c>
      <c r="B13" t="s">
        <v>848</v>
      </c>
      <c r="C13" t="s">
        <v>870</v>
      </c>
      <c r="D13" t="s">
        <v>849</v>
      </c>
      <c r="E13" t="s">
        <v>871</v>
      </c>
      <c r="F13">
        <v>12114</v>
      </c>
    </row>
    <row r="14" spans="1:6">
      <c r="A14" t="str">
        <f t="shared" si="0"/>
        <v>北海道留萌市</v>
      </c>
      <c r="B14" t="s">
        <v>848</v>
      </c>
      <c r="C14" t="s">
        <v>872</v>
      </c>
      <c r="D14" t="s">
        <v>849</v>
      </c>
      <c r="E14" t="s">
        <v>873</v>
      </c>
      <c r="F14">
        <v>12122</v>
      </c>
    </row>
    <row r="15" spans="1:6">
      <c r="A15" t="str">
        <f t="shared" si="0"/>
        <v>北海道苫小牧市</v>
      </c>
      <c r="B15" t="s">
        <v>848</v>
      </c>
      <c r="C15" t="s">
        <v>874</v>
      </c>
      <c r="D15" t="s">
        <v>849</v>
      </c>
      <c r="E15" t="s">
        <v>875</v>
      </c>
      <c r="F15">
        <v>12131</v>
      </c>
    </row>
    <row r="16" spans="1:6">
      <c r="A16" t="str">
        <f t="shared" si="0"/>
        <v>北海道稚内市</v>
      </c>
      <c r="B16" t="s">
        <v>848</v>
      </c>
      <c r="C16" t="s">
        <v>876</v>
      </c>
      <c r="D16" t="s">
        <v>849</v>
      </c>
      <c r="E16" t="s">
        <v>877</v>
      </c>
      <c r="F16">
        <v>12149</v>
      </c>
    </row>
    <row r="17" spans="1:6">
      <c r="A17" t="str">
        <f t="shared" si="0"/>
        <v>北海道美唄市</v>
      </c>
      <c r="B17" t="s">
        <v>848</v>
      </c>
      <c r="C17" t="s">
        <v>878</v>
      </c>
      <c r="D17" t="s">
        <v>849</v>
      </c>
      <c r="E17" t="s">
        <v>879</v>
      </c>
      <c r="F17">
        <v>12157</v>
      </c>
    </row>
    <row r="18" spans="1:6">
      <c r="A18" t="str">
        <f t="shared" si="0"/>
        <v>北海道芦別市</v>
      </c>
      <c r="B18" t="s">
        <v>848</v>
      </c>
      <c r="C18" t="s">
        <v>880</v>
      </c>
      <c r="D18" t="s">
        <v>849</v>
      </c>
      <c r="E18" t="s">
        <v>881</v>
      </c>
      <c r="F18">
        <v>12165</v>
      </c>
    </row>
    <row r="19" spans="1:6">
      <c r="A19" t="str">
        <f t="shared" si="0"/>
        <v>北海道江別市</v>
      </c>
      <c r="B19" t="s">
        <v>848</v>
      </c>
      <c r="C19" t="s">
        <v>882</v>
      </c>
      <c r="D19" t="s">
        <v>849</v>
      </c>
      <c r="E19" t="s">
        <v>883</v>
      </c>
      <c r="F19">
        <v>12173</v>
      </c>
    </row>
    <row r="20" spans="1:6">
      <c r="A20" t="str">
        <f t="shared" si="0"/>
        <v>北海道赤平市</v>
      </c>
      <c r="B20" t="s">
        <v>848</v>
      </c>
      <c r="C20" t="s">
        <v>884</v>
      </c>
      <c r="D20" t="s">
        <v>849</v>
      </c>
      <c r="E20" t="s">
        <v>885</v>
      </c>
      <c r="F20">
        <v>12181</v>
      </c>
    </row>
    <row r="21" spans="1:6">
      <c r="A21" t="str">
        <f t="shared" si="0"/>
        <v>北海道紋別市</v>
      </c>
      <c r="B21" t="s">
        <v>848</v>
      </c>
      <c r="C21" t="s">
        <v>886</v>
      </c>
      <c r="D21" t="s">
        <v>849</v>
      </c>
      <c r="E21" t="s">
        <v>887</v>
      </c>
      <c r="F21">
        <v>12190</v>
      </c>
    </row>
    <row r="22" spans="1:6">
      <c r="A22" t="str">
        <f t="shared" si="0"/>
        <v>北海道士別市</v>
      </c>
      <c r="B22" t="s">
        <v>848</v>
      </c>
      <c r="C22" t="s">
        <v>888</v>
      </c>
      <c r="D22" t="s">
        <v>849</v>
      </c>
      <c r="E22" t="s">
        <v>889</v>
      </c>
      <c r="F22">
        <v>12203</v>
      </c>
    </row>
    <row r="23" spans="1:6">
      <c r="A23" t="str">
        <f t="shared" si="0"/>
        <v>北海道名寄市</v>
      </c>
      <c r="B23" t="s">
        <v>848</v>
      </c>
      <c r="C23" t="s">
        <v>890</v>
      </c>
      <c r="D23" t="s">
        <v>849</v>
      </c>
      <c r="E23" t="s">
        <v>891</v>
      </c>
      <c r="F23">
        <v>12211</v>
      </c>
    </row>
    <row r="24" spans="1:6">
      <c r="A24" t="str">
        <f t="shared" si="0"/>
        <v>北海道三笠市</v>
      </c>
      <c r="B24" t="s">
        <v>848</v>
      </c>
      <c r="C24" t="s">
        <v>892</v>
      </c>
      <c r="D24" t="s">
        <v>849</v>
      </c>
      <c r="E24" t="s">
        <v>893</v>
      </c>
      <c r="F24">
        <v>12220</v>
      </c>
    </row>
    <row r="25" spans="1:6">
      <c r="A25" t="str">
        <f t="shared" si="0"/>
        <v>北海道根室市</v>
      </c>
      <c r="B25" t="s">
        <v>848</v>
      </c>
      <c r="C25" t="s">
        <v>894</v>
      </c>
      <c r="D25" t="s">
        <v>849</v>
      </c>
      <c r="E25" t="s">
        <v>895</v>
      </c>
      <c r="F25">
        <v>12238</v>
      </c>
    </row>
    <row r="26" spans="1:6">
      <c r="A26" t="str">
        <f t="shared" si="0"/>
        <v>北海道千歳市</v>
      </c>
      <c r="B26" t="s">
        <v>848</v>
      </c>
      <c r="C26" t="s">
        <v>896</v>
      </c>
      <c r="D26" t="s">
        <v>849</v>
      </c>
      <c r="E26" t="s">
        <v>897</v>
      </c>
      <c r="F26">
        <v>12246</v>
      </c>
    </row>
    <row r="27" spans="1:6">
      <c r="A27" t="str">
        <f t="shared" si="0"/>
        <v>北海道滝川市</v>
      </c>
      <c r="B27" t="s">
        <v>848</v>
      </c>
      <c r="C27" t="s">
        <v>898</v>
      </c>
      <c r="D27" t="s">
        <v>849</v>
      </c>
      <c r="E27" t="s">
        <v>899</v>
      </c>
      <c r="F27">
        <v>12254</v>
      </c>
    </row>
    <row r="28" spans="1:6">
      <c r="A28" t="str">
        <f t="shared" si="0"/>
        <v>北海道砂川市</v>
      </c>
      <c r="B28" t="s">
        <v>848</v>
      </c>
      <c r="C28" t="s">
        <v>900</v>
      </c>
      <c r="D28" t="s">
        <v>849</v>
      </c>
      <c r="E28" t="s">
        <v>901</v>
      </c>
      <c r="F28">
        <v>12262</v>
      </c>
    </row>
    <row r="29" spans="1:6">
      <c r="A29" t="str">
        <f t="shared" si="0"/>
        <v>北海道歌志内市</v>
      </c>
      <c r="B29" t="s">
        <v>848</v>
      </c>
      <c r="C29" t="s">
        <v>902</v>
      </c>
      <c r="D29" t="s">
        <v>849</v>
      </c>
      <c r="E29" t="s">
        <v>903</v>
      </c>
      <c r="F29">
        <v>12271</v>
      </c>
    </row>
    <row r="30" spans="1:6">
      <c r="A30" t="str">
        <f t="shared" si="0"/>
        <v>北海道深川市</v>
      </c>
      <c r="B30" t="s">
        <v>848</v>
      </c>
      <c r="C30" t="s">
        <v>904</v>
      </c>
      <c r="D30" t="s">
        <v>849</v>
      </c>
      <c r="E30" t="s">
        <v>905</v>
      </c>
      <c r="F30">
        <v>12289</v>
      </c>
    </row>
    <row r="31" spans="1:6">
      <c r="A31" t="str">
        <f t="shared" si="0"/>
        <v>北海道富良野市</v>
      </c>
      <c r="B31" t="s">
        <v>848</v>
      </c>
      <c r="C31" t="s">
        <v>906</v>
      </c>
      <c r="D31" t="s">
        <v>849</v>
      </c>
      <c r="E31" t="s">
        <v>907</v>
      </c>
      <c r="F31">
        <v>12297</v>
      </c>
    </row>
    <row r="32" spans="1:6">
      <c r="A32" t="str">
        <f t="shared" si="0"/>
        <v>北海道登別市</v>
      </c>
      <c r="B32" t="s">
        <v>848</v>
      </c>
      <c r="C32" t="s">
        <v>908</v>
      </c>
      <c r="D32" t="s">
        <v>849</v>
      </c>
      <c r="E32" t="s">
        <v>909</v>
      </c>
      <c r="F32">
        <v>12301</v>
      </c>
    </row>
    <row r="33" spans="1:6">
      <c r="A33" t="str">
        <f t="shared" si="0"/>
        <v>北海道恵庭市</v>
      </c>
      <c r="B33" t="s">
        <v>848</v>
      </c>
      <c r="C33" t="s">
        <v>910</v>
      </c>
      <c r="D33" t="s">
        <v>849</v>
      </c>
      <c r="E33" t="s">
        <v>911</v>
      </c>
      <c r="F33">
        <v>12319</v>
      </c>
    </row>
    <row r="34" spans="1:6">
      <c r="A34" t="str">
        <f t="shared" si="0"/>
        <v>北海道伊達市</v>
      </c>
      <c r="B34" t="s">
        <v>848</v>
      </c>
      <c r="C34" t="s">
        <v>912</v>
      </c>
      <c r="D34" t="s">
        <v>849</v>
      </c>
      <c r="E34" t="s">
        <v>913</v>
      </c>
      <c r="F34">
        <v>12335</v>
      </c>
    </row>
    <row r="35" spans="1:6">
      <c r="A35" t="str">
        <f t="shared" si="0"/>
        <v>北海道北広島市</v>
      </c>
      <c r="B35" t="s">
        <v>848</v>
      </c>
      <c r="C35" t="s">
        <v>914</v>
      </c>
      <c r="D35" t="s">
        <v>849</v>
      </c>
      <c r="E35" t="s">
        <v>915</v>
      </c>
      <c r="F35">
        <v>12343</v>
      </c>
    </row>
    <row r="36" spans="1:6">
      <c r="A36" t="str">
        <f t="shared" si="0"/>
        <v>北海道石狩市</v>
      </c>
      <c r="B36" t="s">
        <v>848</v>
      </c>
      <c r="C36" t="s">
        <v>916</v>
      </c>
      <c r="D36" t="s">
        <v>849</v>
      </c>
      <c r="E36" t="s">
        <v>917</v>
      </c>
      <c r="F36">
        <v>12351</v>
      </c>
    </row>
    <row r="37" spans="1:6">
      <c r="A37" t="str">
        <f t="shared" si="0"/>
        <v>北海道北斗市</v>
      </c>
      <c r="B37" t="s">
        <v>848</v>
      </c>
      <c r="C37" t="s">
        <v>918</v>
      </c>
      <c r="D37" t="s">
        <v>849</v>
      </c>
      <c r="E37" t="s">
        <v>919</v>
      </c>
      <c r="F37">
        <v>12360</v>
      </c>
    </row>
    <row r="38" spans="1:6">
      <c r="A38" t="str">
        <f t="shared" si="0"/>
        <v>北海道石狩郡当別町</v>
      </c>
      <c r="B38" t="s">
        <v>848</v>
      </c>
      <c r="C38" t="s">
        <v>3436</v>
      </c>
      <c r="D38" t="s">
        <v>849</v>
      </c>
      <c r="E38" t="s">
        <v>920</v>
      </c>
      <c r="F38">
        <v>13030</v>
      </c>
    </row>
    <row r="39" spans="1:6">
      <c r="A39" t="str">
        <f t="shared" si="0"/>
        <v>北海道石狩郡新篠津村</v>
      </c>
      <c r="B39" t="s">
        <v>848</v>
      </c>
      <c r="C39" t="s">
        <v>3437</v>
      </c>
      <c r="D39" t="s">
        <v>849</v>
      </c>
      <c r="E39" t="s">
        <v>921</v>
      </c>
      <c r="F39">
        <v>13048</v>
      </c>
    </row>
    <row r="40" spans="1:6">
      <c r="A40" t="str">
        <f t="shared" si="0"/>
        <v>北海道松前郡松前町</v>
      </c>
      <c r="B40" t="s">
        <v>848</v>
      </c>
      <c r="C40" t="s">
        <v>3438</v>
      </c>
      <c r="D40" t="s">
        <v>849</v>
      </c>
      <c r="E40" t="s">
        <v>922</v>
      </c>
      <c r="F40">
        <v>13315</v>
      </c>
    </row>
    <row r="41" spans="1:6">
      <c r="A41" t="str">
        <f t="shared" si="0"/>
        <v>北海道松前郡福島町</v>
      </c>
      <c r="B41" t="s">
        <v>848</v>
      </c>
      <c r="C41" t="s">
        <v>3439</v>
      </c>
      <c r="D41" t="s">
        <v>849</v>
      </c>
      <c r="E41" t="s">
        <v>923</v>
      </c>
      <c r="F41">
        <v>13323</v>
      </c>
    </row>
    <row r="42" spans="1:6">
      <c r="A42" t="str">
        <f t="shared" si="0"/>
        <v>北海道上磯郡知内町</v>
      </c>
      <c r="B42" t="s">
        <v>848</v>
      </c>
      <c r="C42" t="s">
        <v>3440</v>
      </c>
      <c r="D42" t="s">
        <v>849</v>
      </c>
      <c r="E42" t="s">
        <v>924</v>
      </c>
      <c r="F42">
        <v>13331</v>
      </c>
    </row>
    <row r="43" spans="1:6">
      <c r="A43" t="str">
        <f t="shared" si="0"/>
        <v>北海道上磯郡木古内町</v>
      </c>
      <c r="B43" t="s">
        <v>848</v>
      </c>
      <c r="C43" t="s">
        <v>3441</v>
      </c>
      <c r="D43" t="s">
        <v>849</v>
      </c>
      <c r="E43" t="s">
        <v>925</v>
      </c>
      <c r="F43">
        <v>13340</v>
      </c>
    </row>
    <row r="44" spans="1:6">
      <c r="A44" t="str">
        <f t="shared" si="0"/>
        <v>北海道亀田郡七飯町</v>
      </c>
      <c r="B44" t="s">
        <v>848</v>
      </c>
      <c r="C44" t="s">
        <v>3442</v>
      </c>
      <c r="D44" t="s">
        <v>849</v>
      </c>
      <c r="E44" t="s">
        <v>926</v>
      </c>
      <c r="F44">
        <v>13374</v>
      </c>
    </row>
    <row r="45" spans="1:6">
      <c r="A45" t="str">
        <f t="shared" si="0"/>
        <v>北海道茅部郡鹿部町</v>
      </c>
      <c r="B45" t="s">
        <v>848</v>
      </c>
      <c r="C45" t="s">
        <v>3443</v>
      </c>
      <c r="D45" t="s">
        <v>849</v>
      </c>
      <c r="E45" t="s">
        <v>927</v>
      </c>
      <c r="F45">
        <v>13439</v>
      </c>
    </row>
    <row r="46" spans="1:6">
      <c r="A46" t="str">
        <f t="shared" si="0"/>
        <v>北海道茅部郡森町</v>
      </c>
      <c r="B46" t="s">
        <v>848</v>
      </c>
      <c r="C46" t="s">
        <v>3444</v>
      </c>
      <c r="D46" t="s">
        <v>849</v>
      </c>
      <c r="E46" t="s">
        <v>928</v>
      </c>
      <c r="F46">
        <v>13455</v>
      </c>
    </row>
    <row r="47" spans="1:6">
      <c r="A47" t="str">
        <f t="shared" si="0"/>
        <v>北海道二海郡八雲町</v>
      </c>
      <c r="B47" t="s">
        <v>848</v>
      </c>
      <c r="C47" t="s">
        <v>3445</v>
      </c>
      <c r="D47" t="s">
        <v>849</v>
      </c>
      <c r="E47" t="s">
        <v>929</v>
      </c>
      <c r="F47">
        <v>13463</v>
      </c>
    </row>
    <row r="48" spans="1:6">
      <c r="A48" t="str">
        <f t="shared" si="0"/>
        <v>北海道山越郡長万部町</v>
      </c>
      <c r="B48" t="s">
        <v>848</v>
      </c>
      <c r="C48" t="s">
        <v>3446</v>
      </c>
      <c r="D48" t="s">
        <v>849</v>
      </c>
      <c r="E48" t="s">
        <v>930</v>
      </c>
      <c r="F48">
        <v>13471</v>
      </c>
    </row>
    <row r="49" spans="1:6">
      <c r="A49" t="str">
        <f t="shared" si="0"/>
        <v>北海道檜山郡江差町</v>
      </c>
      <c r="B49" t="s">
        <v>848</v>
      </c>
      <c r="C49" t="s">
        <v>3447</v>
      </c>
      <c r="D49" t="s">
        <v>849</v>
      </c>
      <c r="E49" t="s">
        <v>931</v>
      </c>
      <c r="F49">
        <v>13617</v>
      </c>
    </row>
    <row r="50" spans="1:6">
      <c r="A50" t="str">
        <f t="shared" si="0"/>
        <v>北海道檜山郡上ノ国町</v>
      </c>
      <c r="B50" t="s">
        <v>848</v>
      </c>
      <c r="C50" t="s">
        <v>3448</v>
      </c>
      <c r="D50" t="s">
        <v>849</v>
      </c>
      <c r="E50" t="s">
        <v>932</v>
      </c>
      <c r="F50">
        <v>13625</v>
      </c>
    </row>
    <row r="51" spans="1:6">
      <c r="A51" t="str">
        <f t="shared" si="0"/>
        <v>北海道檜山郡厚沢部町</v>
      </c>
      <c r="B51" t="s">
        <v>848</v>
      </c>
      <c r="C51" t="s">
        <v>3449</v>
      </c>
      <c r="D51" t="s">
        <v>849</v>
      </c>
      <c r="E51" t="s">
        <v>933</v>
      </c>
      <c r="F51">
        <v>13633</v>
      </c>
    </row>
    <row r="52" spans="1:6">
      <c r="A52" t="str">
        <f t="shared" si="0"/>
        <v>北海道爾志郡乙部町</v>
      </c>
      <c r="B52" t="s">
        <v>848</v>
      </c>
      <c r="C52" t="s">
        <v>3450</v>
      </c>
      <c r="D52" t="s">
        <v>849</v>
      </c>
      <c r="E52" t="s">
        <v>934</v>
      </c>
      <c r="F52">
        <v>13641</v>
      </c>
    </row>
    <row r="53" spans="1:6">
      <c r="A53" t="str">
        <f t="shared" si="0"/>
        <v>北海道奥尻郡奥尻町</v>
      </c>
      <c r="B53" t="s">
        <v>848</v>
      </c>
      <c r="C53" t="s">
        <v>3451</v>
      </c>
      <c r="D53" t="s">
        <v>849</v>
      </c>
      <c r="E53" t="s">
        <v>935</v>
      </c>
      <c r="F53">
        <v>13676</v>
      </c>
    </row>
    <row r="54" spans="1:6">
      <c r="A54" t="str">
        <f t="shared" si="0"/>
        <v>北海道瀬棚郡今金町</v>
      </c>
      <c r="B54" t="s">
        <v>848</v>
      </c>
      <c r="C54" t="s">
        <v>3452</v>
      </c>
      <c r="D54" t="s">
        <v>849</v>
      </c>
      <c r="E54" t="s">
        <v>936</v>
      </c>
      <c r="F54">
        <v>13706</v>
      </c>
    </row>
    <row r="55" spans="1:6">
      <c r="A55" t="str">
        <f t="shared" si="0"/>
        <v>北海道久遠郡せたな町</v>
      </c>
      <c r="B55" t="s">
        <v>848</v>
      </c>
      <c r="C55" t="s">
        <v>3453</v>
      </c>
      <c r="D55" t="s">
        <v>849</v>
      </c>
      <c r="E55" t="s">
        <v>937</v>
      </c>
      <c r="F55">
        <v>13714</v>
      </c>
    </row>
    <row r="56" spans="1:6">
      <c r="A56" t="str">
        <f t="shared" si="0"/>
        <v>北海道島牧郡島牧村</v>
      </c>
      <c r="B56" t="s">
        <v>848</v>
      </c>
      <c r="C56" t="s">
        <v>3454</v>
      </c>
      <c r="D56" t="s">
        <v>849</v>
      </c>
      <c r="E56" t="s">
        <v>938</v>
      </c>
      <c r="F56">
        <v>13919</v>
      </c>
    </row>
    <row r="57" spans="1:6">
      <c r="A57" t="str">
        <f t="shared" si="0"/>
        <v>北海道寿都郡寿都町</v>
      </c>
      <c r="B57" t="s">
        <v>848</v>
      </c>
      <c r="C57" t="s">
        <v>3455</v>
      </c>
      <c r="D57" t="s">
        <v>849</v>
      </c>
      <c r="E57" t="s">
        <v>939</v>
      </c>
      <c r="F57">
        <v>13927</v>
      </c>
    </row>
    <row r="58" spans="1:6">
      <c r="A58" t="str">
        <f t="shared" si="0"/>
        <v>北海道寿都郡黒松内町</v>
      </c>
      <c r="B58" t="s">
        <v>848</v>
      </c>
      <c r="C58" t="s">
        <v>3456</v>
      </c>
      <c r="D58" t="s">
        <v>849</v>
      </c>
      <c r="E58" t="s">
        <v>940</v>
      </c>
      <c r="F58">
        <v>13935</v>
      </c>
    </row>
    <row r="59" spans="1:6">
      <c r="A59" t="str">
        <f t="shared" si="0"/>
        <v>北海道磯谷郡蘭越町</v>
      </c>
      <c r="B59" t="s">
        <v>848</v>
      </c>
      <c r="C59" t="s">
        <v>3457</v>
      </c>
      <c r="D59" t="s">
        <v>849</v>
      </c>
      <c r="E59" t="s">
        <v>941</v>
      </c>
      <c r="F59">
        <v>13943</v>
      </c>
    </row>
    <row r="60" spans="1:6">
      <c r="A60" t="str">
        <f t="shared" si="0"/>
        <v>北海道虻田郡ニセコ町</v>
      </c>
      <c r="B60" t="s">
        <v>848</v>
      </c>
      <c r="C60" t="s">
        <v>3458</v>
      </c>
      <c r="D60" t="s">
        <v>849</v>
      </c>
      <c r="E60" t="s">
        <v>942</v>
      </c>
      <c r="F60">
        <v>13951</v>
      </c>
    </row>
    <row r="61" spans="1:6">
      <c r="A61" t="str">
        <f t="shared" si="0"/>
        <v>北海道虻田郡真狩村</v>
      </c>
      <c r="B61" t="s">
        <v>848</v>
      </c>
      <c r="C61" t="s">
        <v>3459</v>
      </c>
      <c r="D61" t="s">
        <v>849</v>
      </c>
      <c r="E61" t="s">
        <v>943</v>
      </c>
      <c r="F61">
        <v>13960</v>
      </c>
    </row>
    <row r="62" spans="1:6">
      <c r="A62" t="str">
        <f t="shared" si="0"/>
        <v>北海道虻田郡留寿都村</v>
      </c>
      <c r="B62" t="s">
        <v>848</v>
      </c>
      <c r="C62" t="s">
        <v>3460</v>
      </c>
      <c r="D62" t="s">
        <v>849</v>
      </c>
      <c r="E62" t="s">
        <v>944</v>
      </c>
      <c r="F62">
        <v>13978</v>
      </c>
    </row>
    <row r="63" spans="1:6">
      <c r="A63" t="str">
        <f t="shared" si="0"/>
        <v>北海道虻田郡喜茂別町</v>
      </c>
      <c r="B63" t="s">
        <v>848</v>
      </c>
      <c r="C63" t="s">
        <v>3461</v>
      </c>
      <c r="D63" t="s">
        <v>849</v>
      </c>
      <c r="E63" t="s">
        <v>945</v>
      </c>
      <c r="F63">
        <v>13986</v>
      </c>
    </row>
    <row r="64" spans="1:6">
      <c r="A64" t="str">
        <f t="shared" si="0"/>
        <v>北海道虻田郡京極町</v>
      </c>
      <c r="B64" t="s">
        <v>848</v>
      </c>
      <c r="C64" t="s">
        <v>3462</v>
      </c>
      <c r="D64" t="s">
        <v>849</v>
      </c>
      <c r="E64" t="s">
        <v>946</v>
      </c>
      <c r="F64">
        <v>13994</v>
      </c>
    </row>
    <row r="65" spans="1:6">
      <c r="A65" t="str">
        <f t="shared" si="0"/>
        <v>北海道虻田郡倶知安町</v>
      </c>
      <c r="B65" t="s">
        <v>848</v>
      </c>
      <c r="C65" t="s">
        <v>3463</v>
      </c>
      <c r="D65" t="s">
        <v>849</v>
      </c>
      <c r="E65" t="s">
        <v>947</v>
      </c>
      <c r="F65">
        <v>14001</v>
      </c>
    </row>
    <row r="66" spans="1:6">
      <c r="A66" t="str">
        <f t="shared" si="0"/>
        <v>北海道岩内郡共和町</v>
      </c>
      <c r="B66" t="s">
        <v>848</v>
      </c>
      <c r="C66" t="s">
        <v>3464</v>
      </c>
      <c r="D66" t="s">
        <v>849</v>
      </c>
      <c r="E66" t="s">
        <v>948</v>
      </c>
      <c r="F66">
        <v>14010</v>
      </c>
    </row>
    <row r="67" spans="1:6">
      <c r="A67" t="str">
        <f t="shared" ref="A67:A130" si="1">B67&amp;C67</f>
        <v>北海道岩内郡岩内町</v>
      </c>
      <c r="B67" t="s">
        <v>848</v>
      </c>
      <c r="C67" t="s">
        <v>3465</v>
      </c>
      <c r="D67" t="s">
        <v>849</v>
      </c>
      <c r="E67" t="s">
        <v>949</v>
      </c>
      <c r="F67">
        <v>14028</v>
      </c>
    </row>
    <row r="68" spans="1:6">
      <c r="A68" t="str">
        <f t="shared" si="1"/>
        <v>北海道古宇郡泊村</v>
      </c>
      <c r="B68" t="s">
        <v>848</v>
      </c>
      <c r="C68" t="s">
        <v>3466</v>
      </c>
      <c r="D68" t="s">
        <v>849</v>
      </c>
      <c r="E68" t="s">
        <v>950</v>
      </c>
      <c r="F68">
        <v>14036</v>
      </c>
    </row>
    <row r="69" spans="1:6">
      <c r="A69" t="str">
        <f t="shared" si="1"/>
        <v>北海道古宇郡神恵内村</v>
      </c>
      <c r="B69" t="s">
        <v>848</v>
      </c>
      <c r="C69" t="s">
        <v>3467</v>
      </c>
      <c r="D69" t="s">
        <v>849</v>
      </c>
      <c r="E69" t="s">
        <v>951</v>
      </c>
      <c r="F69">
        <v>14044</v>
      </c>
    </row>
    <row r="70" spans="1:6">
      <c r="A70" t="str">
        <f t="shared" si="1"/>
        <v>北海道積丹郡積丹町</v>
      </c>
      <c r="B70" t="s">
        <v>848</v>
      </c>
      <c r="C70" t="s">
        <v>3468</v>
      </c>
      <c r="D70" t="s">
        <v>849</v>
      </c>
      <c r="E70" t="s">
        <v>952</v>
      </c>
      <c r="F70">
        <v>14052</v>
      </c>
    </row>
    <row r="71" spans="1:6">
      <c r="A71" t="str">
        <f t="shared" si="1"/>
        <v>北海道古平郡古平町</v>
      </c>
      <c r="B71" t="s">
        <v>848</v>
      </c>
      <c r="C71" t="s">
        <v>3469</v>
      </c>
      <c r="D71" t="s">
        <v>849</v>
      </c>
      <c r="E71" t="s">
        <v>953</v>
      </c>
      <c r="F71">
        <v>14061</v>
      </c>
    </row>
    <row r="72" spans="1:6">
      <c r="A72" t="str">
        <f t="shared" si="1"/>
        <v>北海道余市郡仁木町</v>
      </c>
      <c r="B72" t="s">
        <v>848</v>
      </c>
      <c r="C72" t="s">
        <v>3470</v>
      </c>
      <c r="D72" t="s">
        <v>849</v>
      </c>
      <c r="E72" t="s">
        <v>954</v>
      </c>
      <c r="F72">
        <v>14079</v>
      </c>
    </row>
    <row r="73" spans="1:6">
      <c r="A73" t="str">
        <f t="shared" si="1"/>
        <v>北海道余市郡余市町</v>
      </c>
      <c r="B73" t="s">
        <v>848</v>
      </c>
      <c r="C73" t="s">
        <v>3471</v>
      </c>
      <c r="D73" t="s">
        <v>849</v>
      </c>
      <c r="E73" t="s">
        <v>955</v>
      </c>
      <c r="F73">
        <v>14087</v>
      </c>
    </row>
    <row r="74" spans="1:6">
      <c r="A74" t="str">
        <f t="shared" si="1"/>
        <v>北海道余市郡赤井川村</v>
      </c>
      <c r="B74" t="s">
        <v>848</v>
      </c>
      <c r="C74" t="s">
        <v>3472</v>
      </c>
      <c r="D74" t="s">
        <v>849</v>
      </c>
      <c r="E74" t="s">
        <v>956</v>
      </c>
      <c r="F74">
        <v>14095</v>
      </c>
    </row>
    <row r="75" spans="1:6">
      <c r="A75" t="str">
        <f t="shared" si="1"/>
        <v>北海道空知郡南幌町</v>
      </c>
      <c r="B75" t="s">
        <v>848</v>
      </c>
      <c r="C75" t="s">
        <v>3473</v>
      </c>
      <c r="D75" t="s">
        <v>849</v>
      </c>
      <c r="E75" t="s">
        <v>957</v>
      </c>
      <c r="F75">
        <v>14231</v>
      </c>
    </row>
    <row r="76" spans="1:6">
      <c r="A76" t="str">
        <f t="shared" si="1"/>
        <v>北海道空知郡奈井江町</v>
      </c>
      <c r="B76" t="s">
        <v>848</v>
      </c>
      <c r="C76" t="s">
        <v>3474</v>
      </c>
      <c r="D76" t="s">
        <v>849</v>
      </c>
      <c r="E76" t="s">
        <v>958</v>
      </c>
      <c r="F76">
        <v>14249</v>
      </c>
    </row>
    <row r="77" spans="1:6">
      <c r="A77" t="str">
        <f t="shared" si="1"/>
        <v>北海道空知郡上砂川町</v>
      </c>
      <c r="B77" t="s">
        <v>848</v>
      </c>
      <c r="C77" t="s">
        <v>3475</v>
      </c>
      <c r="D77" t="s">
        <v>849</v>
      </c>
      <c r="E77" t="s">
        <v>959</v>
      </c>
      <c r="F77">
        <v>14257</v>
      </c>
    </row>
    <row r="78" spans="1:6">
      <c r="A78" t="str">
        <f t="shared" si="1"/>
        <v>北海道夕張郡由仁町</v>
      </c>
      <c r="B78" t="s">
        <v>848</v>
      </c>
      <c r="C78" t="s">
        <v>3476</v>
      </c>
      <c r="D78" t="s">
        <v>849</v>
      </c>
      <c r="E78" t="s">
        <v>960</v>
      </c>
      <c r="F78">
        <v>14273</v>
      </c>
    </row>
    <row r="79" spans="1:6">
      <c r="A79" t="str">
        <f t="shared" si="1"/>
        <v>北海道夕張郡長沼町</v>
      </c>
      <c r="B79" t="s">
        <v>848</v>
      </c>
      <c r="C79" t="s">
        <v>3477</v>
      </c>
      <c r="D79" t="s">
        <v>849</v>
      </c>
      <c r="E79" t="s">
        <v>961</v>
      </c>
      <c r="F79">
        <v>14281</v>
      </c>
    </row>
    <row r="80" spans="1:6">
      <c r="A80" t="str">
        <f t="shared" si="1"/>
        <v>北海道夕張郡栗山町</v>
      </c>
      <c r="B80" t="s">
        <v>848</v>
      </c>
      <c r="C80" t="s">
        <v>3478</v>
      </c>
      <c r="D80" t="s">
        <v>849</v>
      </c>
      <c r="E80" t="s">
        <v>962</v>
      </c>
      <c r="F80">
        <v>14290</v>
      </c>
    </row>
    <row r="81" spans="1:6">
      <c r="A81" t="str">
        <f t="shared" si="1"/>
        <v>北海道樺戸郡月形町</v>
      </c>
      <c r="B81" t="s">
        <v>848</v>
      </c>
      <c r="C81" t="s">
        <v>3479</v>
      </c>
      <c r="D81" t="s">
        <v>849</v>
      </c>
      <c r="E81" t="s">
        <v>963</v>
      </c>
      <c r="F81">
        <v>14303</v>
      </c>
    </row>
    <row r="82" spans="1:6">
      <c r="A82" t="str">
        <f t="shared" si="1"/>
        <v>北海道樺戸郡浦臼町</v>
      </c>
      <c r="B82" t="s">
        <v>848</v>
      </c>
      <c r="C82" t="s">
        <v>3480</v>
      </c>
      <c r="D82" t="s">
        <v>849</v>
      </c>
      <c r="E82" t="s">
        <v>964</v>
      </c>
      <c r="F82">
        <v>14311</v>
      </c>
    </row>
    <row r="83" spans="1:6">
      <c r="A83" t="str">
        <f t="shared" si="1"/>
        <v>北海道樺戸郡新十津川町</v>
      </c>
      <c r="B83" t="s">
        <v>848</v>
      </c>
      <c r="C83" t="s">
        <v>3481</v>
      </c>
      <c r="D83" t="s">
        <v>849</v>
      </c>
      <c r="E83" t="s">
        <v>965</v>
      </c>
      <c r="F83">
        <v>14320</v>
      </c>
    </row>
    <row r="84" spans="1:6">
      <c r="A84" t="str">
        <f t="shared" si="1"/>
        <v>北海道雨竜郡妹背牛町</v>
      </c>
      <c r="B84" t="s">
        <v>848</v>
      </c>
      <c r="C84" t="s">
        <v>3482</v>
      </c>
      <c r="D84" t="s">
        <v>849</v>
      </c>
      <c r="E84" t="s">
        <v>966</v>
      </c>
      <c r="F84">
        <v>14338</v>
      </c>
    </row>
    <row r="85" spans="1:6">
      <c r="A85" t="str">
        <f t="shared" si="1"/>
        <v>北海道雨竜郡秩父別町</v>
      </c>
      <c r="B85" t="s">
        <v>848</v>
      </c>
      <c r="C85" t="s">
        <v>3483</v>
      </c>
      <c r="D85" t="s">
        <v>849</v>
      </c>
      <c r="E85" t="s">
        <v>967</v>
      </c>
      <c r="F85">
        <v>14346</v>
      </c>
    </row>
    <row r="86" spans="1:6">
      <c r="A86" t="str">
        <f t="shared" si="1"/>
        <v>北海道雨竜郡雨竜町</v>
      </c>
      <c r="B86" t="s">
        <v>848</v>
      </c>
      <c r="C86" t="s">
        <v>3484</v>
      </c>
      <c r="D86" t="s">
        <v>849</v>
      </c>
      <c r="E86" t="s">
        <v>968</v>
      </c>
      <c r="F86">
        <v>14362</v>
      </c>
    </row>
    <row r="87" spans="1:6">
      <c r="A87" t="str">
        <f t="shared" si="1"/>
        <v>北海道雨竜郡北竜町</v>
      </c>
      <c r="B87" t="s">
        <v>848</v>
      </c>
      <c r="C87" t="s">
        <v>3485</v>
      </c>
      <c r="D87" t="s">
        <v>849</v>
      </c>
      <c r="E87" t="s">
        <v>969</v>
      </c>
      <c r="F87">
        <v>14371</v>
      </c>
    </row>
    <row r="88" spans="1:6">
      <c r="A88" t="str">
        <f t="shared" si="1"/>
        <v>北海道雨竜郡沼田町</v>
      </c>
      <c r="B88" t="s">
        <v>848</v>
      </c>
      <c r="C88" t="s">
        <v>3486</v>
      </c>
      <c r="D88" t="s">
        <v>849</v>
      </c>
      <c r="E88" t="s">
        <v>970</v>
      </c>
      <c r="F88">
        <v>14389</v>
      </c>
    </row>
    <row r="89" spans="1:6">
      <c r="A89" t="str">
        <f t="shared" si="1"/>
        <v>北海道上川郡鷹栖町</v>
      </c>
      <c r="B89" t="s">
        <v>848</v>
      </c>
      <c r="C89" t="s">
        <v>3487</v>
      </c>
      <c r="D89" t="s">
        <v>849</v>
      </c>
      <c r="E89" t="s">
        <v>971</v>
      </c>
      <c r="F89">
        <v>14524</v>
      </c>
    </row>
    <row r="90" spans="1:6">
      <c r="A90" t="str">
        <f t="shared" si="1"/>
        <v>北海道上川郡東神楽町</v>
      </c>
      <c r="B90" t="s">
        <v>848</v>
      </c>
      <c r="C90" t="s">
        <v>3488</v>
      </c>
      <c r="D90" t="s">
        <v>849</v>
      </c>
      <c r="E90" t="s">
        <v>972</v>
      </c>
      <c r="F90">
        <v>14532</v>
      </c>
    </row>
    <row r="91" spans="1:6">
      <c r="A91" t="str">
        <f t="shared" si="1"/>
        <v>北海道上川郡当麻町</v>
      </c>
      <c r="B91" t="s">
        <v>848</v>
      </c>
      <c r="C91" t="s">
        <v>3489</v>
      </c>
      <c r="D91" t="s">
        <v>849</v>
      </c>
      <c r="E91" t="s">
        <v>973</v>
      </c>
      <c r="F91">
        <v>14541</v>
      </c>
    </row>
    <row r="92" spans="1:6">
      <c r="A92" t="str">
        <f t="shared" si="1"/>
        <v>北海道上川郡比布町</v>
      </c>
      <c r="B92" t="s">
        <v>848</v>
      </c>
      <c r="C92" t="s">
        <v>3490</v>
      </c>
      <c r="D92" t="s">
        <v>849</v>
      </c>
      <c r="E92" t="s">
        <v>974</v>
      </c>
      <c r="F92">
        <v>14559</v>
      </c>
    </row>
    <row r="93" spans="1:6">
      <c r="A93" t="str">
        <f t="shared" si="1"/>
        <v>北海道上川郡愛別町</v>
      </c>
      <c r="B93" t="s">
        <v>848</v>
      </c>
      <c r="C93" t="s">
        <v>3491</v>
      </c>
      <c r="D93" t="s">
        <v>849</v>
      </c>
      <c r="E93" t="s">
        <v>975</v>
      </c>
      <c r="F93">
        <v>14567</v>
      </c>
    </row>
    <row r="94" spans="1:6">
      <c r="A94" t="str">
        <f t="shared" si="1"/>
        <v>北海道上川郡上川町</v>
      </c>
      <c r="B94" t="s">
        <v>848</v>
      </c>
      <c r="C94" t="s">
        <v>3492</v>
      </c>
      <c r="D94" t="s">
        <v>849</v>
      </c>
      <c r="E94" t="s">
        <v>976</v>
      </c>
      <c r="F94">
        <v>14575</v>
      </c>
    </row>
    <row r="95" spans="1:6">
      <c r="A95" t="str">
        <f t="shared" si="1"/>
        <v>北海道上川郡東川町</v>
      </c>
      <c r="B95" t="s">
        <v>848</v>
      </c>
      <c r="C95" t="s">
        <v>3493</v>
      </c>
      <c r="D95" t="s">
        <v>849</v>
      </c>
      <c r="E95" t="s">
        <v>977</v>
      </c>
      <c r="F95">
        <v>14583</v>
      </c>
    </row>
    <row r="96" spans="1:6">
      <c r="A96" t="str">
        <f t="shared" si="1"/>
        <v>北海道上川郡美瑛町</v>
      </c>
      <c r="B96" t="s">
        <v>848</v>
      </c>
      <c r="C96" t="s">
        <v>3494</v>
      </c>
      <c r="D96" t="s">
        <v>849</v>
      </c>
      <c r="E96" t="s">
        <v>978</v>
      </c>
      <c r="F96">
        <v>14591</v>
      </c>
    </row>
    <row r="97" spans="1:6">
      <c r="A97" t="str">
        <f t="shared" si="1"/>
        <v>北海道空知郡上富良野町</v>
      </c>
      <c r="B97" t="s">
        <v>848</v>
      </c>
      <c r="C97" t="s">
        <v>3495</v>
      </c>
      <c r="D97" t="s">
        <v>849</v>
      </c>
      <c r="E97" t="s">
        <v>979</v>
      </c>
      <c r="F97">
        <v>14605</v>
      </c>
    </row>
    <row r="98" spans="1:6">
      <c r="A98" t="str">
        <f t="shared" si="1"/>
        <v>北海道空知郡中富良野町</v>
      </c>
      <c r="B98" t="s">
        <v>848</v>
      </c>
      <c r="C98" t="s">
        <v>3496</v>
      </c>
      <c r="D98" t="s">
        <v>849</v>
      </c>
      <c r="E98" t="s">
        <v>980</v>
      </c>
      <c r="F98">
        <v>14613</v>
      </c>
    </row>
    <row r="99" spans="1:6">
      <c r="A99" t="str">
        <f t="shared" si="1"/>
        <v>北海道空知郡南富良野町</v>
      </c>
      <c r="B99" t="s">
        <v>848</v>
      </c>
      <c r="C99" t="s">
        <v>3497</v>
      </c>
      <c r="D99" t="s">
        <v>849</v>
      </c>
      <c r="E99" t="s">
        <v>981</v>
      </c>
      <c r="F99">
        <v>14621</v>
      </c>
    </row>
    <row r="100" spans="1:6">
      <c r="A100" t="str">
        <f t="shared" si="1"/>
        <v>北海道勇払郡占冠村</v>
      </c>
      <c r="B100" t="s">
        <v>848</v>
      </c>
      <c r="C100" t="s">
        <v>3498</v>
      </c>
      <c r="D100" t="s">
        <v>849</v>
      </c>
      <c r="E100" t="s">
        <v>982</v>
      </c>
      <c r="F100">
        <v>14630</v>
      </c>
    </row>
    <row r="101" spans="1:6">
      <c r="A101" t="str">
        <f t="shared" si="1"/>
        <v>北海道上川郡和寒町</v>
      </c>
      <c r="B101" t="s">
        <v>848</v>
      </c>
      <c r="C101" t="s">
        <v>3499</v>
      </c>
      <c r="D101" t="s">
        <v>849</v>
      </c>
      <c r="E101" t="s">
        <v>983</v>
      </c>
      <c r="F101">
        <v>14648</v>
      </c>
    </row>
    <row r="102" spans="1:6">
      <c r="A102" t="str">
        <f t="shared" si="1"/>
        <v>北海道上川郡剣淵町</v>
      </c>
      <c r="B102" t="s">
        <v>848</v>
      </c>
      <c r="C102" t="s">
        <v>3500</v>
      </c>
      <c r="D102" t="s">
        <v>849</v>
      </c>
      <c r="E102" t="s">
        <v>984</v>
      </c>
      <c r="F102">
        <v>14656</v>
      </c>
    </row>
    <row r="103" spans="1:6">
      <c r="A103" t="str">
        <f t="shared" si="1"/>
        <v>北海道上川郡下川町</v>
      </c>
      <c r="B103" t="s">
        <v>848</v>
      </c>
      <c r="C103" t="s">
        <v>3501</v>
      </c>
      <c r="D103" t="s">
        <v>849</v>
      </c>
      <c r="E103" t="s">
        <v>985</v>
      </c>
      <c r="F103">
        <v>14681</v>
      </c>
    </row>
    <row r="104" spans="1:6">
      <c r="A104" t="str">
        <f t="shared" si="1"/>
        <v>北海道中川郡美深町</v>
      </c>
      <c r="B104" t="s">
        <v>848</v>
      </c>
      <c r="C104" t="s">
        <v>3502</v>
      </c>
      <c r="D104" t="s">
        <v>849</v>
      </c>
      <c r="E104" t="s">
        <v>986</v>
      </c>
      <c r="F104">
        <v>14699</v>
      </c>
    </row>
    <row r="105" spans="1:6">
      <c r="A105" t="str">
        <f t="shared" si="1"/>
        <v>北海道中川郡音威子府村</v>
      </c>
      <c r="B105" t="s">
        <v>848</v>
      </c>
      <c r="C105" t="s">
        <v>3503</v>
      </c>
      <c r="D105" t="s">
        <v>849</v>
      </c>
      <c r="E105" t="s">
        <v>987</v>
      </c>
      <c r="F105">
        <v>14702</v>
      </c>
    </row>
    <row r="106" spans="1:6">
      <c r="A106" t="str">
        <f t="shared" si="1"/>
        <v>北海道中川郡中川町</v>
      </c>
      <c r="B106" t="s">
        <v>848</v>
      </c>
      <c r="C106" t="s">
        <v>3504</v>
      </c>
      <c r="D106" t="s">
        <v>849</v>
      </c>
      <c r="E106" t="s">
        <v>988</v>
      </c>
      <c r="F106">
        <v>14711</v>
      </c>
    </row>
    <row r="107" spans="1:6">
      <c r="A107" t="str">
        <f t="shared" si="1"/>
        <v>北海道雨竜郡幌加内町</v>
      </c>
      <c r="B107" t="s">
        <v>848</v>
      </c>
      <c r="C107" t="s">
        <v>3505</v>
      </c>
      <c r="D107" t="s">
        <v>849</v>
      </c>
      <c r="E107" t="s">
        <v>989</v>
      </c>
      <c r="F107">
        <v>14729</v>
      </c>
    </row>
    <row r="108" spans="1:6">
      <c r="A108" t="str">
        <f t="shared" si="1"/>
        <v>北海道増毛郡増毛町</v>
      </c>
      <c r="B108" t="s">
        <v>848</v>
      </c>
      <c r="C108" t="s">
        <v>3506</v>
      </c>
      <c r="D108" t="s">
        <v>849</v>
      </c>
      <c r="E108" t="s">
        <v>990</v>
      </c>
      <c r="F108">
        <v>14818</v>
      </c>
    </row>
    <row r="109" spans="1:6">
      <c r="A109" t="str">
        <f t="shared" si="1"/>
        <v>北海道留萌郡小平町</v>
      </c>
      <c r="B109" t="s">
        <v>848</v>
      </c>
      <c r="C109" t="s">
        <v>3507</v>
      </c>
      <c r="D109" t="s">
        <v>849</v>
      </c>
      <c r="E109" t="s">
        <v>991</v>
      </c>
      <c r="F109">
        <v>14826</v>
      </c>
    </row>
    <row r="110" spans="1:6">
      <c r="A110" t="str">
        <f t="shared" si="1"/>
        <v>北海道苫前郡苫前町</v>
      </c>
      <c r="B110" t="s">
        <v>848</v>
      </c>
      <c r="C110" t="s">
        <v>3508</v>
      </c>
      <c r="D110" t="s">
        <v>849</v>
      </c>
      <c r="E110" t="s">
        <v>992</v>
      </c>
      <c r="F110">
        <v>14834</v>
      </c>
    </row>
    <row r="111" spans="1:6">
      <c r="A111" t="str">
        <f t="shared" si="1"/>
        <v>北海道苫前郡羽幌町</v>
      </c>
      <c r="B111" t="s">
        <v>848</v>
      </c>
      <c r="C111" t="s">
        <v>3509</v>
      </c>
      <c r="D111" t="s">
        <v>849</v>
      </c>
      <c r="E111" t="s">
        <v>993</v>
      </c>
      <c r="F111">
        <v>14842</v>
      </c>
    </row>
    <row r="112" spans="1:6">
      <c r="A112" t="str">
        <f t="shared" si="1"/>
        <v>北海道苫前郡初山別村</v>
      </c>
      <c r="B112" t="s">
        <v>848</v>
      </c>
      <c r="C112" t="s">
        <v>3510</v>
      </c>
      <c r="D112" t="s">
        <v>849</v>
      </c>
      <c r="E112" t="s">
        <v>994</v>
      </c>
      <c r="F112">
        <v>14851</v>
      </c>
    </row>
    <row r="113" spans="1:6">
      <c r="A113" t="str">
        <f t="shared" si="1"/>
        <v>北海道天塩郡遠別町</v>
      </c>
      <c r="B113" t="s">
        <v>848</v>
      </c>
      <c r="C113" t="s">
        <v>3511</v>
      </c>
      <c r="D113" t="s">
        <v>849</v>
      </c>
      <c r="E113" t="s">
        <v>995</v>
      </c>
      <c r="F113">
        <v>14869</v>
      </c>
    </row>
    <row r="114" spans="1:6">
      <c r="A114" t="str">
        <f t="shared" si="1"/>
        <v>北海道天塩郡天塩町</v>
      </c>
      <c r="B114" t="s">
        <v>848</v>
      </c>
      <c r="C114" t="s">
        <v>3512</v>
      </c>
      <c r="D114" t="s">
        <v>849</v>
      </c>
      <c r="E114" t="s">
        <v>996</v>
      </c>
      <c r="F114">
        <v>14877</v>
      </c>
    </row>
    <row r="115" spans="1:6">
      <c r="A115" t="str">
        <f t="shared" si="1"/>
        <v>北海道宗谷郡猿払村</v>
      </c>
      <c r="B115" t="s">
        <v>848</v>
      </c>
      <c r="C115" t="s">
        <v>3513</v>
      </c>
      <c r="D115" t="s">
        <v>849</v>
      </c>
      <c r="E115" t="s">
        <v>997</v>
      </c>
      <c r="F115">
        <v>15113</v>
      </c>
    </row>
    <row r="116" spans="1:6">
      <c r="A116" t="str">
        <f t="shared" si="1"/>
        <v>北海道枝幸郡浜頓別町</v>
      </c>
      <c r="B116" t="s">
        <v>848</v>
      </c>
      <c r="C116" t="s">
        <v>3514</v>
      </c>
      <c r="D116" t="s">
        <v>849</v>
      </c>
      <c r="E116" t="s">
        <v>998</v>
      </c>
      <c r="F116">
        <v>15121</v>
      </c>
    </row>
    <row r="117" spans="1:6">
      <c r="A117" t="str">
        <f t="shared" si="1"/>
        <v>北海道枝幸郡中頓別町</v>
      </c>
      <c r="B117" t="s">
        <v>848</v>
      </c>
      <c r="C117" t="s">
        <v>3515</v>
      </c>
      <c r="D117" t="s">
        <v>849</v>
      </c>
      <c r="E117" t="s">
        <v>999</v>
      </c>
      <c r="F117">
        <v>15130</v>
      </c>
    </row>
    <row r="118" spans="1:6">
      <c r="A118" t="str">
        <f t="shared" si="1"/>
        <v>北海道枝幸郡枝幸町</v>
      </c>
      <c r="B118" t="s">
        <v>848</v>
      </c>
      <c r="C118" t="s">
        <v>3516</v>
      </c>
      <c r="D118" t="s">
        <v>849</v>
      </c>
      <c r="E118" t="s">
        <v>931</v>
      </c>
      <c r="F118">
        <v>15148</v>
      </c>
    </row>
    <row r="119" spans="1:6">
      <c r="A119" t="str">
        <f t="shared" si="1"/>
        <v>北海道天塩郡豊富町</v>
      </c>
      <c r="B119" t="s">
        <v>848</v>
      </c>
      <c r="C119" t="s">
        <v>3517</v>
      </c>
      <c r="D119" t="s">
        <v>849</v>
      </c>
      <c r="E119" t="s">
        <v>1000</v>
      </c>
      <c r="F119">
        <v>15164</v>
      </c>
    </row>
    <row r="120" spans="1:6">
      <c r="A120" t="str">
        <f t="shared" si="1"/>
        <v>北海道礼文郡礼文町</v>
      </c>
      <c r="B120" t="s">
        <v>848</v>
      </c>
      <c r="C120" t="s">
        <v>3518</v>
      </c>
      <c r="D120" t="s">
        <v>849</v>
      </c>
      <c r="E120" t="s">
        <v>1001</v>
      </c>
      <c r="F120">
        <v>15172</v>
      </c>
    </row>
    <row r="121" spans="1:6">
      <c r="A121" t="str">
        <f t="shared" si="1"/>
        <v>北海道利尻郡利尻町</v>
      </c>
      <c r="B121" t="s">
        <v>848</v>
      </c>
      <c r="C121" t="s">
        <v>3519</v>
      </c>
      <c r="D121" t="s">
        <v>849</v>
      </c>
      <c r="E121" t="s">
        <v>1002</v>
      </c>
      <c r="F121">
        <v>15181</v>
      </c>
    </row>
    <row r="122" spans="1:6">
      <c r="A122" t="str">
        <f t="shared" si="1"/>
        <v>北海道利尻郡利尻富士町</v>
      </c>
      <c r="B122" t="s">
        <v>848</v>
      </c>
      <c r="C122" t="s">
        <v>3520</v>
      </c>
      <c r="D122" t="s">
        <v>849</v>
      </c>
      <c r="E122" t="s">
        <v>1003</v>
      </c>
      <c r="F122">
        <v>15199</v>
      </c>
    </row>
    <row r="123" spans="1:6">
      <c r="A123" t="str">
        <f t="shared" si="1"/>
        <v>北海道天塩郡幌延町</v>
      </c>
      <c r="B123" t="s">
        <v>848</v>
      </c>
      <c r="C123" t="s">
        <v>3521</v>
      </c>
      <c r="D123" t="s">
        <v>849</v>
      </c>
      <c r="E123" t="s">
        <v>1004</v>
      </c>
      <c r="F123">
        <v>15202</v>
      </c>
    </row>
    <row r="124" spans="1:6">
      <c r="A124" t="str">
        <f t="shared" si="1"/>
        <v>北海道網走郡美幌町</v>
      </c>
      <c r="B124" t="s">
        <v>848</v>
      </c>
      <c r="C124" t="s">
        <v>3522</v>
      </c>
      <c r="D124" t="s">
        <v>849</v>
      </c>
      <c r="E124" t="s">
        <v>1005</v>
      </c>
      <c r="F124">
        <v>15431</v>
      </c>
    </row>
    <row r="125" spans="1:6">
      <c r="A125" t="str">
        <f t="shared" si="1"/>
        <v>北海道網走郡津別町</v>
      </c>
      <c r="B125" t="s">
        <v>848</v>
      </c>
      <c r="C125" t="s">
        <v>3523</v>
      </c>
      <c r="D125" t="s">
        <v>849</v>
      </c>
      <c r="E125" t="s">
        <v>1006</v>
      </c>
      <c r="F125">
        <v>15440</v>
      </c>
    </row>
    <row r="126" spans="1:6">
      <c r="A126" t="str">
        <f t="shared" si="1"/>
        <v>北海道斜里郡斜里町</v>
      </c>
      <c r="B126" t="s">
        <v>848</v>
      </c>
      <c r="C126" t="s">
        <v>3524</v>
      </c>
      <c r="D126" t="s">
        <v>849</v>
      </c>
      <c r="E126" t="s">
        <v>1007</v>
      </c>
      <c r="F126">
        <v>15458</v>
      </c>
    </row>
    <row r="127" spans="1:6">
      <c r="A127" t="str">
        <f t="shared" si="1"/>
        <v>北海道斜里郡清里町</v>
      </c>
      <c r="B127" t="s">
        <v>848</v>
      </c>
      <c r="C127" t="s">
        <v>3525</v>
      </c>
      <c r="D127" t="s">
        <v>849</v>
      </c>
      <c r="E127" t="s">
        <v>1008</v>
      </c>
      <c r="F127">
        <v>15466</v>
      </c>
    </row>
    <row r="128" spans="1:6">
      <c r="A128" t="str">
        <f t="shared" si="1"/>
        <v>北海道斜里郡小清水町</v>
      </c>
      <c r="B128" t="s">
        <v>848</v>
      </c>
      <c r="C128" t="s">
        <v>3526</v>
      </c>
      <c r="D128" t="s">
        <v>849</v>
      </c>
      <c r="E128" t="s">
        <v>1009</v>
      </c>
      <c r="F128">
        <v>15474</v>
      </c>
    </row>
    <row r="129" spans="1:6">
      <c r="A129" t="str">
        <f t="shared" si="1"/>
        <v>北海道常呂郡訓子府町</v>
      </c>
      <c r="B129" t="s">
        <v>848</v>
      </c>
      <c r="C129" t="s">
        <v>3527</v>
      </c>
      <c r="D129" t="s">
        <v>849</v>
      </c>
      <c r="E129" t="s">
        <v>1010</v>
      </c>
      <c r="F129">
        <v>15491</v>
      </c>
    </row>
    <row r="130" spans="1:6">
      <c r="A130" t="str">
        <f t="shared" si="1"/>
        <v>北海道常呂郡置戸町</v>
      </c>
      <c r="B130" t="s">
        <v>848</v>
      </c>
      <c r="C130" t="s">
        <v>3528</v>
      </c>
      <c r="D130" t="s">
        <v>849</v>
      </c>
      <c r="E130" t="s">
        <v>1011</v>
      </c>
      <c r="F130">
        <v>15504</v>
      </c>
    </row>
    <row r="131" spans="1:6">
      <c r="A131" t="str">
        <f t="shared" ref="A131:A194" si="2">B131&amp;C131</f>
        <v>北海道常呂郡佐呂間町</v>
      </c>
      <c r="B131" t="s">
        <v>848</v>
      </c>
      <c r="C131" t="s">
        <v>3529</v>
      </c>
      <c r="D131" t="s">
        <v>849</v>
      </c>
      <c r="E131" t="s">
        <v>1012</v>
      </c>
      <c r="F131">
        <v>15521</v>
      </c>
    </row>
    <row r="132" spans="1:6">
      <c r="A132" t="str">
        <f t="shared" si="2"/>
        <v>北海道紋別郡遠軽町</v>
      </c>
      <c r="B132" t="s">
        <v>848</v>
      </c>
      <c r="C132" t="s">
        <v>3530</v>
      </c>
      <c r="D132" t="s">
        <v>849</v>
      </c>
      <c r="E132" t="s">
        <v>1013</v>
      </c>
      <c r="F132">
        <v>15555</v>
      </c>
    </row>
    <row r="133" spans="1:6">
      <c r="A133" t="str">
        <f t="shared" si="2"/>
        <v>北海道紋別郡湧別町</v>
      </c>
      <c r="B133" t="s">
        <v>848</v>
      </c>
      <c r="C133" t="s">
        <v>3531</v>
      </c>
      <c r="D133" t="s">
        <v>849</v>
      </c>
      <c r="E133" t="s">
        <v>1014</v>
      </c>
      <c r="F133">
        <v>15598</v>
      </c>
    </row>
    <row r="134" spans="1:6">
      <c r="A134" t="str">
        <f t="shared" si="2"/>
        <v>北海道紋別郡滝上町</v>
      </c>
      <c r="B134" t="s">
        <v>848</v>
      </c>
      <c r="C134" t="s">
        <v>3532</v>
      </c>
      <c r="D134" t="s">
        <v>849</v>
      </c>
      <c r="E134" t="s">
        <v>1015</v>
      </c>
      <c r="F134">
        <v>15601</v>
      </c>
    </row>
    <row r="135" spans="1:6">
      <c r="A135" t="str">
        <f t="shared" si="2"/>
        <v>北海道紋別郡興部町</v>
      </c>
      <c r="B135" t="s">
        <v>848</v>
      </c>
      <c r="C135" t="s">
        <v>3533</v>
      </c>
      <c r="D135" t="s">
        <v>849</v>
      </c>
      <c r="E135" t="s">
        <v>1016</v>
      </c>
      <c r="F135">
        <v>15610</v>
      </c>
    </row>
    <row r="136" spans="1:6">
      <c r="A136" t="str">
        <f t="shared" si="2"/>
        <v>北海道紋別郡西興部村</v>
      </c>
      <c r="B136" t="s">
        <v>848</v>
      </c>
      <c r="C136" t="s">
        <v>3534</v>
      </c>
      <c r="D136" t="s">
        <v>849</v>
      </c>
      <c r="E136" t="s">
        <v>1017</v>
      </c>
      <c r="F136">
        <v>15628</v>
      </c>
    </row>
    <row r="137" spans="1:6">
      <c r="A137" t="str">
        <f t="shared" si="2"/>
        <v>北海道紋別郡雄武町</v>
      </c>
      <c r="B137" t="s">
        <v>848</v>
      </c>
      <c r="C137" t="s">
        <v>3535</v>
      </c>
      <c r="D137" t="s">
        <v>849</v>
      </c>
      <c r="E137" t="s">
        <v>1018</v>
      </c>
      <c r="F137">
        <v>15636</v>
      </c>
    </row>
    <row r="138" spans="1:6">
      <c r="A138" t="str">
        <f t="shared" si="2"/>
        <v>北海道網走郡大空町</v>
      </c>
      <c r="B138" t="s">
        <v>848</v>
      </c>
      <c r="C138" t="s">
        <v>3536</v>
      </c>
      <c r="D138" t="s">
        <v>849</v>
      </c>
      <c r="E138" t="s">
        <v>1019</v>
      </c>
      <c r="F138">
        <v>15644</v>
      </c>
    </row>
    <row r="139" spans="1:6">
      <c r="A139" t="str">
        <f t="shared" si="2"/>
        <v>北海道虻田郡豊浦町</v>
      </c>
      <c r="B139" t="s">
        <v>848</v>
      </c>
      <c r="C139" t="s">
        <v>3537</v>
      </c>
      <c r="D139" t="s">
        <v>849</v>
      </c>
      <c r="E139" t="s">
        <v>1020</v>
      </c>
      <c r="F139">
        <v>15717</v>
      </c>
    </row>
    <row r="140" spans="1:6">
      <c r="A140" t="str">
        <f t="shared" si="2"/>
        <v>北海道有珠郡壮瞥町</v>
      </c>
      <c r="B140" t="s">
        <v>848</v>
      </c>
      <c r="C140" t="s">
        <v>3538</v>
      </c>
      <c r="D140" t="s">
        <v>849</v>
      </c>
      <c r="E140" t="s">
        <v>1021</v>
      </c>
      <c r="F140">
        <v>15750</v>
      </c>
    </row>
    <row r="141" spans="1:6">
      <c r="A141" t="str">
        <f t="shared" si="2"/>
        <v>北海道白老郡白老町</v>
      </c>
      <c r="B141" t="s">
        <v>848</v>
      </c>
      <c r="C141" t="s">
        <v>3539</v>
      </c>
      <c r="D141" t="s">
        <v>849</v>
      </c>
      <c r="E141" t="s">
        <v>1022</v>
      </c>
      <c r="F141">
        <v>15784</v>
      </c>
    </row>
    <row r="142" spans="1:6">
      <c r="A142" t="str">
        <f t="shared" si="2"/>
        <v>北海道勇払郡厚真町</v>
      </c>
      <c r="B142" t="s">
        <v>848</v>
      </c>
      <c r="C142" t="s">
        <v>3540</v>
      </c>
      <c r="D142" t="s">
        <v>849</v>
      </c>
      <c r="E142" t="s">
        <v>1023</v>
      </c>
      <c r="F142">
        <v>15814</v>
      </c>
    </row>
    <row r="143" spans="1:6">
      <c r="A143" t="str">
        <f t="shared" si="2"/>
        <v>北海道虻田郡洞爺湖町</v>
      </c>
      <c r="B143" t="s">
        <v>848</v>
      </c>
      <c r="C143" t="s">
        <v>3541</v>
      </c>
      <c r="D143" t="s">
        <v>849</v>
      </c>
      <c r="E143" t="s">
        <v>1024</v>
      </c>
      <c r="F143">
        <v>15849</v>
      </c>
    </row>
    <row r="144" spans="1:6">
      <c r="A144" t="str">
        <f t="shared" si="2"/>
        <v>北海道勇払郡安平町</v>
      </c>
      <c r="B144" t="s">
        <v>848</v>
      </c>
      <c r="C144" t="s">
        <v>3542</v>
      </c>
      <c r="D144" t="s">
        <v>849</v>
      </c>
      <c r="E144" t="s">
        <v>1025</v>
      </c>
      <c r="F144">
        <v>15857</v>
      </c>
    </row>
    <row r="145" spans="1:6">
      <c r="A145" t="str">
        <f t="shared" si="2"/>
        <v>北海道勇払郡むかわ町</v>
      </c>
      <c r="B145" t="s">
        <v>848</v>
      </c>
      <c r="C145" t="s">
        <v>3543</v>
      </c>
      <c r="D145" t="s">
        <v>849</v>
      </c>
      <c r="E145" t="s">
        <v>1026</v>
      </c>
      <c r="F145">
        <v>15865</v>
      </c>
    </row>
    <row r="146" spans="1:6">
      <c r="A146" t="str">
        <f t="shared" si="2"/>
        <v>北海道沙流郡日高町</v>
      </c>
      <c r="B146" t="s">
        <v>848</v>
      </c>
      <c r="C146" t="s">
        <v>3544</v>
      </c>
      <c r="D146" t="s">
        <v>849</v>
      </c>
      <c r="E146" t="s">
        <v>1027</v>
      </c>
      <c r="F146">
        <v>16012</v>
      </c>
    </row>
    <row r="147" spans="1:6">
      <c r="A147" t="str">
        <f t="shared" si="2"/>
        <v>北海道沙流郡平取町</v>
      </c>
      <c r="B147" t="s">
        <v>848</v>
      </c>
      <c r="C147" t="s">
        <v>3545</v>
      </c>
      <c r="D147" t="s">
        <v>849</v>
      </c>
      <c r="E147" t="s">
        <v>1028</v>
      </c>
      <c r="F147">
        <v>16021</v>
      </c>
    </row>
    <row r="148" spans="1:6">
      <c r="A148" t="str">
        <f t="shared" si="2"/>
        <v>北海道新冠郡新冠町</v>
      </c>
      <c r="B148" t="s">
        <v>848</v>
      </c>
      <c r="C148" t="s">
        <v>3546</v>
      </c>
      <c r="D148" t="s">
        <v>849</v>
      </c>
      <c r="E148" t="s">
        <v>1029</v>
      </c>
      <c r="F148">
        <v>16047</v>
      </c>
    </row>
    <row r="149" spans="1:6">
      <c r="A149" t="str">
        <f t="shared" si="2"/>
        <v>北海道浦河郡浦河町</v>
      </c>
      <c r="B149" t="s">
        <v>848</v>
      </c>
      <c r="C149" t="s">
        <v>3547</v>
      </c>
      <c r="D149" t="s">
        <v>849</v>
      </c>
      <c r="E149" t="s">
        <v>1030</v>
      </c>
      <c r="F149">
        <v>16071</v>
      </c>
    </row>
    <row r="150" spans="1:6">
      <c r="A150" t="str">
        <f t="shared" si="2"/>
        <v>北海道様似郡様似町</v>
      </c>
      <c r="B150" t="s">
        <v>848</v>
      </c>
      <c r="C150" t="s">
        <v>3548</v>
      </c>
      <c r="D150" t="s">
        <v>849</v>
      </c>
      <c r="E150" t="s">
        <v>1031</v>
      </c>
      <c r="F150">
        <v>16080</v>
      </c>
    </row>
    <row r="151" spans="1:6">
      <c r="A151" t="str">
        <f t="shared" si="2"/>
        <v>北海道幌泉郡えりも町</v>
      </c>
      <c r="B151" t="s">
        <v>848</v>
      </c>
      <c r="C151" t="s">
        <v>3549</v>
      </c>
      <c r="D151" t="s">
        <v>849</v>
      </c>
      <c r="E151" t="s">
        <v>1032</v>
      </c>
      <c r="F151">
        <v>16098</v>
      </c>
    </row>
    <row r="152" spans="1:6">
      <c r="A152" t="str">
        <f t="shared" si="2"/>
        <v>北海道日高郡新ひだか町</v>
      </c>
      <c r="B152" t="s">
        <v>848</v>
      </c>
      <c r="C152" t="s">
        <v>3550</v>
      </c>
      <c r="D152" t="s">
        <v>849</v>
      </c>
      <c r="E152" t="s">
        <v>1033</v>
      </c>
      <c r="F152">
        <v>16101</v>
      </c>
    </row>
    <row r="153" spans="1:6">
      <c r="A153" t="str">
        <f t="shared" si="2"/>
        <v>北海道河東郡音更町</v>
      </c>
      <c r="B153" t="s">
        <v>848</v>
      </c>
      <c r="C153" t="s">
        <v>3551</v>
      </c>
      <c r="D153" t="s">
        <v>849</v>
      </c>
      <c r="E153" t="s">
        <v>1034</v>
      </c>
      <c r="F153">
        <v>16314</v>
      </c>
    </row>
    <row r="154" spans="1:6">
      <c r="A154" t="str">
        <f t="shared" si="2"/>
        <v>北海道河東郡士幌町</v>
      </c>
      <c r="B154" t="s">
        <v>848</v>
      </c>
      <c r="C154" t="s">
        <v>3552</v>
      </c>
      <c r="D154" t="s">
        <v>849</v>
      </c>
      <c r="E154" t="s">
        <v>1035</v>
      </c>
      <c r="F154">
        <v>16322</v>
      </c>
    </row>
    <row r="155" spans="1:6">
      <c r="A155" t="str">
        <f t="shared" si="2"/>
        <v>北海道河東郡上士幌町</v>
      </c>
      <c r="B155" t="s">
        <v>848</v>
      </c>
      <c r="C155" t="s">
        <v>3553</v>
      </c>
      <c r="D155" t="s">
        <v>849</v>
      </c>
      <c r="E155" t="s">
        <v>1036</v>
      </c>
      <c r="F155">
        <v>16331</v>
      </c>
    </row>
    <row r="156" spans="1:6">
      <c r="A156" t="str">
        <f t="shared" si="2"/>
        <v>北海道河東郡鹿追町</v>
      </c>
      <c r="B156" t="s">
        <v>848</v>
      </c>
      <c r="C156" t="s">
        <v>3554</v>
      </c>
      <c r="D156" t="s">
        <v>849</v>
      </c>
      <c r="E156" t="s">
        <v>1037</v>
      </c>
      <c r="F156">
        <v>16349</v>
      </c>
    </row>
    <row r="157" spans="1:6">
      <c r="A157" t="str">
        <f t="shared" si="2"/>
        <v>北海道上川郡新得町</v>
      </c>
      <c r="B157" t="s">
        <v>848</v>
      </c>
      <c r="C157" t="s">
        <v>3555</v>
      </c>
      <c r="D157" t="s">
        <v>849</v>
      </c>
      <c r="E157" t="s">
        <v>1038</v>
      </c>
      <c r="F157">
        <v>16357</v>
      </c>
    </row>
    <row r="158" spans="1:6">
      <c r="A158" t="str">
        <f t="shared" si="2"/>
        <v>北海道斜里郡小清水町</v>
      </c>
      <c r="B158" t="s">
        <v>848</v>
      </c>
      <c r="C158" t="s">
        <v>3526</v>
      </c>
      <c r="D158" t="s">
        <v>849</v>
      </c>
      <c r="E158" t="s">
        <v>1039</v>
      </c>
      <c r="F158">
        <v>16365</v>
      </c>
    </row>
    <row r="159" spans="1:6">
      <c r="A159" t="str">
        <f t="shared" si="2"/>
        <v>北海道河西郡芽室町</v>
      </c>
      <c r="B159" t="s">
        <v>848</v>
      </c>
      <c r="C159" t="s">
        <v>3556</v>
      </c>
      <c r="D159" t="s">
        <v>849</v>
      </c>
      <c r="E159" t="s">
        <v>1040</v>
      </c>
      <c r="F159">
        <v>16373</v>
      </c>
    </row>
    <row r="160" spans="1:6">
      <c r="A160" t="str">
        <f t="shared" si="2"/>
        <v>北海道河西郡中札内村</v>
      </c>
      <c r="B160" t="s">
        <v>848</v>
      </c>
      <c r="C160" t="s">
        <v>3557</v>
      </c>
      <c r="D160" t="s">
        <v>849</v>
      </c>
      <c r="E160" t="s">
        <v>1041</v>
      </c>
      <c r="F160">
        <v>16381</v>
      </c>
    </row>
    <row r="161" spans="1:6">
      <c r="A161" t="str">
        <f t="shared" si="2"/>
        <v>北海道河西郡更別村</v>
      </c>
      <c r="B161" t="s">
        <v>848</v>
      </c>
      <c r="C161" t="s">
        <v>3558</v>
      </c>
      <c r="D161" t="s">
        <v>849</v>
      </c>
      <c r="E161" t="s">
        <v>1042</v>
      </c>
      <c r="F161">
        <v>16390</v>
      </c>
    </row>
    <row r="162" spans="1:6">
      <c r="A162" t="str">
        <f t="shared" si="2"/>
        <v>北海道広尾郡大樹町</v>
      </c>
      <c r="B162" t="s">
        <v>848</v>
      </c>
      <c r="C162" t="s">
        <v>3559</v>
      </c>
      <c r="D162" t="s">
        <v>849</v>
      </c>
      <c r="E162" t="s">
        <v>1043</v>
      </c>
      <c r="F162">
        <v>16411</v>
      </c>
    </row>
    <row r="163" spans="1:6">
      <c r="A163" t="str">
        <f t="shared" si="2"/>
        <v>北海道広尾郡広尾町</v>
      </c>
      <c r="B163" t="s">
        <v>848</v>
      </c>
      <c r="C163" t="s">
        <v>3560</v>
      </c>
      <c r="D163" t="s">
        <v>849</v>
      </c>
      <c r="E163" t="s">
        <v>1044</v>
      </c>
      <c r="F163">
        <v>16420</v>
      </c>
    </row>
    <row r="164" spans="1:6">
      <c r="A164" t="str">
        <f t="shared" si="2"/>
        <v>北海道中川郡幕別町</v>
      </c>
      <c r="B164" t="s">
        <v>848</v>
      </c>
      <c r="C164" t="s">
        <v>3561</v>
      </c>
      <c r="D164" t="s">
        <v>849</v>
      </c>
      <c r="E164" t="s">
        <v>1045</v>
      </c>
      <c r="F164">
        <v>16438</v>
      </c>
    </row>
    <row r="165" spans="1:6">
      <c r="A165" t="str">
        <f t="shared" si="2"/>
        <v>北海道中川郡池田町</v>
      </c>
      <c r="B165" t="s">
        <v>848</v>
      </c>
      <c r="C165" t="s">
        <v>3562</v>
      </c>
      <c r="D165" t="s">
        <v>849</v>
      </c>
      <c r="E165" t="s">
        <v>1046</v>
      </c>
      <c r="F165">
        <v>16446</v>
      </c>
    </row>
    <row r="166" spans="1:6">
      <c r="A166" t="str">
        <f t="shared" si="2"/>
        <v>北海道中川郡豊頃町</v>
      </c>
      <c r="B166" t="s">
        <v>848</v>
      </c>
      <c r="C166" t="s">
        <v>3563</v>
      </c>
      <c r="D166" t="s">
        <v>849</v>
      </c>
      <c r="E166" t="s">
        <v>1047</v>
      </c>
      <c r="F166">
        <v>16454</v>
      </c>
    </row>
    <row r="167" spans="1:6">
      <c r="A167" t="str">
        <f t="shared" si="2"/>
        <v>北海道中川郡本別町</v>
      </c>
      <c r="B167" t="s">
        <v>848</v>
      </c>
      <c r="C167" t="s">
        <v>3564</v>
      </c>
      <c r="D167" t="s">
        <v>849</v>
      </c>
      <c r="E167" t="s">
        <v>1048</v>
      </c>
      <c r="F167">
        <v>16462</v>
      </c>
    </row>
    <row r="168" spans="1:6">
      <c r="A168" t="str">
        <f t="shared" si="2"/>
        <v>北海道足寄郡足寄町</v>
      </c>
      <c r="B168" t="s">
        <v>848</v>
      </c>
      <c r="C168" t="s">
        <v>3565</v>
      </c>
      <c r="D168" t="s">
        <v>849</v>
      </c>
      <c r="E168" t="s">
        <v>1049</v>
      </c>
      <c r="F168">
        <v>16471</v>
      </c>
    </row>
    <row r="169" spans="1:6">
      <c r="A169" t="str">
        <f t="shared" si="2"/>
        <v>北海道足寄郡陸別町</v>
      </c>
      <c r="B169" t="s">
        <v>848</v>
      </c>
      <c r="C169" t="s">
        <v>3566</v>
      </c>
      <c r="D169" t="s">
        <v>849</v>
      </c>
      <c r="E169" t="s">
        <v>1050</v>
      </c>
      <c r="F169">
        <v>16489</v>
      </c>
    </row>
    <row r="170" spans="1:6">
      <c r="A170" t="str">
        <f t="shared" si="2"/>
        <v>北海道十勝郡浦幌町</v>
      </c>
      <c r="B170" t="s">
        <v>848</v>
      </c>
      <c r="C170" t="s">
        <v>3567</v>
      </c>
      <c r="D170" t="s">
        <v>849</v>
      </c>
      <c r="E170" t="s">
        <v>1051</v>
      </c>
      <c r="F170">
        <v>16497</v>
      </c>
    </row>
    <row r="171" spans="1:6">
      <c r="A171" t="str">
        <f t="shared" si="2"/>
        <v>北海道釧路郡釧路町</v>
      </c>
      <c r="B171" t="s">
        <v>848</v>
      </c>
      <c r="C171" t="s">
        <v>3568</v>
      </c>
      <c r="D171" t="s">
        <v>849</v>
      </c>
      <c r="E171" t="s">
        <v>1052</v>
      </c>
      <c r="F171">
        <v>16616</v>
      </c>
    </row>
    <row r="172" spans="1:6">
      <c r="A172" t="str">
        <f t="shared" si="2"/>
        <v>北海道厚岸郡厚岸町</v>
      </c>
      <c r="B172" t="s">
        <v>848</v>
      </c>
      <c r="C172" t="s">
        <v>3569</v>
      </c>
      <c r="D172" t="s">
        <v>849</v>
      </c>
      <c r="E172" t="s">
        <v>1053</v>
      </c>
      <c r="F172">
        <v>16624</v>
      </c>
    </row>
    <row r="173" spans="1:6">
      <c r="A173" t="str">
        <f t="shared" si="2"/>
        <v>北海道厚岸郡浜中町</v>
      </c>
      <c r="B173" t="s">
        <v>848</v>
      </c>
      <c r="C173" t="s">
        <v>3570</v>
      </c>
      <c r="D173" t="s">
        <v>849</v>
      </c>
      <c r="E173" t="s">
        <v>1054</v>
      </c>
      <c r="F173">
        <v>16632</v>
      </c>
    </row>
    <row r="174" spans="1:6">
      <c r="A174" t="str">
        <f t="shared" si="2"/>
        <v>北海道川上郡標茶町</v>
      </c>
      <c r="B174" t="s">
        <v>848</v>
      </c>
      <c r="C174" t="s">
        <v>3571</v>
      </c>
      <c r="D174" t="s">
        <v>849</v>
      </c>
      <c r="E174" t="s">
        <v>1055</v>
      </c>
      <c r="F174">
        <v>16641</v>
      </c>
    </row>
    <row r="175" spans="1:6">
      <c r="A175" t="str">
        <f t="shared" si="2"/>
        <v>北海道川上郡弟子屈町</v>
      </c>
      <c r="B175" t="s">
        <v>848</v>
      </c>
      <c r="C175" t="s">
        <v>3572</v>
      </c>
      <c r="D175" t="s">
        <v>849</v>
      </c>
      <c r="E175" t="s">
        <v>1056</v>
      </c>
      <c r="F175">
        <v>16659</v>
      </c>
    </row>
    <row r="176" spans="1:6">
      <c r="A176" t="str">
        <f t="shared" si="2"/>
        <v>北海道阿寒郡鶴居村</v>
      </c>
      <c r="B176" t="s">
        <v>848</v>
      </c>
      <c r="C176" t="s">
        <v>3573</v>
      </c>
      <c r="D176" t="s">
        <v>849</v>
      </c>
      <c r="E176" t="s">
        <v>1057</v>
      </c>
      <c r="F176">
        <v>16675</v>
      </c>
    </row>
    <row r="177" spans="1:6">
      <c r="A177" t="str">
        <f t="shared" si="2"/>
        <v>北海道白糠郡白糠町</v>
      </c>
      <c r="B177" t="s">
        <v>848</v>
      </c>
      <c r="C177" t="s">
        <v>3574</v>
      </c>
      <c r="D177" t="s">
        <v>849</v>
      </c>
      <c r="E177" t="s">
        <v>1058</v>
      </c>
      <c r="F177">
        <v>16683</v>
      </c>
    </row>
    <row r="178" spans="1:6">
      <c r="A178" t="str">
        <f t="shared" si="2"/>
        <v>北海道野付郡別海町</v>
      </c>
      <c r="B178" t="s">
        <v>848</v>
      </c>
      <c r="C178" t="s">
        <v>3575</v>
      </c>
      <c r="D178" t="s">
        <v>849</v>
      </c>
      <c r="E178" t="s">
        <v>1059</v>
      </c>
      <c r="F178">
        <v>16918</v>
      </c>
    </row>
    <row r="179" spans="1:6">
      <c r="A179" t="str">
        <f t="shared" si="2"/>
        <v>北海道標津郡中標津町</v>
      </c>
      <c r="B179" t="s">
        <v>848</v>
      </c>
      <c r="C179" t="s">
        <v>3576</v>
      </c>
      <c r="D179" t="s">
        <v>849</v>
      </c>
      <c r="E179" t="s">
        <v>1060</v>
      </c>
      <c r="F179">
        <v>16926</v>
      </c>
    </row>
    <row r="180" spans="1:6">
      <c r="A180" t="str">
        <f t="shared" si="2"/>
        <v>北海道標津郡中標津町</v>
      </c>
      <c r="B180" t="s">
        <v>848</v>
      </c>
      <c r="C180" t="s">
        <v>3576</v>
      </c>
      <c r="D180" t="s">
        <v>849</v>
      </c>
      <c r="E180" t="s">
        <v>1061</v>
      </c>
      <c r="F180">
        <v>16934</v>
      </c>
    </row>
    <row r="181" spans="1:6">
      <c r="A181" t="str">
        <f t="shared" si="2"/>
        <v>北海道目梨郡羅臼町</v>
      </c>
      <c r="B181" t="s">
        <v>848</v>
      </c>
      <c r="C181" t="s">
        <v>3577</v>
      </c>
      <c r="D181" t="s">
        <v>849</v>
      </c>
      <c r="E181" t="s">
        <v>1062</v>
      </c>
      <c r="F181">
        <v>16942</v>
      </c>
    </row>
    <row r="182" spans="1:6">
      <c r="A182" t="str">
        <f t="shared" si="2"/>
        <v>北海道色丹村</v>
      </c>
      <c r="B182" t="s">
        <v>848</v>
      </c>
      <c r="C182" t="s">
        <v>1063</v>
      </c>
      <c r="D182" t="s">
        <v>849</v>
      </c>
      <c r="E182" t="s">
        <v>1064</v>
      </c>
      <c r="F182">
        <v>16951</v>
      </c>
    </row>
    <row r="183" spans="1:6">
      <c r="A183" t="str">
        <f t="shared" si="2"/>
        <v>北海道古宇郡泊村</v>
      </c>
      <c r="B183" t="s">
        <v>848</v>
      </c>
      <c r="C183" t="s">
        <v>3466</v>
      </c>
      <c r="D183" t="s">
        <v>849</v>
      </c>
      <c r="E183" t="s">
        <v>950</v>
      </c>
      <c r="F183">
        <v>16969</v>
      </c>
    </row>
    <row r="184" spans="1:6">
      <c r="A184" t="str">
        <f t="shared" si="2"/>
        <v>北海道留夜別村</v>
      </c>
      <c r="B184" t="s">
        <v>848</v>
      </c>
      <c r="C184" t="s">
        <v>1065</v>
      </c>
      <c r="D184" t="s">
        <v>849</v>
      </c>
      <c r="E184" t="s">
        <v>1066</v>
      </c>
      <c r="F184">
        <v>16977</v>
      </c>
    </row>
    <row r="185" spans="1:6">
      <c r="A185" t="str">
        <f t="shared" si="2"/>
        <v>北海道留別村</v>
      </c>
      <c r="B185" t="s">
        <v>848</v>
      </c>
      <c r="C185" t="s">
        <v>1067</v>
      </c>
      <c r="D185" t="s">
        <v>849</v>
      </c>
      <c r="E185" t="s">
        <v>1068</v>
      </c>
      <c r="F185">
        <v>16985</v>
      </c>
    </row>
    <row r="186" spans="1:6">
      <c r="A186" t="str">
        <f t="shared" si="2"/>
        <v>北海道紗那村</v>
      </c>
      <c r="B186" t="s">
        <v>848</v>
      </c>
      <c r="C186" t="s">
        <v>1069</v>
      </c>
      <c r="D186" t="s">
        <v>849</v>
      </c>
      <c r="E186" t="s">
        <v>1070</v>
      </c>
      <c r="F186">
        <v>16993</v>
      </c>
    </row>
    <row r="187" spans="1:6">
      <c r="A187" t="str">
        <f t="shared" si="2"/>
        <v>北海道蘂取村</v>
      </c>
      <c r="B187" t="s">
        <v>848</v>
      </c>
      <c r="C187" t="s">
        <v>1071</v>
      </c>
      <c r="D187" t="s">
        <v>849</v>
      </c>
      <c r="E187" t="s">
        <v>1072</v>
      </c>
      <c r="F187">
        <v>17001</v>
      </c>
    </row>
    <row r="188" spans="1:6">
      <c r="A188" t="str">
        <f t="shared" si="2"/>
        <v>青森県</v>
      </c>
      <c r="B188" t="s">
        <v>1073</v>
      </c>
      <c r="D188" t="s">
        <v>1074</v>
      </c>
      <c r="F188">
        <v>20001</v>
      </c>
    </row>
    <row r="189" spans="1:6">
      <c r="A189" t="str">
        <f t="shared" si="2"/>
        <v>青森県青森市</v>
      </c>
      <c r="B189" t="s">
        <v>1073</v>
      </c>
      <c r="C189" t="s">
        <v>1075</v>
      </c>
      <c r="D189" t="s">
        <v>1074</v>
      </c>
      <c r="E189" t="s">
        <v>1076</v>
      </c>
      <c r="F189">
        <v>22012</v>
      </c>
    </row>
    <row r="190" spans="1:6">
      <c r="A190" t="str">
        <f t="shared" si="2"/>
        <v>青森県弘前市</v>
      </c>
      <c r="B190" t="s">
        <v>1073</v>
      </c>
      <c r="C190" t="s">
        <v>1077</v>
      </c>
      <c r="D190" t="s">
        <v>1074</v>
      </c>
      <c r="E190" t="s">
        <v>1078</v>
      </c>
      <c r="F190">
        <v>22021</v>
      </c>
    </row>
    <row r="191" spans="1:6">
      <c r="A191" t="str">
        <f t="shared" si="2"/>
        <v>青森県八戸市</v>
      </c>
      <c r="B191" t="s">
        <v>1073</v>
      </c>
      <c r="C191" t="s">
        <v>1079</v>
      </c>
      <c r="D191" t="s">
        <v>1074</v>
      </c>
      <c r="E191" t="s">
        <v>1080</v>
      </c>
      <c r="F191">
        <v>22039</v>
      </c>
    </row>
    <row r="192" spans="1:6">
      <c r="A192" t="str">
        <f t="shared" si="2"/>
        <v>青森県黒石市</v>
      </c>
      <c r="B192" t="s">
        <v>1073</v>
      </c>
      <c r="C192" t="s">
        <v>1081</v>
      </c>
      <c r="D192" t="s">
        <v>1074</v>
      </c>
      <c r="E192" t="s">
        <v>1082</v>
      </c>
      <c r="F192">
        <v>22047</v>
      </c>
    </row>
    <row r="193" spans="1:6">
      <c r="A193" t="str">
        <f t="shared" si="2"/>
        <v>青森県五所川原市</v>
      </c>
      <c r="B193" t="s">
        <v>1073</v>
      </c>
      <c r="C193" t="s">
        <v>1083</v>
      </c>
      <c r="D193" t="s">
        <v>1074</v>
      </c>
      <c r="E193" t="s">
        <v>1084</v>
      </c>
      <c r="F193">
        <v>22055</v>
      </c>
    </row>
    <row r="194" spans="1:6">
      <c r="A194" t="str">
        <f t="shared" si="2"/>
        <v>青森県十和田市</v>
      </c>
      <c r="B194" t="s">
        <v>1073</v>
      </c>
      <c r="C194" t="s">
        <v>1085</v>
      </c>
      <c r="D194" t="s">
        <v>1074</v>
      </c>
      <c r="E194" t="s">
        <v>1086</v>
      </c>
      <c r="F194">
        <v>22063</v>
      </c>
    </row>
    <row r="195" spans="1:6">
      <c r="A195" t="str">
        <f t="shared" ref="A195:A258" si="3">B195&amp;C195</f>
        <v>青森県三沢市</v>
      </c>
      <c r="B195" t="s">
        <v>1073</v>
      </c>
      <c r="C195" t="s">
        <v>1087</v>
      </c>
      <c r="D195" t="s">
        <v>1074</v>
      </c>
      <c r="E195" t="s">
        <v>1088</v>
      </c>
      <c r="F195">
        <v>22071</v>
      </c>
    </row>
    <row r="196" spans="1:6">
      <c r="A196" t="str">
        <f t="shared" si="3"/>
        <v>青森県むつ市</v>
      </c>
      <c r="B196" t="s">
        <v>1073</v>
      </c>
      <c r="C196" t="s">
        <v>1089</v>
      </c>
      <c r="D196" t="s">
        <v>1074</v>
      </c>
      <c r="E196" t="s">
        <v>1090</v>
      </c>
      <c r="F196">
        <v>22080</v>
      </c>
    </row>
    <row r="197" spans="1:6">
      <c r="A197" t="str">
        <f t="shared" si="3"/>
        <v>青森県つがる市</v>
      </c>
      <c r="B197" t="s">
        <v>1073</v>
      </c>
      <c r="C197" t="s">
        <v>1091</v>
      </c>
      <c r="D197" t="s">
        <v>1074</v>
      </c>
      <c r="E197" t="s">
        <v>1092</v>
      </c>
      <c r="F197">
        <v>22098</v>
      </c>
    </row>
    <row r="198" spans="1:6">
      <c r="A198" t="str">
        <f t="shared" si="3"/>
        <v>青森県平川市</v>
      </c>
      <c r="B198" t="s">
        <v>1073</v>
      </c>
      <c r="C198" t="s">
        <v>1093</v>
      </c>
      <c r="D198" t="s">
        <v>1074</v>
      </c>
      <c r="E198" t="s">
        <v>1094</v>
      </c>
      <c r="F198">
        <v>22101</v>
      </c>
    </row>
    <row r="199" spans="1:6">
      <c r="A199" t="str">
        <f t="shared" si="3"/>
        <v>青森県東津軽郡平内町</v>
      </c>
      <c r="B199" t="s">
        <v>1073</v>
      </c>
      <c r="C199" t="s">
        <v>3578</v>
      </c>
      <c r="D199" t="s">
        <v>1074</v>
      </c>
      <c r="E199" t="s">
        <v>1095</v>
      </c>
      <c r="F199">
        <v>23019</v>
      </c>
    </row>
    <row r="200" spans="1:6">
      <c r="A200" t="str">
        <f t="shared" si="3"/>
        <v>青森県東津軽郡今別町</v>
      </c>
      <c r="B200" t="s">
        <v>1073</v>
      </c>
      <c r="C200" t="s">
        <v>3579</v>
      </c>
      <c r="D200" t="s">
        <v>1074</v>
      </c>
      <c r="E200" t="s">
        <v>1096</v>
      </c>
      <c r="F200">
        <v>23035</v>
      </c>
    </row>
    <row r="201" spans="1:6">
      <c r="A201" t="str">
        <f t="shared" si="3"/>
        <v>青森県東津軽郡蓬田村</v>
      </c>
      <c r="B201" t="s">
        <v>1073</v>
      </c>
      <c r="C201" t="s">
        <v>3580</v>
      </c>
      <c r="D201" t="s">
        <v>1074</v>
      </c>
      <c r="E201" t="s">
        <v>1097</v>
      </c>
      <c r="F201">
        <v>23043</v>
      </c>
    </row>
    <row r="202" spans="1:6">
      <c r="A202" t="str">
        <f t="shared" si="3"/>
        <v>青森県東津軽郡外ヶ浜町</v>
      </c>
      <c r="B202" t="s">
        <v>1073</v>
      </c>
      <c r="C202" t="s">
        <v>3581</v>
      </c>
      <c r="D202" t="s">
        <v>1074</v>
      </c>
      <c r="E202" t="s">
        <v>1098</v>
      </c>
      <c r="F202">
        <v>23078</v>
      </c>
    </row>
    <row r="203" spans="1:6">
      <c r="A203" t="str">
        <f t="shared" si="3"/>
        <v>青森県西津軽郡鰺ヶ沢町</v>
      </c>
      <c r="B203" t="s">
        <v>1073</v>
      </c>
      <c r="C203" t="s">
        <v>3582</v>
      </c>
      <c r="D203" t="s">
        <v>1074</v>
      </c>
      <c r="E203" t="s">
        <v>1099</v>
      </c>
      <c r="F203">
        <v>23213</v>
      </c>
    </row>
    <row r="204" spans="1:6">
      <c r="A204" t="str">
        <f t="shared" si="3"/>
        <v>青森県西津軽郡深浦町</v>
      </c>
      <c r="B204" t="s">
        <v>1073</v>
      </c>
      <c r="C204" t="s">
        <v>3583</v>
      </c>
      <c r="D204" t="s">
        <v>1074</v>
      </c>
      <c r="E204" t="s">
        <v>1100</v>
      </c>
      <c r="F204">
        <v>23230</v>
      </c>
    </row>
    <row r="205" spans="1:6">
      <c r="A205" t="str">
        <f t="shared" si="3"/>
        <v>青森県中津軽郡西目屋村</v>
      </c>
      <c r="B205" t="s">
        <v>1073</v>
      </c>
      <c r="C205" t="s">
        <v>3584</v>
      </c>
      <c r="D205" t="s">
        <v>1074</v>
      </c>
      <c r="E205" t="s">
        <v>1101</v>
      </c>
      <c r="F205">
        <v>23434</v>
      </c>
    </row>
    <row r="206" spans="1:6">
      <c r="A206" t="str">
        <f t="shared" si="3"/>
        <v>青森県南津軽郡藤崎町</v>
      </c>
      <c r="B206" t="s">
        <v>1073</v>
      </c>
      <c r="C206" t="s">
        <v>3585</v>
      </c>
      <c r="D206" t="s">
        <v>1074</v>
      </c>
      <c r="E206" t="s">
        <v>1102</v>
      </c>
      <c r="F206">
        <v>23612</v>
      </c>
    </row>
    <row r="207" spans="1:6">
      <c r="A207" t="str">
        <f t="shared" si="3"/>
        <v>青森県南津軽郡大鰐町</v>
      </c>
      <c r="B207" t="s">
        <v>1073</v>
      </c>
      <c r="C207" t="s">
        <v>3586</v>
      </c>
      <c r="D207" t="s">
        <v>1074</v>
      </c>
      <c r="E207" t="s">
        <v>1103</v>
      </c>
      <c r="F207">
        <v>23621</v>
      </c>
    </row>
    <row r="208" spans="1:6">
      <c r="A208" t="str">
        <f t="shared" si="3"/>
        <v>青森県南津軽郡田舎館村</v>
      </c>
      <c r="B208" t="s">
        <v>1073</v>
      </c>
      <c r="C208" t="s">
        <v>3587</v>
      </c>
      <c r="D208" t="s">
        <v>1074</v>
      </c>
      <c r="E208" t="s">
        <v>1104</v>
      </c>
      <c r="F208">
        <v>23671</v>
      </c>
    </row>
    <row r="209" spans="1:6">
      <c r="A209" t="str">
        <f t="shared" si="3"/>
        <v>青森県北津軽郡板柳町</v>
      </c>
      <c r="B209" t="s">
        <v>1073</v>
      </c>
      <c r="C209" t="s">
        <v>3588</v>
      </c>
      <c r="D209" t="s">
        <v>1074</v>
      </c>
      <c r="E209" t="s">
        <v>1105</v>
      </c>
      <c r="F209">
        <v>23817</v>
      </c>
    </row>
    <row r="210" spans="1:6">
      <c r="A210" t="str">
        <f t="shared" si="3"/>
        <v>青森県北津軽郡鶴田町</v>
      </c>
      <c r="B210" t="s">
        <v>1073</v>
      </c>
      <c r="C210" t="s">
        <v>3589</v>
      </c>
      <c r="D210" t="s">
        <v>1074</v>
      </c>
      <c r="E210" t="s">
        <v>1106</v>
      </c>
      <c r="F210">
        <v>23841</v>
      </c>
    </row>
    <row r="211" spans="1:6">
      <c r="A211" t="str">
        <f t="shared" si="3"/>
        <v>青森県北津軽郡中泊町</v>
      </c>
      <c r="B211" t="s">
        <v>1073</v>
      </c>
      <c r="C211" t="s">
        <v>3590</v>
      </c>
      <c r="D211" t="s">
        <v>1074</v>
      </c>
      <c r="E211" t="s">
        <v>1107</v>
      </c>
      <c r="F211">
        <v>23876</v>
      </c>
    </row>
    <row r="212" spans="1:6">
      <c r="A212" t="str">
        <f t="shared" si="3"/>
        <v>青森県上北郡野辺地町</v>
      </c>
      <c r="B212" t="s">
        <v>1073</v>
      </c>
      <c r="C212" t="s">
        <v>3591</v>
      </c>
      <c r="D212" t="s">
        <v>1074</v>
      </c>
      <c r="E212" t="s">
        <v>1108</v>
      </c>
      <c r="F212">
        <v>24015</v>
      </c>
    </row>
    <row r="213" spans="1:6">
      <c r="A213" t="str">
        <f t="shared" si="3"/>
        <v>青森県上北郡七戸町</v>
      </c>
      <c r="B213" t="s">
        <v>1073</v>
      </c>
      <c r="C213" t="s">
        <v>3592</v>
      </c>
      <c r="D213" t="s">
        <v>1074</v>
      </c>
      <c r="E213" t="s">
        <v>1109</v>
      </c>
      <c r="F213">
        <v>24023</v>
      </c>
    </row>
    <row r="214" spans="1:6">
      <c r="A214" t="str">
        <f t="shared" si="3"/>
        <v>青森県上北郡六戸町</v>
      </c>
      <c r="B214" t="s">
        <v>1073</v>
      </c>
      <c r="C214" t="s">
        <v>3593</v>
      </c>
      <c r="D214" t="s">
        <v>1074</v>
      </c>
      <c r="E214" t="s">
        <v>1110</v>
      </c>
      <c r="F214">
        <v>24058</v>
      </c>
    </row>
    <row r="215" spans="1:6">
      <c r="A215" t="str">
        <f t="shared" si="3"/>
        <v>青森県上北郡横浜町</v>
      </c>
      <c r="B215" t="s">
        <v>1073</v>
      </c>
      <c r="C215" t="s">
        <v>3594</v>
      </c>
      <c r="D215" t="s">
        <v>1074</v>
      </c>
      <c r="E215" t="s">
        <v>1111</v>
      </c>
      <c r="F215">
        <v>24066</v>
      </c>
    </row>
    <row r="216" spans="1:6">
      <c r="A216" t="str">
        <f t="shared" si="3"/>
        <v>青森県上北郡東北町</v>
      </c>
      <c r="B216" t="s">
        <v>1073</v>
      </c>
      <c r="C216" t="s">
        <v>3595</v>
      </c>
      <c r="D216" t="s">
        <v>1074</v>
      </c>
      <c r="E216" t="s">
        <v>1112</v>
      </c>
      <c r="F216">
        <v>24082</v>
      </c>
    </row>
    <row r="217" spans="1:6">
      <c r="A217" t="str">
        <f t="shared" si="3"/>
        <v>青森県上北郡六ヶ所村</v>
      </c>
      <c r="B217" t="s">
        <v>1073</v>
      </c>
      <c r="C217" t="s">
        <v>3596</v>
      </c>
      <c r="D217" t="s">
        <v>1074</v>
      </c>
      <c r="E217" t="s">
        <v>1113</v>
      </c>
      <c r="F217">
        <v>24112</v>
      </c>
    </row>
    <row r="218" spans="1:6">
      <c r="A218" t="str">
        <f t="shared" si="3"/>
        <v>青森県上北郡おいらせ町</v>
      </c>
      <c r="B218" t="s">
        <v>1073</v>
      </c>
      <c r="C218" t="s">
        <v>3597</v>
      </c>
      <c r="D218" t="s">
        <v>1074</v>
      </c>
      <c r="E218" t="s">
        <v>1114</v>
      </c>
      <c r="F218">
        <v>24121</v>
      </c>
    </row>
    <row r="219" spans="1:6">
      <c r="A219" t="str">
        <f t="shared" si="3"/>
        <v>青森県下北郡大間町</v>
      </c>
      <c r="B219" t="s">
        <v>1073</v>
      </c>
      <c r="C219" t="s">
        <v>3598</v>
      </c>
      <c r="D219" t="s">
        <v>1074</v>
      </c>
      <c r="E219" t="s">
        <v>1115</v>
      </c>
      <c r="F219">
        <v>24236</v>
      </c>
    </row>
    <row r="220" spans="1:6">
      <c r="A220" t="str">
        <f t="shared" si="3"/>
        <v>青森県下北郡東通村</v>
      </c>
      <c r="B220" t="s">
        <v>1073</v>
      </c>
      <c r="C220" t="s">
        <v>3599</v>
      </c>
      <c r="D220" t="s">
        <v>1074</v>
      </c>
      <c r="E220" t="s">
        <v>1116</v>
      </c>
      <c r="F220">
        <v>24244</v>
      </c>
    </row>
    <row r="221" spans="1:6">
      <c r="A221" t="str">
        <f t="shared" si="3"/>
        <v>青森県下北郡風間浦村</v>
      </c>
      <c r="B221" t="s">
        <v>1073</v>
      </c>
      <c r="C221" t="s">
        <v>3600</v>
      </c>
      <c r="D221" t="s">
        <v>1074</v>
      </c>
      <c r="E221" t="s">
        <v>1117</v>
      </c>
      <c r="F221">
        <v>24252</v>
      </c>
    </row>
    <row r="222" spans="1:6">
      <c r="A222" t="str">
        <f t="shared" si="3"/>
        <v>青森県下北郡佐井村</v>
      </c>
      <c r="B222" t="s">
        <v>1073</v>
      </c>
      <c r="C222" t="s">
        <v>3601</v>
      </c>
      <c r="D222" t="s">
        <v>1074</v>
      </c>
      <c r="E222" t="s">
        <v>1118</v>
      </c>
      <c r="F222">
        <v>24261</v>
      </c>
    </row>
    <row r="223" spans="1:6">
      <c r="A223" t="str">
        <f t="shared" si="3"/>
        <v>青森県三戸郡三戸町</v>
      </c>
      <c r="B223" t="s">
        <v>1073</v>
      </c>
      <c r="C223" t="s">
        <v>3602</v>
      </c>
      <c r="D223" t="s">
        <v>1074</v>
      </c>
      <c r="E223" t="s">
        <v>1119</v>
      </c>
      <c r="F223">
        <v>24414</v>
      </c>
    </row>
    <row r="224" spans="1:6">
      <c r="A224" t="str">
        <f t="shared" si="3"/>
        <v>青森県三戸郡五戸町</v>
      </c>
      <c r="B224" t="s">
        <v>1073</v>
      </c>
      <c r="C224" t="s">
        <v>3603</v>
      </c>
      <c r="D224" t="s">
        <v>1074</v>
      </c>
      <c r="E224" t="s">
        <v>1120</v>
      </c>
      <c r="F224">
        <v>24422</v>
      </c>
    </row>
    <row r="225" spans="1:6">
      <c r="A225" t="str">
        <f t="shared" si="3"/>
        <v>青森県三戸郡田子町</v>
      </c>
      <c r="B225" t="s">
        <v>1073</v>
      </c>
      <c r="C225" t="s">
        <v>3604</v>
      </c>
      <c r="D225" t="s">
        <v>1074</v>
      </c>
      <c r="E225" t="s">
        <v>1121</v>
      </c>
      <c r="F225">
        <v>24431</v>
      </c>
    </row>
    <row r="226" spans="1:6">
      <c r="A226" t="str">
        <f t="shared" si="3"/>
        <v>青森県三戸郡南部町</v>
      </c>
      <c r="B226" t="s">
        <v>1073</v>
      </c>
      <c r="C226" t="s">
        <v>3605</v>
      </c>
      <c r="D226" t="s">
        <v>1074</v>
      </c>
      <c r="E226" t="s">
        <v>1122</v>
      </c>
      <c r="F226">
        <v>24457</v>
      </c>
    </row>
    <row r="227" spans="1:6">
      <c r="A227" t="str">
        <f t="shared" si="3"/>
        <v>青森県三戸郡階上町</v>
      </c>
      <c r="B227" t="s">
        <v>1073</v>
      </c>
      <c r="C227" t="s">
        <v>3606</v>
      </c>
      <c r="D227" t="s">
        <v>1074</v>
      </c>
      <c r="E227" t="s">
        <v>1123</v>
      </c>
      <c r="F227">
        <v>24465</v>
      </c>
    </row>
    <row r="228" spans="1:6">
      <c r="A228" t="str">
        <f t="shared" si="3"/>
        <v>青森県三戸郡新郷村</v>
      </c>
      <c r="B228" t="s">
        <v>1073</v>
      </c>
      <c r="C228" t="s">
        <v>3607</v>
      </c>
      <c r="D228" t="s">
        <v>1074</v>
      </c>
      <c r="E228" t="s">
        <v>1124</v>
      </c>
      <c r="F228">
        <v>24503</v>
      </c>
    </row>
    <row r="229" spans="1:6">
      <c r="A229" t="str">
        <f t="shared" si="3"/>
        <v>岩手県</v>
      </c>
      <c r="B229" t="s">
        <v>1125</v>
      </c>
      <c r="D229" t="s">
        <v>1126</v>
      </c>
      <c r="F229">
        <v>30007</v>
      </c>
    </row>
    <row r="230" spans="1:6">
      <c r="A230" t="str">
        <f t="shared" si="3"/>
        <v>岩手県盛岡市</v>
      </c>
      <c r="B230" t="s">
        <v>1125</v>
      </c>
      <c r="C230" t="s">
        <v>1127</v>
      </c>
      <c r="D230" t="s">
        <v>1126</v>
      </c>
      <c r="E230" t="s">
        <v>1128</v>
      </c>
      <c r="F230">
        <v>32018</v>
      </c>
    </row>
    <row r="231" spans="1:6">
      <c r="A231" t="str">
        <f t="shared" si="3"/>
        <v>岩手県宮古市</v>
      </c>
      <c r="B231" t="s">
        <v>1125</v>
      </c>
      <c r="C231" t="s">
        <v>1129</v>
      </c>
      <c r="D231" t="s">
        <v>1126</v>
      </c>
      <c r="E231" t="s">
        <v>1130</v>
      </c>
      <c r="F231">
        <v>32026</v>
      </c>
    </row>
    <row r="232" spans="1:6">
      <c r="A232" t="str">
        <f t="shared" si="3"/>
        <v>岩手県大船渡市</v>
      </c>
      <c r="B232" t="s">
        <v>1125</v>
      </c>
      <c r="C232" t="s">
        <v>1131</v>
      </c>
      <c r="D232" t="s">
        <v>1126</v>
      </c>
      <c r="E232" t="s">
        <v>1132</v>
      </c>
      <c r="F232">
        <v>32034</v>
      </c>
    </row>
    <row r="233" spans="1:6">
      <c r="A233" t="str">
        <f t="shared" si="3"/>
        <v>岩手県花巻市</v>
      </c>
      <c r="B233" t="s">
        <v>1125</v>
      </c>
      <c r="C233" t="s">
        <v>1133</v>
      </c>
      <c r="D233" t="s">
        <v>1126</v>
      </c>
      <c r="E233" t="s">
        <v>1134</v>
      </c>
      <c r="F233">
        <v>32051</v>
      </c>
    </row>
    <row r="234" spans="1:6">
      <c r="A234" t="str">
        <f t="shared" si="3"/>
        <v>岩手県北上市</v>
      </c>
      <c r="B234" t="s">
        <v>1125</v>
      </c>
      <c r="C234" t="s">
        <v>1135</v>
      </c>
      <c r="D234" t="s">
        <v>1126</v>
      </c>
      <c r="E234" t="s">
        <v>1136</v>
      </c>
      <c r="F234">
        <v>32069</v>
      </c>
    </row>
    <row r="235" spans="1:6">
      <c r="A235" t="str">
        <f t="shared" si="3"/>
        <v>岩手県久慈市</v>
      </c>
      <c r="B235" t="s">
        <v>1125</v>
      </c>
      <c r="C235" t="s">
        <v>1137</v>
      </c>
      <c r="D235" t="s">
        <v>1126</v>
      </c>
      <c r="E235" t="s">
        <v>1138</v>
      </c>
      <c r="F235">
        <v>32077</v>
      </c>
    </row>
    <row r="236" spans="1:6">
      <c r="A236" t="str">
        <f t="shared" si="3"/>
        <v>岩手県遠野市</v>
      </c>
      <c r="B236" t="s">
        <v>1125</v>
      </c>
      <c r="C236" t="s">
        <v>1139</v>
      </c>
      <c r="D236" t="s">
        <v>1126</v>
      </c>
      <c r="E236" t="s">
        <v>1140</v>
      </c>
      <c r="F236">
        <v>32085</v>
      </c>
    </row>
    <row r="237" spans="1:6">
      <c r="A237" t="str">
        <f t="shared" si="3"/>
        <v>岩手県一関市</v>
      </c>
      <c r="B237" t="s">
        <v>1125</v>
      </c>
      <c r="C237" t="s">
        <v>1141</v>
      </c>
      <c r="D237" t="s">
        <v>1126</v>
      </c>
      <c r="E237" t="s">
        <v>1142</v>
      </c>
      <c r="F237">
        <v>32093</v>
      </c>
    </row>
    <row r="238" spans="1:6">
      <c r="A238" t="str">
        <f t="shared" si="3"/>
        <v>岩手県陸前高田市</v>
      </c>
      <c r="B238" t="s">
        <v>1125</v>
      </c>
      <c r="C238" t="s">
        <v>1143</v>
      </c>
      <c r="D238" t="s">
        <v>1126</v>
      </c>
      <c r="E238" t="s">
        <v>1144</v>
      </c>
      <c r="F238">
        <v>32107</v>
      </c>
    </row>
    <row r="239" spans="1:6">
      <c r="A239" t="str">
        <f t="shared" si="3"/>
        <v>岩手県釜石市</v>
      </c>
      <c r="B239" t="s">
        <v>1125</v>
      </c>
      <c r="C239" t="s">
        <v>1145</v>
      </c>
      <c r="D239" t="s">
        <v>1126</v>
      </c>
      <c r="E239" t="s">
        <v>1146</v>
      </c>
      <c r="F239">
        <v>32115</v>
      </c>
    </row>
    <row r="240" spans="1:6">
      <c r="A240" t="str">
        <f t="shared" si="3"/>
        <v>岩手県二戸市</v>
      </c>
      <c r="B240" t="s">
        <v>1125</v>
      </c>
      <c r="C240" t="s">
        <v>1147</v>
      </c>
      <c r="D240" t="s">
        <v>1126</v>
      </c>
      <c r="E240" t="s">
        <v>1148</v>
      </c>
      <c r="F240">
        <v>32131</v>
      </c>
    </row>
    <row r="241" spans="1:6">
      <c r="A241" t="str">
        <f t="shared" si="3"/>
        <v>岩手県八幡平市</v>
      </c>
      <c r="B241" t="s">
        <v>1125</v>
      </c>
      <c r="C241" t="s">
        <v>1149</v>
      </c>
      <c r="D241" t="s">
        <v>1126</v>
      </c>
      <c r="E241" t="s">
        <v>1150</v>
      </c>
      <c r="F241">
        <v>32140</v>
      </c>
    </row>
    <row r="242" spans="1:6">
      <c r="A242" t="str">
        <f t="shared" si="3"/>
        <v>岩手県奥州市</v>
      </c>
      <c r="B242" t="s">
        <v>1125</v>
      </c>
      <c r="C242" t="s">
        <v>1151</v>
      </c>
      <c r="D242" t="s">
        <v>1126</v>
      </c>
      <c r="E242" t="s">
        <v>1152</v>
      </c>
      <c r="F242">
        <v>32158</v>
      </c>
    </row>
    <row r="243" spans="1:6">
      <c r="A243" t="str">
        <f t="shared" si="3"/>
        <v>岩手県滝沢市</v>
      </c>
      <c r="B243" t="s">
        <v>1125</v>
      </c>
      <c r="C243" t="s">
        <v>1153</v>
      </c>
      <c r="D243" t="s">
        <v>1126</v>
      </c>
      <c r="E243" t="s">
        <v>1154</v>
      </c>
      <c r="F243">
        <v>32166</v>
      </c>
    </row>
    <row r="244" spans="1:6">
      <c r="A244" t="str">
        <f t="shared" si="3"/>
        <v>岩手県岩手郡雫石町</v>
      </c>
      <c r="B244" t="s">
        <v>1125</v>
      </c>
      <c r="C244" t="s">
        <v>3608</v>
      </c>
      <c r="D244" t="s">
        <v>1126</v>
      </c>
      <c r="E244" t="s">
        <v>1155</v>
      </c>
      <c r="F244">
        <v>33014</v>
      </c>
    </row>
    <row r="245" spans="1:6">
      <c r="A245" t="str">
        <f t="shared" si="3"/>
        <v>岩手県岩手郡葛巻町</v>
      </c>
      <c r="B245" t="s">
        <v>1125</v>
      </c>
      <c r="C245" t="s">
        <v>3609</v>
      </c>
      <c r="D245" t="s">
        <v>1126</v>
      </c>
      <c r="E245" t="s">
        <v>1156</v>
      </c>
      <c r="F245">
        <v>33022</v>
      </c>
    </row>
    <row r="246" spans="1:6">
      <c r="A246" t="str">
        <f t="shared" si="3"/>
        <v>岩手県岩手郡岩手町</v>
      </c>
      <c r="B246" t="s">
        <v>1125</v>
      </c>
      <c r="C246" t="s">
        <v>3610</v>
      </c>
      <c r="D246" t="s">
        <v>1126</v>
      </c>
      <c r="E246" t="s">
        <v>1157</v>
      </c>
      <c r="F246">
        <v>33031</v>
      </c>
    </row>
    <row r="247" spans="1:6">
      <c r="A247" t="str">
        <f t="shared" si="3"/>
        <v>岩手県紫波郡紫波町</v>
      </c>
      <c r="B247" t="s">
        <v>1125</v>
      </c>
      <c r="C247" t="s">
        <v>3611</v>
      </c>
      <c r="D247" t="s">
        <v>1126</v>
      </c>
      <c r="E247" t="s">
        <v>1158</v>
      </c>
      <c r="F247">
        <v>33219</v>
      </c>
    </row>
    <row r="248" spans="1:6">
      <c r="A248" t="str">
        <f t="shared" si="3"/>
        <v>岩手県紫波郡矢巾町</v>
      </c>
      <c r="B248" t="s">
        <v>1125</v>
      </c>
      <c r="C248" t="s">
        <v>3612</v>
      </c>
      <c r="D248" t="s">
        <v>1126</v>
      </c>
      <c r="E248" t="s">
        <v>1159</v>
      </c>
      <c r="F248">
        <v>33227</v>
      </c>
    </row>
    <row r="249" spans="1:6">
      <c r="A249" t="str">
        <f t="shared" si="3"/>
        <v>岩手県和賀郡西和賀町</v>
      </c>
      <c r="B249" t="s">
        <v>1125</v>
      </c>
      <c r="C249" t="s">
        <v>3613</v>
      </c>
      <c r="D249" t="s">
        <v>1126</v>
      </c>
      <c r="E249" t="s">
        <v>1160</v>
      </c>
      <c r="F249">
        <v>33669</v>
      </c>
    </row>
    <row r="250" spans="1:6">
      <c r="A250" t="str">
        <f t="shared" si="3"/>
        <v>岩手県胆沢郡金ケ崎町</v>
      </c>
      <c r="B250" t="s">
        <v>1125</v>
      </c>
      <c r="C250" t="s">
        <v>3614</v>
      </c>
      <c r="D250" t="s">
        <v>1126</v>
      </c>
      <c r="E250" t="s">
        <v>1161</v>
      </c>
      <c r="F250">
        <v>33812</v>
      </c>
    </row>
    <row r="251" spans="1:6">
      <c r="A251" t="str">
        <f t="shared" si="3"/>
        <v>岩手県西磐井郡平泉町</v>
      </c>
      <c r="B251" t="s">
        <v>1125</v>
      </c>
      <c r="C251" t="s">
        <v>3615</v>
      </c>
      <c r="D251" t="s">
        <v>1126</v>
      </c>
      <c r="E251" t="s">
        <v>1162</v>
      </c>
      <c r="F251">
        <v>34029</v>
      </c>
    </row>
    <row r="252" spans="1:6">
      <c r="A252" t="str">
        <f t="shared" si="3"/>
        <v>岩手県気仙郡住田町</v>
      </c>
      <c r="B252" t="s">
        <v>1125</v>
      </c>
      <c r="C252" t="s">
        <v>3616</v>
      </c>
      <c r="D252" t="s">
        <v>1126</v>
      </c>
      <c r="E252" t="s">
        <v>1163</v>
      </c>
      <c r="F252">
        <v>34410</v>
      </c>
    </row>
    <row r="253" spans="1:6">
      <c r="A253" t="str">
        <f t="shared" si="3"/>
        <v>岩手県上閉伊郡大槌町</v>
      </c>
      <c r="B253" t="s">
        <v>1125</v>
      </c>
      <c r="C253" t="s">
        <v>3617</v>
      </c>
      <c r="D253" t="s">
        <v>1126</v>
      </c>
      <c r="E253" t="s">
        <v>1164</v>
      </c>
      <c r="F253">
        <v>34614</v>
      </c>
    </row>
    <row r="254" spans="1:6">
      <c r="A254" t="str">
        <f t="shared" si="3"/>
        <v>岩手県下閉伊郡山田町</v>
      </c>
      <c r="B254" t="s">
        <v>1125</v>
      </c>
      <c r="C254" t="s">
        <v>3618</v>
      </c>
      <c r="D254" t="s">
        <v>1126</v>
      </c>
      <c r="E254" t="s">
        <v>1165</v>
      </c>
      <c r="F254">
        <v>34827</v>
      </c>
    </row>
    <row r="255" spans="1:6">
      <c r="A255" t="str">
        <f t="shared" si="3"/>
        <v>岩手県下閉伊郡岩泉町</v>
      </c>
      <c r="B255" t="s">
        <v>1125</v>
      </c>
      <c r="C255" t="s">
        <v>3619</v>
      </c>
      <c r="D255" t="s">
        <v>1126</v>
      </c>
      <c r="E255" t="s">
        <v>1166</v>
      </c>
      <c r="F255">
        <v>34835</v>
      </c>
    </row>
    <row r="256" spans="1:6">
      <c r="A256" t="str">
        <f t="shared" si="3"/>
        <v>岩手県下閉伊郡田野畑村</v>
      </c>
      <c r="B256" t="s">
        <v>1125</v>
      </c>
      <c r="C256" t="s">
        <v>3620</v>
      </c>
      <c r="D256" t="s">
        <v>1126</v>
      </c>
      <c r="E256" t="s">
        <v>1167</v>
      </c>
      <c r="F256">
        <v>34843</v>
      </c>
    </row>
    <row r="257" spans="1:6">
      <c r="A257" t="str">
        <f t="shared" si="3"/>
        <v>岩手県下閉伊郡普代村</v>
      </c>
      <c r="B257" t="s">
        <v>1125</v>
      </c>
      <c r="C257" t="s">
        <v>3621</v>
      </c>
      <c r="D257" t="s">
        <v>1126</v>
      </c>
      <c r="E257" t="s">
        <v>1168</v>
      </c>
      <c r="F257">
        <v>34851</v>
      </c>
    </row>
    <row r="258" spans="1:6">
      <c r="A258" t="str">
        <f t="shared" si="3"/>
        <v>岩手県九戸郡軽米町</v>
      </c>
      <c r="B258" t="s">
        <v>1125</v>
      </c>
      <c r="C258" t="s">
        <v>3622</v>
      </c>
      <c r="D258" t="s">
        <v>1126</v>
      </c>
      <c r="E258" t="s">
        <v>1169</v>
      </c>
      <c r="F258">
        <v>35017</v>
      </c>
    </row>
    <row r="259" spans="1:6">
      <c r="A259" t="str">
        <f t="shared" ref="A259:A322" si="4">B259&amp;C259</f>
        <v>岩手県九戸郡野田村</v>
      </c>
      <c r="B259" t="s">
        <v>1125</v>
      </c>
      <c r="C259" t="s">
        <v>3623</v>
      </c>
      <c r="D259" t="s">
        <v>1126</v>
      </c>
      <c r="E259" t="s">
        <v>1170</v>
      </c>
      <c r="F259">
        <v>35033</v>
      </c>
    </row>
    <row r="260" spans="1:6">
      <c r="A260" t="str">
        <f t="shared" si="4"/>
        <v>岩手県九戸郡九戸村</v>
      </c>
      <c r="B260" t="s">
        <v>1125</v>
      </c>
      <c r="C260" t="s">
        <v>3624</v>
      </c>
      <c r="D260" t="s">
        <v>1126</v>
      </c>
      <c r="E260" t="s">
        <v>1171</v>
      </c>
      <c r="F260">
        <v>35068</v>
      </c>
    </row>
    <row r="261" spans="1:6">
      <c r="A261" t="str">
        <f t="shared" si="4"/>
        <v>岩手県九戸郡洋野町</v>
      </c>
      <c r="B261" t="s">
        <v>1125</v>
      </c>
      <c r="C261" t="s">
        <v>3625</v>
      </c>
      <c r="D261" t="s">
        <v>1126</v>
      </c>
      <c r="E261" t="s">
        <v>1172</v>
      </c>
      <c r="F261">
        <v>35076</v>
      </c>
    </row>
    <row r="262" spans="1:6">
      <c r="A262" t="str">
        <f t="shared" si="4"/>
        <v>岩手県二戸郡一戸町</v>
      </c>
      <c r="B262" t="s">
        <v>1125</v>
      </c>
      <c r="C262" t="s">
        <v>3626</v>
      </c>
      <c r="D262" t="s">
        <v>1126</v>
      </c>
      <c r="E262" t="s">
        <v>1173</v>
      </c>
      <c r="F262">
        <v>35246</v>
      </c>
    </row>
    <row r="263" spans="1:6">
      <c r="A263" t="str">
        <f t="shared" si="4"/>
        <v>宮城県</v>
      </c>
      <c r="B263" t="s">
        <v>1174</v>
      </c>
      <c r="D263" t="s">
        <v>1175</v>
      </c>
      <c r="F263">
        <v>40002</v>
      </c>
    </row>
    <row r="264" spans="1:6">
      <c r="A264" t="str">
        <f t="shared" si="4"/>
        <v>宮城県仙台市</v>
      </c>
      <c r="B264" t="s">
        <v>1174</v>
      </c>
      <c r="C264" t="s">
        <v>4330</v>
      </c>
      <c r="D264" t="s">
        <v>1175</v>
      </c>
      <c r="E264" t="s">
        <v>1176</v>
      </c>
      <c r="F264">
        <v>41009</v>
      </c>
    </row>
    <row r="265" spans="1:6">
      <c r="A265" t="str">
        <f t="shared" si="4"/>
        <v>宮城県石巻市</v>
      </c>
      <c r="B265" t="s">
        <v>1174</v>
      </c>
      <c r="C265" t="s">
        <v>1177</v>
      </c>
      <c r="D265" t="s">
        <v>1175</v>
      </c>
      <c r="E265" t="s">
        <v>1178</v>
      </c>
      <c r="F265">
        <v>42021</v>
      </c>
    </row>
    <row r="266" spans="1:6">
      <c r="A266" t="str">
        <f t="shared" si="4"/>
        <v>宮城県塩竈市</v>
      </c>
      <c r="B266" t="s">
        <v>1174</v>
      </c>
      <c r="C266" t="s">
        <v>1179</v>
      </c>
      <c r="D266" t="s">
        <v>1175</v>
      </c>
      <c r="E266" t="s">
        <v>1180</v>
      </c>
      <c r="F266">
        <v>42030</v>
      </c>
    </row>
    <row r="267" spans="1:6">
      <c r="A267" t="str">
        <f t="shared" si="4"/>
        <v>宮城県気仙沼市</v>
      </c>
      <c r="B267" t="s">
        <v>1174</v>
      </c>
      <c r="C267" t="s">
        <v>1181</v>
      </c>
      <c r="D267" t="s">
        <v>1175</v>
      </c>
      <c r="E267" t="s">
        <v>1182</v>
      </c>
      <c r="F267">
        <v>42056</v>
      </c>
    </row>
    <row r="268" spans="1:6">
      <c r="A268" t="str">
        <f t="shared" si="4"/>
        <v>宮城県白石市</v>
      </c>
      <c r="B268" t="s">
        <v>1174</v>
      </c>
      <c r="C268" t="s">
        <v>1183</v>
      </c>
      <c r="D268" t="s">
        <v>1175</v>
      </c>
      <c r="E268" t="s">
        <v>1184</v>
      </c>
      <c r="F268">
        <v>42064</v>
      </c>
    </row>
    <row r="269" spans="1:6">
      <c r="A269" t="str">
        <f t="shared" si="4"/>
        <v>宮城県名取市</v>
      </c>
      <c r="B269" t="s">
        <v>1174</v>
      </c>
      <c r="C269" t="s">
        <v>1185</v>
      </c>
      <c r="D269" t="s">
        <v>1175</v>
      </c>
      <c r="E269" t="s">
        <v>1186</v>
      </c>
      <c r="F269">
        <v>42072</v>
      </c>
    </row>
    <row r="270" spans="1:6">
      <c r="A270" t="str">
        <f t="shared" si="4"/>
        <v>宮城県角田市</v>
      </c>
      <c r="B270" t="s">
        <v>1174</v>
      </c>
      <c r="C270" t="s">
        <v>1187</v>
      </c>
      <c r="D270" t="s">
        <v>1175</v>
      </c>
      <c r="E270" t="s">
        <v>1188</v>
      </c>
      <c r="F270">
        <v>42081</v>
      </c>
    </row>
    <row r="271" spans="1:6">
      <c r="A271" t="str">
        <f t="shared" si="4"/>
        <v>宮城県多賀城市</v>
      </c>
      <c r="B271" t="s">
        <v>1174</v>
      </c>
      <c r="C271" t="s">
        <v>1189</v>
      </c>
      <c r="D271" t="s">
        <v>1175</v>
      </c>
      <c r="E271" t="s">
        <v>1190</v>
      </c>
      <c r="F271">
        <v>42099</v>
      </c>
    </row>
    <row r="272" spans="1:6">
      <c r="A272" t="str">
        <f t="shared" si="4"/>
        <v>宮城県岩沼市</v>
      </c>
      <c r="B272" t="s">
        <v>1174</v>
      </c>
      <c r="C272" t="s">
        <v>1191</v>
      </c>
      <c r="D272" t="s">
        <v>1175</v>
      </c>
      <c r="E272" t="s">
        <v>1192</v>
      </c>
      <c r="F272">
        <v>42111</v>
      </c>
    </row>
    <row r="273" spans="1:6">
      <c r="A273" t="str">
        <f t="shared" si="4"/>
        <v>宮城県登米市</v>
      </c>
      <c r="B273" t="s">
        <v>1174</v>
      </c>
      <c r="C273" t="s">
        <v>1193</v>
      </c>
      <c r="D273" t="s">
        <v>1175</v>
      </c>
      <c r="E273" t="s">
        <v>1194</v>
      </c>
      <c r="F273">
        <v>42129</v>
      </c>
    </row>
    <row r="274" spans="1:6">
      <c r="A274" t="str">
        <f t="shared" si="4"/>
        <v>宮城県栗原市</v>
      </c>
      <c r="B274" t="s">
        <v>1174</v>
      </c>
      <c r="C274" t="s">
        <v>1195</v>
      </c>
      <c r="D274" t="s">
        <v>1175</v>
      </c>
      <c r="E274" t="s">
        <v>1196</v>
      </c>
      <c r="F274">
        <v>42137</v>
      </c>
    </row>
    <row r="275" spans="1:6">
      <c r="A275" t="str">
        <f t="shared" si="4"/>
        <v>宮城県東松島市</v>
      </c>
      <c r="B275" t="s">
        <v>1174</v>
      </c>
      <c r="C275" t="s">
        <v>1197</v>
      </c>
      <c r="D275" t="s">
        <v>1175</v>
      </c>
      <c r="E275" t="s">
        <v>1198</v>
      </c>
      <c r="F275">
        <v>42145</v>
      </c>
    </row>
    <row r="276" spans="1:6">
      <c r="A276" t="str">
        <f t="shared" si="4"/>
        <v>宮城県大崎市</v>
      </c>
      <c r="B276" t="s">
        <v>1174</v>
      </c>
      <c r="C276" t="s">
        <v>1199</v>
      </c>
      <c r="D276" t="s">
        <v>1175</v>
      </c>
      <c r="E276" t="s">
        <v>1200</v>
      </c>
      <c r="F276">
        <v>42153</v>
      </c>
    </row>
    <row r="277" spans="1:6">
      <c r="A277" t="str">
        <f t="shared" si="4"/>
        <v>宮城県富谷市</v>
      </c>
      <c r="B277" t="s">
        <v>1174</v>
      </c>
      <c r="C277" t="s">
        <v>1201</v>
      </c>
      <c r="D277" t="s">
        <v>1175</v>
      </c>
      <c r="E277" t="s">
        <v>1202</v>
      </c>
      <c r="F277">
        <v>42161</v>
      </c>
    </row>
    <row r="278" spans="1:6">
      <c r="A278" t="str">
        <f t="shared" si="4"/>
        <v>宮城県刈田郡蔵王町</v>
      </c>
      <c r="B278" t="s">
        <v>1174</v>
      </c>
      <c r="C278" t="s">
        <v>3627</v>
      </c>
      <c r="D278" t="s">
        <v>1175</v>
      </c>
      <c r="E278" t="s">
        <v>1203</v>
      </c>
      <c r="F278">
        <v>43010</v>
      </c>
    </row>
    <row r="279" spans="1:6">
      <c r="A279" t="str">
        <f t="shared" si="4"/>
        <v>宮城県刈田郡七ヶ宿町</v>
      </c>
      <c r="B279" t="s">
        <v>1174</v>
      </c>
      <c r="C279" t="s">
        <v>3628</v>
      </c>
      <c r="D279" t="s">
        <v>1175</v>
      </c>
      <c r="E279" t="s">
        <v>1204</v>
      </c>
      <c r="F279">
        <v>43028</v>
      </c>
    </row>
    <row r="280" spans="1:6">
      <c r="A280" t="str">
        <f t="shared" si="4"/>
        <v>宮城県柴田郡大河原町</v>
      </c>
      <c r="B280" t="s">
        <v>1174</v>
      </c>
      <c r="C280" t="s">
        <v>3629</v>
      </c>
      <c r="D280" t="s">
        <v>1175</v>
      </c>
      <c r="E280" t="s">
        <v>1205</v>
      </c>
      <c r="F280">
        <v>43214</v>
      </c>
    </row>
    <row r="281" spans="1:6">
      <c r="A281" t="str">
        <f t="shared" si="4"/>
        <v>宮城県柴田郡村田町</v>
      </c>
      <c r="B281" t="s">
        <v>1174</v>
      </c>
      <c r="C281" t="s">
        <v>3630</v>
      </c>
      <c r="D281" t="s">
        <v>1175</v>
      </c>
      <c r="E281" t="s">
        <v>1206</v>
      </c>
      <c r="F281">
        <v>43222</v>
      </c>
    </row>
    <row r="282" spans="1:6">
      <c r="A282" t="str">
        <f t="shared" si="4"/>
        <v>宮城県柴田郡柴田町</v>
      </c>
      <c r="B282" t="s">
        <v>1174</v>
      </c>
      <c r="C282" t="s">
        <v>3631</v>
      </c>
      <c r="D282" t="s">
        <v>1175</v>
      </c>
      <c r="E282" t="s">
        <v>1207</v>
      </c>
      <c r="F282">
        <v>43231</v>
      </c>
    </row>
    <row r="283" spans="1:6">
      <c r="A283" t="str">
        <f t="shared" si="4"/>
        <v>宮城県柴田郡川崎町</v>
      </c>
      <c r="B283" t="s">
        <v>1174</v>
      </c>
      <c r="C283" t="s">
        <v>3632</v>
      </c>
      <c r="D283" t="s">
        <v>1175</v>
      </c>
      <c r="E283" t="s">
        <v>1208</v>
      </c>
      <c r="F283">
        <v>43249</v>
      </c>
    </row>
    <row r="284" spans="1:6">
      <c r="A284" t="str">
        <f t="shared" si="4"/>
        <v>宮城県伊具郡丸森町</v>
      </c>
      <c r="B284" t="s">
        <v>1174</v>
      </c>
      <c r="C284" t="s">
        <v>3633</v>
      </c>
      <c r="D284" t="s">
        <v>1175</v>
      </c>
      <c r="E284" t="s">
        <v>1209</v>
      </c>
      <c r="F284">
        <v>43419</v>
      </c>
    </row>
    <row r="285" spans="1:6">
      <c r="A285" t="str">
        <f t="shared" si="4"/>
        <v>宮城県亘理郡亘理町</v>
      </c>
      <c r="B285" t="s">
        <v>1174</v>
      </c>
      <c r="C285" t="s">
        <v>3634</v>
      </c>
      <c r="D285" t="s">
        <v>1175</v>
      </c>
      <c r="E285" t="s">
        <v>1210</v>
      </c>
      <c r="F285">
        <v>43613</v>
      </c>
    </row>
    <row r="286" spans="1:6">
      <c r="A286" t="str">
        <f t="shared" si="4"/>
        <v>宮城県亘理郡山元町</v>
      </c>
      <c r="B286" t="s">
        <v>1174</v>
      </c>
      <c r="C286" t="s">
        <v>3635</v>
      </c>
      <c r="D286" t="s">
        <v>1175</v>
      </c>
      <c r="E286" t="s">
        <v>1211</v>
      </c>
      <c r="F286">
        <v>43621</v>
      </c>
    </row>
    <row r="287" spans="1:6">
      <c r="A287" t="str">
        <f t="shared" si="4"/>
        <v>宮城県宮城郡松島町</v>
      </c>
      <c r="B287" t="s">
        <v>1174</v>
      </c>
      <c r="C287" t="s">
        <v>3636</v>
      </c>
      <c r="D287" t="s">
        <v>1175</v>
      </c>
      <c r="E287" t="s">
        <v>1212</v>
      </c>
      <c r="F287">
        <v>44016</v>
      </c>
    </row>
    <row r="288" spans="1:6">
      <c r="A288" t="str">
        <f t="shared" si="4"/>
        <v>宮城県宮城郡七ヶ浜町</v>
      </c>
      <c r="B288" t="s">
        <v>1174</v>
      </c>
      <c r="C288" t="s">
        <v>3637</v>
      </c>
      <c r="D288" t="s">
        <v>1175</v>
      </c>
      <c r="E288" t="s">
        <v>1213</v>
      </c>
      <c r="F288">
        <v>44041</v>
      </c>
    </row>
    <row r="289" spans="1:6">
      <c r="A289" t="str">
        <f t="shared" si="4"/>
        <v>宮城県宮城郡利府町</v>
      </c>
      <c r="B289" t="s">
        <v>1174</v>
      </c>
      <c r="C289" t="s">
        <v>3638</v>
      </c>
      <c r="D289" t="s">
        <v>1175</v>
      </c>
      <c r="E289" t="s">
        <v>1214</v>
      </c>
      <c r="F289">
        <v>44067</v>
      </c>
    </row>
    <row r="290" spans="1:6">
      <c r="A290" t="str">
        <f t="shared" si="4"/>
        <v>宮城県黒川郡大和町</v>
      </c>
      <c r="B290" t="s">
        <v>1174</v>
      </c>
      <c r="C290" t="s">
        <v>3639</v>
      </c>
      <c r="D290" t="s">
        <v>1175</v>
      </c>
      <c r="E290" t="s">
        <v>1215</v>
      </c>
      <c r="F290">
        <v>44211</v>
      </c>
    </row>
    <row r="291" spans="1:6">
      <c r="A291" t="str">
        <f t="shared" si="4"/>
        <v>宮城県黒川郡大郷町</v>
      </c>
      <c r="B291" t="s">
        <v>1174</v>
      </c>
      <c r="C291" t="s">
        <v>3640</v>
      </c>
      <c r="D291" t="s">
        <v>1175</v>
      </c>
      <c r="E291" t="s">
        <v>1216</v>
      </c>
      <c r="F291">
        <v>44229</v>
      </c>
    </row>
    <row r="292" spans="1:6">
      <c r="A292" t="str">
        <f t="shared" si="4"/>
        <v>宮城県黒川郡大衡村</v>
      </c>
      <c r="B292" t="s">
        <v>1174</v>
      </c>
      <c r="C292" t="s">
        <v>3641</v>
      </c>
      <c r="D292" t="s">
        <v>1175</v>
      </c>
      <c r="E292" t="s">
        <v>1217</v>
      </c>
      <c r="F292">
        <v>44245</v>
      </c>
    </row>
    <row r="293" spans="1:6">
      <c r="A293" t="str">
        <f t="shared" si="4"/>
        <v>宮城県加美郡色麻町</v>
      </c>
      <c r="B293" t="s">
        <v>1174</v>
      </c>
      <c r="C293" t="s">
        <v>3642</v>
      </c>
      <c r="D293" t="s">
        <v>1175</v>
      </c>
      <c r="E293" t="s">
        <v>1218</v>
      </c>
      <c r="F293">
        <v>44440</v>
      </c>
    </row>
    <row r="294" spans="1:6">
      <c r="A294" t="str">
        <f t="shared" si="4"/>
        <v>宮城県加美郡加美町</v>
      </c>
      <c r="B294" t="s">
        <v>1174</v>
      </c>
      <c r="C294" t="s">
        <v>3643</v>
      </c>
      <c r="D294" t="s">
        <v>1175</v>
      </c>
      <c r="E294" t="s">
        <v>1219</v>
      </c>
      <c r="F294">
        <v>44458</v>
      </c>
    </row>
    <row r="295" spans="1:6">
      <c r="A295" t="str">
        <f t="shared" si="4"/>
        <v>宮城県遠田郡涌谷町</v>
      </c>
      <c r="B295" t="s">
        <v>1174</v>
      </c>
      <c r="C295" t="s">
        <v>3644</v>
      </c>
      <c r="D295" t="s">
        <v>1175</v>
      </c>
      <c r="E295" t="s">
        <v>1220</v>
      </c>
      <c r="F295">
        <v>45012</v>
      </c>
    </row>
    <row r="296" spans="1:6">
      <c r="A296" t="str">
        <f t="shared" si="4"/>
        <v>宮城県遠田郡美里町</v>
      </c>
      <c r="B296" t="s">
        <v>1174</v>
      </c>
      <c r="C296" t="s">
        <v>3645</v>
      </c>
      <c r="D296" t="s">
        <v>1175</v>
      </c>
      <c r="E296" t="s">
        <v>1221</v>
      </c>
      <c r="F296">
        <v>45055</v>
      </c>
    </row>
    <row r="297" spans="1:6">
      <c r="A297" t="str">
        <f t="shared" si="4"/>
        <v>宮城県牡鹿郡女川町</v>
      </c>
      <c r="B297" t="s">
        <v>1174</v>
      </c>
      <c r="C297" t="s">
        <v>3646</v>
      </c>
      <c r="D297" t="s">
        <v>1175</v>
      </c>
      <c r="E297" t="s">
        <v>1222</v>
      </c>
      <c r="F297">
        <v>45811</v>
      </c>
    </row>
    <row r="298" spans="1:6">
      <c r="A298" t="str">
        <f t="shared" si="4"/>
        <v>宮城県本吉郡南三陸町</v>
      </c>
      <c r="B298" t="s">
        <v>1174</v>
      </c>
      <c r="C298" t="s">
        <v>3647</v>
      </c>
      <c r="D298" t="s">
        <v>1175</v>
      </c>
      <c r="E298" t="s">
        <v>1223</v>
      </c>
      <c r="F298">
        <v>46060</v>
      </c>
    </row>
    <row r="299" spans="1:6">
      <c r="A299" t="str">
        <f t="shared" si="4"/>
        <v>秋田県</v>
      </c>
      <c r="B299" t="s">
        <v>1224</v>
      </c>
      <c r="D299" t="s">
        <v>1225</v>
      </c>
      <c r="F299">
        <v>50008</v>
      </c>
    </row>
    <row r="300" spans="1:6">
      <c r="A300" t="str">
        <f t="shared" si="4"/>
        <v>秋田県秋田市</v>
      </c>
      <c r="B300" t="s">
        <v>1224</v>
      </c>
      <c r="C300" t="s">
        <v>1226</v>
      </c>
      <c r="D300" t="s">
        <v>1225</v>
      </c>
      <c r="E300" t="s">
        <v>1227</v>
      </c>
      <c r="F300">
        <v>52019</v>
      </c>
    </row>
    <row r="301" spans="1:6">
      <c r="A301" t="str">
        <f t="shared" si="4"/>
        <v>秋田県能代市</v>
      </c>
      <c r="B301" t="s">
        <v>1224</v>
      </c>
      <c r="C301" t="s">
        <v>1228</v>
      </c>
      <c r="D301" t="s">
        <v>1225</v>
      </c>
      <c r="E301" t="s">
        <v>1229</v>
      </c>
      <c r="F301">
        <v>52027</v>
      </c>
    </row>
    <row r="302" spans="1:6">
      <c r="A302" t="str">
        <f t="shared" si="4"/>
        <v>秋田県横手市</v>
      </c>
      <c r="B302" t="s">
        <v>1224</v>
      </c>
      <c r="C302" t="s">
        <v>1230</v>
      </c>
      <c r="D302" t="s">
        <v>1225</v>
      </c>
      <c r="E302" t="s">
        <v>1231</v>
      </c>
      <c r="F302">
        <v>52035</v>
      </c>
    </row>
    <row r="303" spans="1:6">
      <c r="A303" t="str">
        <f t="shared" si="4"/>
        <v>秋田県大館市</v>
      </c>
      <c r="B303" t="s">
        <v>1224</v>
      </c>
      <c r="C303" t="s">
        <v>1232</v>
      </c>
      <c r="D303" t="s">
        <v>1225</v>
      </c>
      <c r="E303" t="s">
        <v>1233</v>
      </c>
      <c r="F303">
        <v>52043</v>
      </c>
    </row>
    <row r="304" spans="1:6">
      <c r="A304" t="str">
        <f t="shared" si="4"/>
        <v>秋田県男鹿市</v>
      </c>
      <c r="B304" t="s">
        <v>1224</v>
      </c>
      <c r="C304" t="s">
        <v>1234</v>
      </c>
      <c r="D304" t="s">
        <v>1225</v>
      </c>
      <c r="E304" t="s">
        <v>1235</v>
      </c>
      <c r="F304">
        <v>52060</v>
      </c>
    </row>
    <row r="305" spans="1:6">
      <c r="A305" t="str">
        <f t="shared" si="4"/>
        <v>秋田県湯沢市</v>
      </c>
      <c r="B305" t="s">
        <v>1224</v>
      </c>
      <c r="C305" t="s">
        <v>1236</v>
      </c>
      <c r="D305" t="s">
        <v>1225</v>
      </c>
      <c r="E305" t="s">
        <v>1237</v>
      </c>
      <c r="F305">
        <v>52078</v>
      </c>
    </row>
    <row r="306" spans="1:6">
      <c r="A306" t="str">
        <f t="shared" si="4"/>
        <v>秋田県鹿角市</v>
      </c>
      <c r="B306" t="s">
        <v>1224</v>
      </c>
      <c r="C306" t="s">
        <v>1238</v>
      </c>
      <c r="D306" t="s">
        <v>1225</v>
      </c>
      <c r="E306" t="s">
        <v>1239</v>
      </c>
      <c r="F306">
        <v>52094</v>
      </c>
    </row>
    <row r="307" spans="1:6">
      <c r="A307" t="str">
        <f t="shared" si="4"/>
        <v>秋田県由利本荘市</v>
      </c>
      <c r="B307" t="s">
        <v>1224</v>
      </c>
      <c r="C307" t="s">
        <v>1240</v>
      </c>
      <c r="D307" t="s">
        <v>1225</v>
      </c>
      <c r="E307" t="s">
        <v>1241</v>
      </c>
      <c r="F307">
        <v>52108</v>
      </c>
    </row>
    <row r="308" spans="1:6">
      <c r="A308" t="str">
        <f t="shared" si="4"/>
        <v>秋田県潟上市</v>
      </c>
      <c r="B308" t="s">
        <v>1224</v>
      </c>
      <c r="C308" t="s">
        <v>1242</v>
      </c>
      <c r="D308" t="s">
        <v>1225</v>
      </c>
      <c r="E308" t="s">
        <v>1243</v>
      </c>
      <c r="F308">
        <v>52116</v>
      </c>
    </row>
    <row r="309" spans="1:6">
      <c r="A309" t="str">
        <f t="shared" si="4"/>
        <v>秋田県大仙市</v>
      </c>
      <c r="B309" t="s">
        <v>1224</v>
      </c>
      <c r="C309" t="s">
        <v>1244</v>
      </c>
      <c r="D309" t="s">
        <v>1225</v>
      </c>
      <c r="E309" t="s">
        <v>1245</v>
      </c>
      <c r="F309">
        <v>52124</v>
      </c>
    </row>
    <row r="310" spans="1:6">
      <c r="A310" t="str">
        <f t="shared" si="4"/>
        <v>秋田県北秋田市</v>
      </c>
      <c r="B310" t="s">
        <v>1224</v>
      </c>
      <c r="C310" t="s">
        <v>1246</v>
      </c>
      <c r="D310" t="s">
        <v>1225</v>
      </c>
      <c r="E310" t="s">
        <v>1247</v>
      </c>
      <c r="F310">
        <v>52132</v>
      </c>
    </row>
    <row r="311" spans="1:6">
      <c r="A311" t="str">
        <f t="shared" si="4"/>
        <v>秋田県にかほ市</v>
      </c>
      <c r="B311" t="s">
        <v>1224</v>
      </c>
      <c r="C311" t="s">
        <v>1248</v>
      </c>
      <c r="D311" t="s">
        <v>1225</v>
      </c>
      <c r="E311" t="s">
        <v>1249</v>
      </c>
      <c r="F311">
        <v>52141</v>
      </c>
    </row>
    <row r="312" spans="1:6">
      <c r="A312" t="str">
        <f t="shared" si="4"/>
        <v>秋田県仙北市</v>
      </c>
      <c r="B312" t="s">
        <v>1224</v>
      </c>
      <c r="C312" t="s">
        <v>1250</v>
      </c>
      <c r="D312" t="s">
        <v>1225</v>
      </c>
      <c r="E312" t="s">
        <v>1251</v>
      </c>
      <c r="F312">
        <v>52159</v>
      </c>
    </row>
    <row r="313" spans="1:6">
      <c r="A313" t="str">
        <f t="shared" si="4"/>
        <v>秋田県鹿角郡小坂町</v>
      </c>
      <c r="B313" t="s">
        <v>1224</v>
      </c>
      <c r="C313" t="s">
        <v>3648</v>
      </c>
      <c r="D313" t="s">
        <v>1225</v>
      </c>
      <c r="E313" t="s">
        <v>1252</v>
      </c>
      <c r="F313">
        <v>53031</v>
      </c>
    </row>
    <row r="314" spans="1:6">
      <c r="A314" t="str">
        <f t="shared" si="4"/>
        <v>秋田県北秋田郡上小阿仁村</v>
      </c>
      <c r="B314" t="s">
        <v>1224</v>
      </c>
      <c r="C314" t="s">
        <v>3649</v>
      </c>
      <c r="D314" t="s">
        <v>1225</v>
      </c>
      <c r="E314" t="s">
        <v>1253</v>
      </c>
      <c r="F314">
        <v>53279</v>
      </c>
    </row>
    <row r="315" spans="1:6">
      <c r="A315" t="str">
        <f t="shared" si="4"/>
        <v>秋田県山本郡藤里町</v>
      </c>
      <c r="B315" t="s">
        <v>1224</v>
      </c>
      <c r="C315" t="s">
        <v>3650</v>
      </c>
      <c r="D315" t="s">
        <v>1225</v>
      </c>
      <c r="E315" t="s">
        <v>1254</v>
      </c>
      <c r="F315">
        <v>53465</v>
      </c>
    </row>
    <row r="316" spans="1:6">
      <c r="A316" t="str">
        <f t="shared" si="4"/>
        <v>秋田県山本郡三種町</v>
      </c>
      <c r="B316" t="s">
        <v>1224</v>
      </c>
      <c r="C316" t="s">
        <v>3651</v>
      </c>
      <c r="D316" t="s">
        <v>1225</v>
      </c>
      <c r="E316" t="s">
        <v>1255</v>
      </c>
      <c r="F316">
        <v>53481</v>
      </c>
    </row>
    <row r="317" spans="1:6">
      <c r="A317" t="str">
        <f t="shared" si="4"/>
        <v>秋田県山本郡八峰町</v>
      </c>
      <c r="B317" t="s">
        <v>1224</v>
      </c>
      <c r="C317" t="s">
        <v>3652</v>
      </c>
      <c r="D317" t="s">
        <v>1225</v>
      </c>
      <c r="E317" t="s">
        <v>1256</v>
      </c>
      <c r="F317">
        <v>53490</v>
      </c>
    </row>
    <row r="318" spans="1:6">
      <c r="A318" t="str">
        <f t="shared" si="4"/>
        <v>秋田県南秋田郡五城目町</v>
      </c>
      <c r="B318" t="s">
        <v>1224</v>
      </c>
      <c r="C318" t="s">
        <v>3653</v>
      </c>
      <c r="D318" t="s">
        <v>1225</v>
      </c>
      <c r="E318" t="s">
        <v>1257</v>
      </c>
      <c r="F318">
        <v>53619</v>
      </c>
    </row>
    <row r="319" spans="1:6">
      <c r="A319" t="str">
        <f t="shared" si="4"/>
        <v>秋田県南秋田郡八郎潟町</v>
      </c>
      <c r="B319" t="s">
        <v>1224</v>
      </c>
      <c r="C319" t="s">
        <v>3654</v>
      </c>
      <c r="D319" t="s">
        <v>1225</v>
      </c>
      <c r="E319" t="s">
        <v>1258</v>
      </c>
      <c r="F319">
        <v>53635</v>
      </c>
    </row>
    <row r="320" spans="1:6">
      <c r="A320" t="str">
        <f t="shared" si="4"/>
        <v>秋田県南秋田郡井川町</v>
      </c>
      <c r="B320" t="s">
        <v>1224</v>
      </c>
      <c r="C320" t="s">
        <v>3655</v>
      </c>
      <c r="D320" t="s">
        <v>1225</v>
      </c>
      <c r="E320" t="s">
        <v>1259</v>
      </c>
      <c r="F320">
        <v>53660</v>
      </c>
    </row>
    <row r="321" spans="1:6">
      <c r="A321" t="str">
        <f t="shared" si="4"/>
        <v>秋田県南秋田郡大潟村</v>
      </c>
      <c r="B321" t="s">
        <v>1224</v>
      </c>
      <c r="C321" t="s">
        <v>3656</v>
      </c>
      <c r="D321" t="s">
        <v>1225</v>
      </c>
      <c r="E321" t="s">
        <v>1260</v>
      </c>
      <c r="F321">
        <v>53686</v>
      </c>
    </row>
    <row r="322" spans="1:6">
      <c r="A322" t="str">
        <f t="shared" si="4"/>
        <v>秋田県仙北郡美郷町</v>
      </c>
      <c r="B322" t="s">
        <v>1224</v>
      </c>
      <c r="C322" t="s">
        <v>3657</v>
      </c>
      <c r="D322" t="s">
        <v>1225</v>
      </c>
      <c r="E322" t="s">
        <v>1261</v>
      </c>
      <c r="F322">
        <v>54348</v>
      </c>
    </row>
    <row r="323" spans="1:6">
      <c r="A323" t="str">
        <f t="shared" ref="A323:A386" si="5">B323&amp;C323</f>
        <v>秋田県雄勝郡羽後町</v>
      </c>
      <c r="B323" t="s">
        <v>1224</v>
      </c>
      <c r="C323" t="s">
        <v>3658</v>
      </c>
      <c r="D323" t="s">
        <v>1225</v>
      </c>
      <c r="E323" t="s">
        <v>1262</v>
      </c>
      <c r="F323">
        <v>54631</v>
      </c>
    </row>
    <row r="324" spans="1:6">
      <c r="A324" t="str">
        <f t="shared" si="5"/>
        <v>秋田県雄勝郡東成瀬村</v>
      </c>
      <c r="B324" t="s">
        <v>1224</v>
      </c>
      <c r="C324" t="s">
        <v>3659</v>
      </c>
      <c r="D324" t="s">
        <v>1225</v>
      </c>
      <c r="E324" t="s">
        <v>1263</v>
      </c>
      <c r="F324">
        <v>54640</v>
      </c>
    </row>
    <row r="325" spans="1:6">
      <c r="A325" t="str">
        <f t="shared" si="5"/>
        <v>山形県</v>
      </c>
      <c r="B325" t="s">
        <v>1264</v>
      </c>
      <c r="D325" t="s">
        <v>1265</v>
      </c>
      <c r="F325">
        <v>60003</v>
      </c>
    </row>
    <row r="326" spans="1:6">
      <c r="A326" t="str">
        <f t="shared" si="5"/>
        <v>山形県山形市</v>
      </c>
      <c r="B326" t="s">
        <v>1264</v>
      </c>
      <c r="C326" t="s">
        <v>1266</v>
      </c>
      <c r="D326" t="s">
        <v>1265</v>
      </c>
      <c r="E326" t="s">
        <v>1267</v>
      </c>
      <c r="F326">
        <v>62014</v>
      </c>
    </row>
    <row r="327" spans="1:6">
      <c r="A327" t="str">
        <f t="shared" si="5"/>
        <v>山形県米沢市</v>
      </c>
      <c r="B327" t="s">
        <v>1264</v>
      </c>
      <c r="C327" t="s">
        <v>1268</v>
      </c>
      <c r="D327" t="s">
        <v>1265</v>
      </c>
      <c r="E327" t="s">
        <v>1269</v>
      </c>
      <c r="F327">
        <v>62022</v>
      </c>
    </row>
    <row r="328" spans="1:6">
      <c r="A328" t="str">
        <f t="shared" si="5"/>
        <v>山形県鶴岡市</v>
      </c>
      <c r="B328" t="s">
        <v>1264</v>
      </c>
      <c r="C328" t="s">
        <v>1270</v>
      </c>
      <c r="D328" t="s">
        <v>1265</v>
      </c>
      <c r="E328" t="s">
        <v>1271</v>
      </c>
      <c r="F328">
        <v>62031</v>
      </c>
    </row>
    <row r="329" spans="1:6">
      <c r="A329" t="str">
        <f t="shared" si="5"/>
        <v>山形県酒田市</v>
      </c>
      <c r="B329" t="s">
        <v>1264</v>
      </c>
      <c r="C329" t="s">
        <v>1272</v>
      </c>
      <c r="D329" t="s">
        <v>1265</v>
      </c>
      <c r="E329" t="s">
        <v>1273</v>
      </c>
      <c r="F329">
        <v>62049</v>
      </c>
    </row>
    <row r="330" spans="1:6">
      <c r="A330" t="str">
        <f t="shared" si="5"/>
        <v>山形県新庄市</v>
      </c>
      <c r="B330" t="s">
        <v>1264</v>
      </c>
      <c r="C330" t="s">
        <v>1274</v>
      </c>
      <c r="D330" t="s">
        <v>1265</v>
      </c>
      <c r="E330" t="s">
        <v>1275</v>
      </c>
      <c r="F330">
        <v>62057</v>
      </c>
    </row>
    <row r="331" spans="1:6">
      <c r="A331" t="str">
        <f t="shared" si="5"/>
        <v>山形県寒河江市</v>
      </c>
      <c r="B331" t="s">
        <v>1264</v>
      </c>
      <c r="C331" t="s">
        <v>1276</v>
      </c>
      <c r="D331" t="s">
        <v>1265</v>
      </c>
      <c r="E331" t="s">
        <v>1277</v>
      </c>
      <c r="F331">
        <v>62065</v>
      </c>
    </row>
    <row r="332" spans="1:6">
      <c r="A332" t="str">
        <f t="shared" si="5"/>
        <v>山形県上山市</v>
      </c>
      <c r="B332" t="s">
        <v>1264</v>
      </c>
      <c r="C332" t="s">
        <v>1278</v>
      </c>
      <c r="D332" t="s">
        <v>1265</v>
      </c>
      <c r="E332" t="s">
        <v>1279</v>
      </c>
      <c r="F332">
        <v>62073</v>
      </c>
    </row>
    <row r="333" spans="1:6">
      <c r="A333" t="str">
        <f t="shared" si="5"/>
        <v>山形県村山市</v>
      </c>
      <c r="B333" t="s">
        <v>1264</v>
      </c>
      <c r="C333" t="s">
        <v>1280</v>
      </c>
      <c r="D333" t="s">
        <v>1265</v>
      </c>
      <c r="E333" t="s">
        <v>1281</v>
      </c>
      <c r="F333">
        <v>62081</v>
      </c>
    </row>
    <row r="334" spans="1:6">
      <c r="A334" t="str">
        <f t="shared" si="5"/>
        <v>山形県長井市</v>
      </c>
      <c r="B334" t="s">
        <v>1264</v>
      </c>
      <c r="C334" t="s">
        <v>1282</v>
      </c>
      <c r="D334" t="s">
        <v>1265</v>
      </c>
      <c r="E334" t="s">
        <v>1283</v>
      </c>
      <c r="F334">
        <v>62090</v>
      </c>
    </row>
    <row r="335" spans="1:6">
      <c r="A335" t="str">
        <f t="shared" si="5"/>
        <v>山形県天童市</v>
      </c>
      <c r="B335" t="s">
        <v>1264</v>
      </c>
      <c r="C335" t="s">
        <v>1284</v>
      </c>
      <c r="D335" t="s">
        <v>1265</v>
      </c>
      <c r="E335" t="s">
        <v>1285</v>
      </c>
      <c r="F335">
        <v>62103</v>
      </c>
    </row>
    <row r="336" spans="1:6">
      <c r="A336" t="str">
        <f t="shared" si="5"/>
        <v>山形県東根市</v>
      </c>
      <c r="B336" t="s">
        <v>1264</v>
      </c>
      <c r="C336" t="s">
        <v>1286</v>
      </c>
      <c r="D336" t="s">
        <v>1265</v>
      </c>
      <c r="E336" t="s">
        <v>1287</v>
      </c>
      <c r="F336">
        <v>62111</v>
      </c>
    </row>
    <row r="337" spans="1:6">
      <c r="A337" t="str">
        <f t="shared" si="5"/>
        <v>山形県尾花沢市</v>
      </c>
      <c r="B337" t="s">
        <v>1264</v>
      </c>
      <c r="C337" t="s">
        <v>1288</v>
      </c>
      <c r="D337" t="s">
        <v>1265</v>
      </c>
      <c r="E337" t="s">
        <v>1289</v>
      </c>
      <c r="F337">
        <v>62120</v>
      </c>
    </row>
    <row r="338" spans="1:6">
      <c r="A338" t="str">
        <f t="shared" si="5"/>
        <v>山形県南陽市</v>
      </c>
      <c r="B338" t="s">
        <v>1264</v>
      </c>
      <c r="C338" t="s">
        <v>1290</v>
      </c>
      <c r="D338" t="s">
        <v>1265</v>
      </c>
      <c r="E338" t="s">
        <v>1291</v>
      </c>
      <c r="F338">
        <v>62138</v>
      </c>
    </row>
    <row r="339" spans="1:6">
      <c r="A339" t="str">
        <f t="shared" si="5"/>
        <v>山形県東村山郡山辺町</v>
      </c>
      <c r="B339" t="s">
        <v>1264</v>
      </c>
      <c r="C339" t="s">
        <v>3660</v>
      </c>
      <c r="D339" t="s">
        <v>1265</v>
      </c>
      <c r="E339" t="s">
        <v>1292</v>
      </c>
      <c r="F339">
        <v>63011</v>
      </c>
    </row>
    <row r="340" spans="1:6">
      <c r="A340" t="str">
        <f t="shared" si="5"/>
        <v>山形県東村山郡中山町</v>
      </c>
      <c r="B340" t="s">
        <v>1264</v>
      </c>
      <c r="C340" t="s">
        <v>3661</v>
      </c>
      <c r="D340" t="s">
        <v>1265</v>
      </c>
      <c r="E340" t="s">
        <v>1293</v>
      </c>
      <c r="F340">
        <v>63029</v>
      </c>
    </row>
    <row r="341" spans="1:6">
      <c r="A341" t="str">
        <f t="shared" si="5"/>
        <v>山形県西村山郡河北町</v>
      </c>
      <c r="B341" t="s">
        <v>1264</v>
      </c>
      <c r="C341" t="s">
        <v>3662</v>
      </c>
      <c r="D341" t="s">
        <v>1265</v>
      </c>
      <c r="E341" t="s">
        <v>1294</v>
      </c>
      <c r="F341">
        <v>63215</v>
      </c>
    </row>
    <row r="342" spans="1:6">
      <c r="A342" t="str">
        <f t="shared" si="5"/>
        <v>山形県西村山郡西川町</v>
      </c>
      <c r="B342" t="s">
        <v>1264</v>
      </c>
      <c r="C342" t="s">
        <v>3663</v>
      </c>
      <c r="D342" t="s">
        <v>1265</v>
      </c>
      <c r="E342" t="s">
        <v>1295</v>
      </c>
      <c r="F342">
        <v>63223</v>
      </c>
    </row>
    <row r="343" spans="1:6">
      <c r="A343" t="str">
        <f t="shared" si="5"/>
        <v>山形県西村山郡朝日町</v>
      </c>
      <c r="B343" t="s">
        <v>1264</v>
      </c>
      <c r="C343" t="s">
        <v>3664</v>
      </c>
      <c r="D343" t="s">
        <v>1265</v>
      </c>
      <c r="E343" t="s">
        <v>1296</v>
      </c>
      <c r="F343">
        <v>63231</v>
      </c>
    </row>
    <row r="344" spans="1:6">
      <c r="A344" t="str">
        <f t="shared" si="5"/>
        <v>山形県西村山郡大江町</v>
      </c>
      <c r="B344" t="s">
        <v>1264</v>
      </c>
      <c r="C344" t="s">
        <v>3665</v>
      </c>
      <c r="D344" t="s">
        <v>1265</v>
      </c>
      <c r="E344" t="s">
        <v>1297</v>
      </c>
      <c r="F344">
        <v>63240</v>
      </c>
    </row>
    <row r="345" spans="1:6">
      <c r="A345" t="str">
        <f t="shared" si="5"/>
        <v>山形県北村山郡大石田町</v>
      </c>
      <c r="B345" t="s">
        <v>1264</v>
      </c>
      <c r="C345" t="s">
        <v>3666</v>
      </c>
      <c r="D345" t="s">
        <v>1265</v>
      </c>
      <c r="E345" t="s">
        <v>1298</v>
      </c>
      <c r="F345">
        <v>63410</v>
      </c>
    </row>
    <row r="346" spans="1:6">
      <c r="A346" t="str">
        <f t="shared" si="5"/>
        <v>山形県最上郡金山町</v>
      </c>
      <c r="B346" t="s">
        <v>1264</v>
      </c>
      <c r="C346" t="s">
        <v>3667</v>
      </c>
      <c r="D346" t="s">
        <v>1265</v>
      </c>
      <c r="E346" t="s">
        <v>1299</v>
      </c>
      <c r="F346">
        <v>63614</v>
      </c>
    </row>
    <row r="347" spans="1:6">
      <c r="A347" t="str">
        <f t="shared" si="5"/>
        <v>山形県最上郡最上町</v>
      </c>
      <c r="B347" t="s">
        <v>1264</v>
      </c>
      <c r="C347" t="s">
        <v>3668</v>
      </c>
      <c r="D347" t="s">
        <v>1265</v>
      </c>
      <c r="E347" t="s">
        <v>1300</v>
      </c>
      <c r="F347">
        <v>63622</v>
      </c>
    </row>
    <row r="348" spans="1:6">
      <c r="A348" t="str">
        <f t="shared" si="5"/>
        <v>山形県最上郡舟形町</v>
      </c>
      <c r="B348" t="s">
        <v>1264</v>
      </c>
      <c r="C348" t="s">
        <v>3669</v>
      </c>
      <c r="D348" t="s">
        <v>1265</v>
      </c>
      <c r="E348" t="s">
        <v>1301</v>
      </c>
      <c r="F348">
        <v>63631</v>
      </c>
    </row>
    <row r="349" spans="1:6">
      <c r="A349" t="str">
        <f t="shared" si="5"/>
        <v>山形県最上郡真室川町</v>
      </c>
      <c r="B349" t="s">
        <v>1264</v>
      </c>
      <c r="C349" t="s">
        <v>3670</v>
      </c>
      <c r="D349" t="s">
        <v>1265</v>
      </c>
      <c r="E349" t="s">
        <v>1302</v>
      </c>
      <c r="F349">
        <v>63649</v>
      </c>
    </row>
    <row r="350" spans="1:6">
      <c r="A350" t="str">
        <f t="shared" si="5"/>
        <v>山形県最上郡大蔵村</v>
      </c>
      <c r="B350" t="s">
        <v>1264</v>
      </c>
      <c r="C350" t="s">
        <v>3671</v>
      </c>
      <c r="D350" t="s">
        <v>1265</v>
      </c>
      <c r="E350" t="s">
        <v>1303</v>
      </c>
      <c r="F350">
        <v>63657</v>
      </c>
    </row>
    <row r="351" spans="1:6">
      <c r="A351" t="str">
        <f t="shared" si="5"/>
        <v>山形県最上郡鮭川村</v>
      </c>
      <c r="B351" t="s">
        <v>1264</v>
      </c>
      <c r="C351" t="s">
        <v>3672</v>
      </c>
      <c r="D351" t="s">
        <v>1265</v>
      </c>
      <c r="E351" t="s">
        <v>1304</v>
      </c>
      <c r="F351">
        <v>63665</v>
      </c>
    </row>
    <row r="352" spans="1:6">
      <c r="A352" t="str">
        <f t="shared" si="5"/>
        <v>山形県最上郡戸沢村</v>
      </c>
      <c r="B352" t="s">
        <v>1264</v>
      </c>
      <c r="C352" t="s">
        <v>3673</v>
      </c>
      <c r="D352" t="s">
        <v>1265</v>
      </c>
      <c r="E352" t="s">
        <v>1305</v>
      </c>
      <c r="F352">
        <v>63673</v>
      </c>
    </row>
    <row r="353" spans="1:6">
      <c r="A353" t="str">
        <f t="shared" si="5"/>
        <v>山形県東置賜郡高畠町</v>
      </c>
      <c r="B353" t="s">
        <v>1264</v>
      </c>
      <c r="C353" t="s">
        <v>3674</v>
      </c>
      <c r="D353" t="s">
        <v>1265</v>
      </c>
      <c r="E353" t="s">
        <v>1306</v>
      </c>
      <c r="F353">
        <v>63819</v>
      </c>
    </row>
    <row r="354" spans="1:6">
      <c r="A354" t="str">
        <f t="shared" si="5"/>
        <v>山形県東置賜郡川西町</v>
      </c>
      <c r="B354" t="s">
        <v>1264</v>
      </c>
      <c r="C354" t="s">
        <v>3675</v>
      </c>
      <c r="D354" t="s">
        <v>1265</v>
      </c>
      <c r="E354" t="s">
        <v>1307</v>
      </c>
      <c r="F354">
        <v>63827</v>
      </c>
    </row>
    <row r="355" spans="1:6">
      <c r="A355" t="str">
        <f t="shared" si="5"/>
        <v>山形県西置賜郡小国町</v>
      </c>
      <c r="B355" t="s">
        <v>1264</v>
      </c>
      <c r="C355" t="s">
        <v>3676</v>
      </c>
      <c r="D355" t="s">
        <v>1265</v>
      </c>
      <c r="E355" t="s">
        <v>1308</v>
      </c>
      <c r="F355">
        <v>64017</v>
      </c>
    </row>
    <row r="356" spans="1:6">
      <c r="A356" t="str">
        <f t="shared" si="5"/>
        <v>山形県西置賜郡白鷹町</v>
      </c>
      <c r="B356" t="s">
        <v>1264</v>
      </c>
      <c r="C356" t="s">
        <v>3677</v>
      </c>
      <c r="D356" t="s">
        <v>1265</v>
      </c>
      <c r="E356" t="s">
        <v>1309</v>
      </c>
      <c r="F356">
        <v>64025</v>
      </c>
    </row>
    <row r="357" spans="1:6">
      <c r="A357" t="str">
        <f t="shared" si="5"/>
        <v>山形県西置賜郡飯豊町</v>
      </c>
      <c r="B357" t="s">
        <v>1264</v>
      </c>
      <c r="C357" t="s">
        <v>3678</v>
      </c>
      <c r="D357" t="s">
        <v>1265</v>
      </c>
      <c r="E357" t="s">
        <v>1310</v>
      </c>
      <c r="F357">
        <v>64033</v>
      </c>
    </row>
    <row r="358" spans="1:6">
      <c r="A358" t="str">
        <f t="shared" si="5"/>
        <v>山形県東田川郡三川町</v>
      </c>
      <c r="B358" t="s">
        <v>1264</v>
      </c>
      <c r="C358" t="s">
        <v>3679</v>
      </c>
      <c r="D358" t="s">
        <v>1265</v>
      </c>
      <c r="E358" t="s">
        <v>1311</v>
      </c>
      <c r="F358">
        <v>64262</v>
      </c>
    </row>
    <row r="359" spans="1:6">
      <c r="A359" t="str">
        <f t="shared" si="5"/>
        <v>山形県東田川郡庄内町</v>
      </c>
      <c r="B359" t="s">
        <v>1264</v>
      </c>
      <c r="C359" t="s">
        <v>3680</v>
      </c>
      <c r="D359" t="s">
        <v>1265</v>
      </c>
      <c r="E359" t="s">
        <v>1312</v>
      </c>
      <c r="F359">
        <v>64289</v>
      </c>
    </row>
    <row r="360" spans="1:6">
      <c r="A360" t="str">
        <f t="shared" si="5"/>
        <v>山形県飽海郡遊佐町</v>
      </c>
      <c r="B360" t="s">
        <v>1264</v>
      </c>
      <c r="C360" t="s">
        <v>3681</v>
      </c>
      <c r="D360" t="s">
        <v>1265</v>
      </c>
      <c r="E360" t="s">
        <v>1313</v>
      </c>
      <c r="F360">
        <v>64611</v>
      </c>
    </row>
    <row r="361" spans="1:6">
      <c r="A361" t="str">
        <f t="shared" si="5"/>
        <v>福島県</v>
      </c>
      <c r="B361" t="s">
        <v>1314</v>
      </c>
      <c r="D361" t="s">
        <v>1315</v>
      </c>
      <c r="F361">
        <v>70009</v>
      </c>
    </row>
    <row r="362" spans="1:6">
      <c r="A362" t="str">
        <f t="shared" si="5"/>
        <v>福島県福島市</v>
      </c>
      <c r="B362" t="s">
        <v>1314</v>
      </c>
      <c r="C362" t="s">
        <v>1316</v>
      </c>
      <c r="D362" t="s">
        <v>1315</v>
      </c>
      <c r="E362" t="s">
        <v>1317</v>
      </c>
      <c r="F362">
        <v>72010</v>
      </c>
    </row>
    <row r="363" spans="1:6">
      <c r="A363" t="str">
        <f t="shared" si="5"/>
        <v>福島県会津若松市</v>
      </c>
      <c r="B363" t="s">
        <v>1314</v>
      </c>
      <c r="C363" t="s">
        <v>1318</v>
      </c>
      <c r="D363" t="s">
        <v>1315</v>
      </c>
      <c r="E363" t="s">
        <v>1319</v>
      </c>
      <c r="F363">
        <v>72028</v>
      </c>
    </row>
    <row r="364" spans="1:6">
      <c r="A364" t="str">
        <f t="shared" si="5"/>
        <v>福島県郡山市</v>
      </c>
      <c r="B364" t="s">
        <v>1314</v>
      </c>
      <c r="C364" t="s">
        <v>1320</v>
      </c>
      <c r="D364" t="s">
        <v>1315</v>
      </c>
      <c r="E364" t="s">
        <v>1321</v>
      </c>
      <c r="F364">
        <v>72036</v>
      </c>
    </row>
    <row r="365" spans="1:6">
      <c r="A365" t="str">
        <f t="shared" si="5"/>
        <v>福島県いわき市</v>
      </c>
      <c r="B365" t="s">
        <v>1314</v>
      </c>
      <c r="C365" t="s">
        <v>1322</v>
      </c>
      <c r="D365" t="s">
        <v>1315</v>
      </c>
      <c r="E365" t="s">
        <v>1323</v>
      </c>
      <c r="F365">
        <v>72044</v>
      </c>
    </row>
    <row r="366" spans="1:6">
      <c r="A366" t="str">
        <f t="shared" si="5"/>
        <v>福島県白河市</v>
      </c>
      <c r="B366" t="s">
        <v>1314</v>
      </c>
      <c r="C366" t="s">
        <v>1324</v>
      </c>
      <c r="D366" t="s">
        <v>1315</v>
      </c>
      <c r="E366" t="s">
        <v>1325</v>
      </c>
      <c r="F366">
        <v>72052</v>
      </c>
    </row>
    <row r="367" spans="1:6">
      <c r="A367" t="str">
        <f t="shared" si="5"/>
        <v>福島県須賀川市</v>
      </c>
      <c r="B367" t="s">
        <v>1314</v>
      </c>
      <c r="C367" t="s">
        <v>1326</v>
      </c>
      <c r="D367" t="s">
        <v>1315</v>
      </c>
      <c r="E367" t="s">
        <v>1327</v>
      </c>
      <c r="F367">
        <v>72079</v>
      </c>
    </row>
    <row r="368" spans="1:6">
      <c r="A368" t="str">
        <f t="shared" si="5"/>
        <v>福島県喜多方市</v>
      </c>
      <c r="B368" t="s">
        <v>1314</v>
      </c>
      <c r="C368" t="s">
        <v>1328</v>
      </c>
      <c r="D368" t="s">
        <v>1315</v>
      </c>
      <c r="E368" t="s">
        <v>1329</v>
      </c>
      <c r="F368">
        <v>72087</v>
      </c>
    </row>
    <row r="369" spans="1:6">
      <c r="A369" t="str">
        <f t="shared" si="5"/>
        <v>福島県相馬市</v>
      </c>
      <c r="B369" t="s">
        <v>1314</v>
      </c>
      <c r="C369" t="s">
        <v>1330</v>
      </c>
      <c r="D369" t="s">
        <v>1315</v>
      </c>
      <c r="E369" t="s">
        <v>1331</v>
      </c>
      <c r="F369">
        <v>72095</v>
      </c>
    </row>
    <row r="370" spans="1:6">
      <c r="A370" t="str">
        <f t="shared" si="5"/>
        <v>福島県二本松市</v>
      </c>
      <c r="B370" t="s">
        <v>1314</v>
      </c>
      <c r="C370" t="s">
        <v>1332</v>
      </c>
      <c r="D370" t="s">
        <v>1315</v>
      </c>
      <c r="E370" t="s">
        <v>1333</v>
      </c>
      <c r="F370">
        <v>72109</v>
      </c>
    </row>
    <row r="371" spans="1:6">
      <c r="A371" t="str">
        <f t="shared" si="5"/>
        <v>福島県田村市</v>
      </c>
      <c r="B371" t="s">
        <v>1314</v>
      </c>
      <c r="C371" t="s">
        <v>1334</v>
      </c>
      <c r="D371" t="s">
        <v>1315</v>
      </c>
      <c r="E371" t="s">
        <v>1335</v>
      </c>
      <c r="F371">
        <v>72117</v>
      </c>
    </row>
    <row r="372" spans="1:6">
      <c r="A372" t="str">
        <f t="shared" si="5"/>
        <v>福島県南相馬市</v>
      </c>
      <c r="B372" t="s">
        <v>1314</v>
      </c>
      <c r="C372" t="s">
        <v>1336</v>
      </c>
      <c r="D372" t="s">
        <v>1315</v>
      </c>
      <c r="E372" t="s">
        <v>1337</v>
      </c>
      <c r="F372">
        <v>72125</v>
      </c>
    </row>
    <row r="373" spans="1:6">
      <c r="A373" t="str">
        <f t="shared" si="5"/>
        <v>福島県伊達市</v>
      </c>
      <c r="B373" t="s">
        <v>1314</v>
      </c>
      <c r="C373" t="s">
        <v>912</v>
      </c>
      <c r="D373" t="s">
        <v>1315</v>
      </c>
      <c r="E373" t="s">
        <v>913</v>
      </c>
      <c r="F373">
        <v>72133</v>
      </c>
    </row>
    <row r="374" spans="1:6">
      <c r="A374" t="str">
        <f t="shared" si="5"/>
        <v>福島県本宮市</v>
      </c>
      <c r="B374" t="s">
        <v>1314</v>
      </c>
      <c r="C374" t="s">
        <v>1338</v>
      </c>
      <c r="D374" t="s">
        <v>1315</v>
      </c>
      <c r="E374" t="s">
        <v>1339</v>
      </c>
      <c r="F374">
        <v>72141</v>
      </c>
    </row>
    <row r="375" spans="1:6">
      <c r="A375" t="str">
        <f t="shared" si="5"/>
        <v>福島県伊達郡桑折町</v>
      </c>
      <c r="B375" t="s">
        <v>1314</v>
      </c>
      <c r="C375" t="s">
        <v>3682</v>
      </c>
      <c r="D375" t="s">
        <v>1315</v>
      </c>
      <c r="E375" t="s">
        <v>1340</v>
      </c>
      <c r="F375">
        <v>73016</v>
      </c>
    </row>
    <row r="376" spans="1:6">
      <c r="A376" t="str">
        <f t="shared" si="5"/>
        <v>福島県伊達郡国見町</v>
      </c>
      <c r="B376" t="s">
        <v>1314</v>
      </c>
      <c r="C376" t="s">
        <v>3683</v>
      </c>
      <c r="D376" t="s">
        <v>1315</v>
      </c>
      <c r="E376" t="s">
        <v>1341</v>
      </c>
      <c r="F376">
        <v>73032</v>
      </c>
    </row>
    <row r="377" spans="1:6">
      <c r="A377" t="str">
        <f t="shared" si="5"/>
        <v>福島県伊達郡川俣町</v>
      </c>
      <c r="B377" t="s">
        <v>1314</v>
      </c>
      <c r="C377" t="s">
        <v>3684</v>
      </c>
      <c r="D377" t="s">
        <v>1315</v>
      </c>
      <c r="E377" t="s">
        <v>1342</v>
      </c>
      <c r="F377">
        <v>73083</v>
      </c>
    </row>
    <row r="378" spans="1:6">
      <c r="A378" t="str">
        <f t="shared" si="5"/>
        <v>福島県安達郡大玉村</v>
      </c>
      <c r="B378" t="s">
        <v>1314</v>
      </c>
      <c r="C378" t="s">
        <v>3685</v>
      </c>
      <c r="D378" t="s">
        <v>1315</v>
      </c>
      <c r="E378" t="s">
        <v>1343</v>
      </c>
      <c r="F378">
        <v>73229</v>
      </c>
    </row>
    <row r="379" spans="1:6">
      <c r="A379" t="str">
        <f t="shared" si="5"/>
        <v>福島県岩瀬郡鏡石町</v>
      </c>
      <c r="B379" t="s">
        <v>1314</v>
      </c>
      <c r="C379" t="s">
        <v>3686</v>
      </c>
      <c r="D379" t="s">
        <v>1315</v>
      </c>
      <c r="E379" t="s">
        <v>1344</v>
      </c>
      <c r="F379">
        <v>73423</v>
      </c>
    </row>
    <row r="380" spans="1:6">
      <c r="A380" t="str">
        <f t="shared" si="5"/>
        <v>福島県岩瀬郡天栄村</v>
      </c>
      <c r="B380" t="s">
        <v>1314</v>
      </c>
      <c r="C380" t="s">
        <v>3687</v>
      </c>
      <c r="D380" t="s">
        <v>1315</v>
      </c>
      <c r="E380" t="s">
        <v>1345</v>
      </c>
      <c r="F380">
        <v>73440</v>
      </c>
    </row>
    <row r="381" spans="1:6">
      <c r="A381" t="str">
        <f t="shared" si="5"/>
        <v>福島県南会津郡下郷町</v>
      </c>
      <c r="B381" t="s">
        <v>1314</v>
      </c>
      <c r="C381" t="s">
        <v>3688</v>
      </c>
      <c r="D381" t="s">
        <v>1315</v>
      </c>
      <c r="E381" t="s">
        <v>1346</v>
      </c>
      <c r="F381">
        <v>73628</v>
      </c>
    </row>
    <row r="382" spans="1:6">
      <c r="A382" t="str">
        <f t="shared" si="5"/>
        <v>福島県南会津郡檜枝岐村</v>
      </c>
      <c r="B382" t="s">
        <v>1314</v>
      </c>
      <c r="C382" t="s">
        <v>3689</v>
      </c>
      <c r="D382" t="s">
        <v>1315</v>
      </c>
      <c r="E382" t="s">
        <v>1347</v>
      </c>
      <c r="F382">
        <v>73644</v>
      </c>
    </row>
    <row r="383" spans="1:6">
      <c r="A383" t="str">
        <f t="shared" si="5"/>
        <v>福島県南会津郡只見町</v>
      </c>
      <c r="B383" t="s">
        <v>1314</v>
      </c>
      <c r="C383" t="s">
        <v>3690</v>
      </c>
      <c r="D383" t="s">
        <v>1315</v>
      </c>
      <c r="E383" t="s">
        <v>1348</v>
      </c>
      <c r="F383">
        <v>73679</v>
      </c>
    </row>
    <row r="384" spans="1:6">
      <c r="A384" t="str">
        <f t="shared" si="5"/>
        <v>福島県南会津郡南会津町</v>
      </c>
      <c r="B384" t="s">
        <v>1314</v>
      </c>
      <c r="C384" t="s">
        <v>3691</v>
      </c>
      <c r="D384" t="s">
        <v>1315</v>
      </c>
      <c r="E384" t="s">
        <v>1349</v>
      </c>
      <c r="F384">
        <v>73687</v>
      </c>
    </row>
    <row r="385" spans="1:6">
      <c r="A385" t="str">
        <f t="shared" si="5"/>
        <v>福島県耶麻郡北塩原村</v>
      </c>
      <c r="B385" t="s">
        <v>1314</v>
      </c>
      <c r="C385" t="s">
        <v>3692</v>
      </c>
      <c r="D385" t="s">
        <v>1315</v>
      </c>
      <c r="E385" t="s">
        <v>1350</v>
      </c>
      <c r="F385">
        <v>74021</v>
      </c>
    </row>
    <row r="386" spans="1:6">
      <c r="A386" t="str">
        <f t="shared" si="5"/>
        <v>福島県耶麻郡西会津町</v>
      </c>
      <c r="B386" t="s">
        <v>1314</v>
      </c>
      <c r="C386" t="s">
        <v>3693</v>
      </c>
      <c r="D386" t="s">
        <v>1315</v>
      </c>
      <c r="E386" t="s">
        <v>1351</v>
      </c>
      <c r="F386">
        <v>74055</v>
      </c>
    </row>
    <row r="387" spans="1:6">
      <c r="A387" t="str">
        <f t="shared" ref="A387:A450" si="6">B387&amp;C387</f>
        <v>福島県耶麻郡磐梯町</v>
      </c>
      <c r="B387" t="s">
        <v>1314</v>
      </c>
      <c r="C387" t="s">
        <v>3694</v>
      </c>
      <c r="D387" t="s">
        <v>1315</v>
      </c>
      <c r="E387" t="s">
        <v>1352</v>
      </c>
      <c r="F387">
        <v>74071</v>
      </c>
    </row>
    <row r="388" spans="1:6">
      <c r="A388" t="str">
        <f t="shared" si="6"/>
        <v>福島県耶麻郡猪苗代町</v>
      </c>
      <c r="B388" t="s">
        <v>1314</v>
      </c>
      <c r="C388" t="s">
        <v>3695</v>
      </c>
      <c r="D388" t="s">
        <v>1315</v>
      </c>
      <c r="E388" t="s">
        <v>1353</v>
      </c>
      <c r="F388">
        <v>74080</v>
      </c>
    </row>
    <row r="389" spans="1:6">
      <c r="A389" t="str">
        <f t="shared" si="6"/>
        <v>福島県河沼郡会津坂下町</v>
      </c>
      <c r="B389" t="s">
        <v>1314</v>
      </c>
      <c r="C389" t="s">
        <v>3696</v>
      </c>
      <c r="D389" t="s">
        <v>1315</v>
      </c>
      <c r="E389" t="s">
        <v>1354</v>
      </c>
      <c r="F389">
        <v>74217</v>
      </c>
    </row>
    <row r="390" spans="1:6">
      <c r="A390" t="str">
        <f t="shared" si="6"/>
        <v>福島県河沼郡湯川村</v>
      </c>
      <c r="B390" t="s">
        <v>1314</v>
      </c>
      <c r="C390" t="s">
        <v>3697</v>
      </c>
      <c r="D390" t="s">
        <v>1315</v>
      </c>
      <c r="E390" t="s">
        <v>1355</v>
      </c>
      <c r="F390">
        <v>74225</v>
      </c>
    </row>
    <row r="391" spans="1:6">
      <c r="A391" t="str">
        <f t="shared" si="6"/>
        <v>福島県河沼郡柳津町</v>
      </c>
      <c r="B391" t="s">
        <v>1314</v>
      </c>
      <c r="C391" t="s">
        <v>3698</v>
      </c>
      <c r="D391" t="s">
        <v>1315</v>
      </c>
      <c r="E391" t="s">
        <v>1356</v>
      </c>
      <c r="F391">
        <v>74233</v>
      </c>
    </row>
    <row r="392" spans="1:6">
      <c r="A392" t="str">
        <f t="shared" si="6"/>
        <v>福島県大沼郡三島町</v>
      </c>
      <c r="B392" t="s">
        <v>1314</v>
      </c>
      <c r="C392" t="s">
        <v>3699</v>
      </c>
      <c r="D392" t="s">
        <v>1315</v>
      </c>
      <c r="E392" t="s">
        <v>1357</v>
      </c>
      <c r="F392">
        <v>74446</v>
      </c>
    </row>
    <row r="393" spans="1:6">
      <c r="A393" t="str">
        <f t="shared" si="6"/>
        <v>福島県最上郡金山町</v>
      </c>
      <c r="B393" t="s">
        <v>1314</v>
      </c>
      <c r="C393" t="s">
        <v>3667</v>
      </c>
      <c r="D393" t="s">
        <v>1315</v>
      </c>
      <c r="E393" t="s">
        <v>1299</v>
      </c>
      <c r="F393">
        <v>74454</v>
      </c>
    </row>
    <row r="394" spans="1:6">
      <c r="A394" t="str">
        <f t="shared" si="6"/>
        <v>福島県大沼郡昭和村</v>
      </c>
      <c r="B394" t="s">
        <v>1314</v>
      </c>
      <c r="C394" t="s">
        <v>3700</v>
      </c>
      <c r="D394" t="s">
        <v>1315</v>
      </c>
      <c r="E394" t="s">
        <v>1358</v>
      </c>
      <c r="F394">
        <v>74462</v>
      </c>
    </row>
    <row r="395" spans="1:6">
      <c r="A395" t="str">
        <f t="shared" si="6"/>
        <v>福島県大沼郡会津美里町</v>
      </c>
      <c r="B395" t="s">
        <v>1314</v>
      </c>
      <c r="C395" t="s">
        <v>3701</v>
      </c>
      <c r="D395" t="s">
        <v>1315</v>
      </c>
      <c r="E395" t="s">
        <v>1359</v>
      </c>
      <c r="F395">
        <v>74471</v>
      </c>
    </row>
    <row r="396" spans="1:6">
      <c r="A396" t="str">
        <f t="shared" si="6"/>
        <v>福島県西白河郡西郷村</v>
      </c>
      <c r="B396" t="s">
        <v>1314</v>
      </c>
      <c r="C396" t="s">
        <v>3702</v>
      </c>
      <c r="D396" t="s">
        <v>1315</v>
      </c>
      <c r="E396" t="s">
        <v>1360</v>
      </c>
      <c r="F396">
        <v>74616</v>
      </c>
    </row>
    <row r="397" spans="1:6">
      <c r="A397" t="str">
        <f t="shared" si="6"/>
        <v>福島県西白河郡泉崎村</v>
      </c>
      <c r="B397" t="s">
        <v>1314</v>
      </c>
      <c r="C397" t="s">
        <v>3703</v>
      </c>
      <c r="D397" t="s">
        <v>1315</v>
      </c>
      <c r="E397" t="s">
        <v>1361</v>
      </c>
      <c r="F397">
        <v>74641</v>
      </c>
    </row>
    <row r="398" spans="1:6">
      <c r="A398" t="str">
        <f t="shared" si="6"/>
        <v>福島県西白河郡中島村</v>
      </c>
      <c r="B398" t="s">
        <v>1314</v>
      </c>
      <c r="C398" t="s">
        <v>3704</v>
      </c>
      <c r="D398" t="s">
        <v>1315</v>
      </c>
      <c r="E398" t="s">
        <v>1362</v>
      </c>
      <c r="F398">
        <v>74659</v>
      </c>
    </row>
    <row r="399" spans="1:6">
      <c r="A399" t="str">
        <f t="shared" si="6"/>
        <v>福島県西白河郡矢吹町</v>
      </c>
      <c r="B399" t="s">
        <v>1314</v>
      </c>
      <c r="C399" t="s">
        <v>3705</v>
      </c>
      <c r="D399" t="s">
        <v>1315</v>
      </c>
      <c r="E399" t="s">
        <v>1363</v>
      </c>
      <c r="F399">
        <v>74667</v>
      </c>
    </row>
    <row r="400" spans="1:6">
      <c r="A400" t="str">
        <f t="shared" si="6"/>
        <v>福島県東白川郡棚倉町</v>
      </c>
      <c r="B400" t="s">
        <v>1314</v>
      </c>
      <c r="C400" t="s">
        <v>3706</v>
      </c>
      <c r="D400" t="s">
        <v>1315</v>
      </c>
      <c r="E400" t="s">
        <v>1364</v>
      </c>
      <c r="F400">
        <v>74811</v>
      </c>
    </row>
    <row r="401" spans="1:6">
      <c r="A401" t="str">
        <f t="shared" si="6"/>
        <v>福島県東白川郡矢祭町</v>
      </c>
      <c r="B401" t="s">
        <v>1314</v>
      </c>
      <c r="C401" t="s">
        <v>3707</v>
      </c>
      <c r="D401" t="s">
        <v>1315</v>
      </c>
      <c r="E401" t="s">
        <v>1365</v>
      </c>
      <c r="F401">
        <v>74829</v>
      </c>
    </row>
    <row r="402" spans="1:6">
      <c r="A402" t="str">
        <f t="shared" si="6"/>
        <v>福島県東白川郡塙町</v>
      </c>
      <c r="B402" t="s">
        <v>1314</v>
      </c>
      <c r="C402" t="s">
        <v>3708</v>
      </c>
      <c r="D402" t="s">
        <v>1315</v>
      </c>
      <c r="E402" t="s">
        <v>1366</v>
      </c>
      <c r="F402">
        <v>74837</v>
      </c>
    </row>
    <row r="403" spans="1:6">
      <c r="A403" t="str">
        <f t="shared" si="6"/>
        <v>福島県東白川郡鮫川村</v>
      </c>
      <c r="B403" t="s">
        <v>1314</v>
      </c>
      <c r="C403" t="s">
        <v>3709</v>
      </c>
      <c r="D403" t="s">
        <v>1315</v>
      </c>
      <c r="E403" t="s">
        <v>1367</v>
      </c>
      <c r="F403">
        <v>74845</v>
      </c>
    </row>
    <row r="404" spans="1:6">
      <c r="A404" t="str">
        <f t="shared" si="6"/>
        <v>福島県石川郡石川町</v>
      </c>
      <c r="B404" t="s">
        <v>1314</v>
      </c>
      <c r="C404" t="s">
        <v>3710</v>
      </c>
      <c r="D404" t="s">
        <v>1315</v>
      </c>
      <c r="E404" t="s">
        <v>1368</v>
      </c>
      <c r="F404">
        <v>75019</v>
      </c>
    </row>
    <row r="405" spans="1:6">
      <c r="A405" t="str">
        <f t="shared" si="6"/>
        <v>福島県石川郡玉川村</v>
      </c>
      <c r="B405" t="s">
        <v>1314</v>
      </c>
      <c r="C405" t="s">
        <v>3711</v>
      </c>
      <c r="D405" t="s">
        <v>1315</v>
      </c>
      <c r="E405" t="s">
        <v>1369</v>
      </c>
      <c r="F405">
        <v>75027</v>
      </c>
    </row>
    <row r="406" spans="1:6">
      <c r="A406" t="str">
        <f t="shared" si="6"/>
        <v>福島県石川郡平田村</v>
      </c>
      <c r="B406" t="s">
        <v>1314</v>
      </c>
      <c r="C406" t="s">
        <v>3712</v>
      </c>
      <c r="D406" t="s">
        <v>1315</v>
      </c>
      <c r="E406" t="s">
        <v>1370</v>
      </c>
      <c r="F406">
        <v>75035</v>
      </c>
    </row>
    <row r="407" spans="1:6">
      <c r="A407" t="str">
        <f t="shared" si="6"/>
        <v>福島県石川郡浅川町</v>
      </c>
      <c r="B407" t="s">
        <v>1314</v>
      </c>
      <c r="C407" t="s">
        <v>3713</v>
      </c>
      <c r="D407" t="s">
        <v>1315</v>
      </c>
      <c r="E407" t="s">
        <v>1371</v>
      </c>
      <c r="F407">
        <v>75043</v>
      </c>
    </row>
    <row r="408" spans="1:6">
      <c r="A408" t="str">
        <f t="shared" si="6"/>
        <v>福島県石川郡古殿町</v>
      </c>
      <c r="B408" t="s">
        <v>1314</v>
      </c>
      <c r="C408" t="s">
        <v>3714</v>
      </c>
      <c r="D408" t="s">
        <v>1315</v>
      </c>
      <c r="E408" t="s">
        <v>1372</v>
      </c>
      <c r="F408">
        <v>75051</v>
      </c>
    </row>
    <row r="409" spans="1:6">
      <c r="A409" t="str">
        <f t="shared" si="6"/>
        <v>福島県田村郡三春町</v>
      </c>
      <c r="B409" t="s">
        <v>1314</v>
      </c>
      <c r="C409" t="s">
        <v>3715</v>
      </c>
      <c r="D409" t="s">
        <v>1315</v>
      </c>
      <c r="E409" t="s">
        <v>1373</v>
      </c>
      <c r="F409">
        <v>75213</v>
      </c>
    </row>
    <row r="410" spans="1:6">
      <c r="A410" t="str">
        <f t="shared" si="6"/>
        <v>福島県田村郡小野町</v>
      </c>
      <c r="B410" t="s">
        <v>1314</v>
      </c>
      <c r="C410" t="s">
        <v>3716</v>
      </c>
      <c r="D410" t="s">
        <v>1315</v>
      </c>
      <c r="E410" t="s">
        <v>1374</v>
      </c>
      <c r="F410">
        <v>75221</v>
      </c>
    </row>
    <row r="411" spans="1:6">
      <c r="A411" t="str">
        <f t="shared" si="6"/>
        <v>福島県双葉郡広野町</v>
      </c>
      <c r="B411" t="s">
        <v>1314</v>
      </c>
      <c r="C411" t="s">
        <v>3717</v>
      </c>
      <c r="D411" t="s">
        <v>1315</v>
      </c>
      <c r="E411" t="s">
        <v>1375</v>
      </c>
      <c r="F411">
        <v>75418</v>
      </c>
    </row>
    <row r="412" spans="1:6">
      <c r="A412" t="str">
        <f t="shared" si="6"/>
        <v>福島県双葉郡楢葉町</v>
      </c>
      <c r="B412" t="s">
        <v>1314</v>
      </c>
      <c r="C412" t="s">
        <v>3718</v>
      </c>
      <c r="D412" t="s">
        <v>1315</v>
      </c>
      <c r="E412" t="s">
        <v>1376</v>
      </c>
      <c r="F412">
        <v>75426</v>
      </c>
    </row>
    <row r="413" spans="1:6">
      <c r="A413" t="str">
        <f t="shared" si="6"/>
        <v>福島県双葉郡富岡町</v>
      </c>
      <c r="B413" t="s">
        <v>1314</v>
      </c>
      <c r="C413" t="s">
        <v>3719</v>
      </c>
      <c r="D413" t="s">
        <v>1315</v>
      </c>
      <c r="E413" t="s">
        <v>1377</v>
      </c>
      <c r="F413">
        <v>75434</v>
      </c>
    </row>
    <row r="414" spans="1:6">
      <c r="A414" t="str">
        <f t="shared" si="6"/>
        <v>福島県双葉郡川内村</v>
      </c>
      <c r="B414" t="s">
        <v>1314</v>
      </c>
      <c r="C414" t="s">
        <v>3720</v>
      </c>
      <c r="D414" t="s">
        <v>1315</v>
      </c>
      <c r="E414" t="s">
        <v>1378</v>
      </c>
      <c r="F414">
        <v>75442</v>
      </c>
    </row>
    <row r="415" spans="1:6">
      <c r="A415" t="str">
        <f t="shared" si="6"/>
        <v>福島県双葉郡大熊町</v>
      </c>
      <c r="B415" t="s">
        <v>1314</v>
      </c>
      <c r="C415" t="s">
        <v>3721</v>
      </c>
      <c r="D415" t="s">
        <v>1315</v>
      </c>
      <c r="E415" t="s">
        <v>1379</v>
      </c>
      <c r="F415">
        <v>75451</v>
      </c>
    </row>
    <row r="416" spans="1:6">
      <c r="A416" t="str">
        <f t="shared" si="6"/>
        <v>福島県双葉郡双葉町</v>
      </c>
      <c r="B416" t="s">
        <v>1314</v>
      </c>
      <c r="C416" t="s">
        <v>3722</v>
      </c>
      <c r="D416" t="s">
        <v>1315</v>
      </c>
      <c r="E416" t="s">
        <v>1380</v>
      </c>
      <c r="F416">
        <v>75469</v>
      </c>
    </row>
    <row r="417" spans="1:6">
      <c r="A417" t="str">
        <f t="shared" si="6"/>
        <v>福島県双葉郡浪江町</v>
      </c>
      <c r="B417" t="s">
        <v>1314</v>
      </c>
      <c r="C417" t="s">
        <v>3723</v>
      </c>
      <c r="D417" t="s">
        <v>1315</v>
      </c>
      <c r="E417" t="s">
        <v>1381</v>
      </c>
      <c r="F417">
        <v>75477</v>
      </c>
    </row>
    <row r="418" spans="1:6">
      <c r="A418" t="str">
        <f t="shared" si="6"/>
        <v>福島県双葉郡葛尾村</v>
      </c>
      <c r="B418" t="s">
        <v>1314</v>
      </c>
      <c r="C418" t="s">
        <v>3724</v>
      </c>
      <c r="D418" t="s">
        <v>1315</v>
      </c>
      <c r="E418" t="s">
        <v>1382</v>
      </c>
      <c r="F418">
        <v>75485</v>
      </c>
    </row>
    <row r="419" spans="1:6">
      <c r="A419" t="str">
        <f t="shared" si="6"/>
        <v>福島県相馬郡新地町</v>
      </c>
      <c r="B419" t="s">
        <v>1314</v>
      </c>
      <c r="C419" t="s">
        <v>3725</v>
      </c>
      <c r="D419" t="s">
        <v>1315</v>
      </c>
      <c r="E419" t="s">
        <v>1383</v>
      </c>
      <c r="F419">
        <v>75612</v>
      </c>
    </row>
    <row r="420" spans="1:6">
      <c r="A420" t="str">
        <f t="shared" si="6"/>
        <v>福島県相馬郡飯舘村</v>
      </c>
      <c r="B420" t="s">
        <v>1314</v>
      </c>
      <c r="C420" t="s">
        <v>3726</v>
      </c>
      <c r="D420" t="s">
        <v>1315</v>
      </c>
      <c r="E420" t="s">
        <v>1384</v>
      </c>
      <c r="F420">
        <v>75647</v>
      </c>
    </row>
    <row r="421" spans="1:6">
      <c r="A421" t="str">
        <f t="shared" si="6"/>
        <v>茨城県</v>
      </c>
      <c r="B421" t="s">
        <v>1385</v>
      </c>
      <c r="D421" t="s">
        <v>1386</v>
      </c>
      <c r="F421">
        <v>80004</v>
      </c>
    </row>
    <row r="422" spans="1:6">
      <c r="A422" t="str">
        <f t="shared" si="6"/>
        <v>茨城県水戸市</v>
      </c>
      <c r="B422" t="s">
        <v>1385</v>
      </c>
      <c r="C422" t="s">
        <v>1387</v>
      </c>
      <c r="D422" t="s">
        <v>1386</v>
      </c>
      <c r="E422" t="s">
        <v>1388</v>
      </c>
      <c r="F422">
        <v>82015</v>
      </c>
    </row>
    <row r="423" spans="1:6">
      <c r="A423" t="str">
        <f t="shared" si="6"/>
        <v>茨城県日立市</v>
      </c>
      <c r="B423" t="s">
        <v>1385</v>
      </c>
      <c r="C423" t="s">
        <v>1389</v>
      </c>
      <c r="D423" t="s">
        <v>1386</v>
      </c>
      <c r="E423" t="s">
        <v>1390</v>
      </c>
      <c r="F423">
        <v>82023</v>
      </c>
    </row>
    <row r="424" spans="1:6">
      <c r="A424" t="str">
        <f t="shared" si="6"/>
        <v>茨城県土浦市</v>
      </c>
      <c r="B424" t="s">
        <v>1385</v>
      </c>
      <c r="C424" t="s">
        <v>1391</v>
      </c>
      <c r="D424" t="s">
        <v>1386</v>
      </c>
      <c r="E424" t="s">
        <v>1392</v>
      </c>
      <c r="F424">
        <v>82031</v>
      </c>
    </row>
    <row r="425" spans="1:6">
      <c r="A425" t="str">
        <f t="shared" si="6"/>
        <v>茨城県古河市</v>
      </c>
      <c r="B425" t="s">
        <v>1385</v>
      </c>
      <c r="C425" t="s">
        <v>1393</v>
      </c>
      <c r="D425" t="s">
        <v>1386</v>
      </c>
      <c r="E425" t="s">
        <v>1394</v>
      </c>
      <c r="F425">
        <v>82040</v>
      </c>
    </row>
    <row r="426" spans="1:6">
      <c r="A426" t="str">
        <f t="shared" si="6"/>
        <v>茨城県石岡市</v>
      </c>
      <c r="B426" t="s">
        <v>1385</v>
      </c>
      <c r="C426" t="s">
        <v>1395</v>
      </c>
      <c r="D426" t="s">
        <v>1386</v>
      </c>
      <c r="E426" t="s">
        <v>1396</v>
      </c>
      <c r="F426">
        <v>82058</v>
      </c>
    </row>
    <row r="427" spans="1:6">
      <c r="A427" t="str">
        <f t="shared" si="6"/>
        <v>茨城県結城市</v>
      </c>
      <c r="B427" t="s">
        <v>1385</v>
      </c>
      <c r="C427" t="s">
        <v>1397</v>
      </c>
      <c r="D427" t="s">
        <v>1386</v>
      </c>
      <c r="E427" t="s">
        <v>1398</v>
      </c>
      <c r="F427">
        <v>82074</v>
      </c>
    </row>
    <row r="428" spans="1:6">
      <c r="A428" t="str">
        <f t="shared" si="6"/>
        <v>茨城県龍ケ崎市</v>
      </c>
      <c r="B428" t="s">
        <v>1385</v>
      </c>
      <c r="C428" t="s">
        <v>1399</v>
      </c>
      <c r="D428" t="s">
        <v>1386</v>
      </c>
      <c r="E428" t="s">
        <v>1400</v>
      </c>
      <c r="F428">
        <v>82082</v>
      </c>
    </row>
    <row r="429" spans="1:6">
      <c r="A429" t="str">
        <f t="shared" si="6"/>
        <v>茨城県下妻市</v>
      </c>
      <c r="B429" t="s">
        <v>1385</v>
      </c>
      <c r="C429" t="s">
        <v>1401</v>
      </c>
      <c r="D429" t="s">
        <v>1386</v>
      </c>
      <c r="E429" t="s">
        <v>1402</v>
      </c>
      <c r="F429">
        <v>82104</v>
      </c>
    </row>
    <row r="430" spans="1:6">
      <c r="A430" t="str">
        <f t="shared" si="6"/>
        <v>茨城県常総市</v>
      </c>
      <c r="B430" t="s">
        <v>1385</v>
      </c>
      <c r="C430" t="s">
        <v>1403</v>
      </c>
      <c r="D430" t="s">
        <v>1386</v>
      </c>
      <c r="E430" t="s">
        <v>1404</v>
      </c>
      <c r="F430">
        <v>82112</v>
      </c>
    </row>
    <row r="431" spans="1:6">
      <c r="A431" t="str">
        <f t="shared" si="6"/>
        <v>茨城県常陸太田市</v>
      </c>
      <c r="B431" t="s">
        <v>1385</v>
      </c>
      <c r="C431" t="s">
        <v>1405</v>
      </c>
      <c r="D431" t="s">
        <v>1386</v>
      </c>
      <c r="E431" t="s">
        <v>1406</v>
      </c>
      <c r="F431">
        <v>82121</v>
      </c>
    </row>
    <row r="432" spans="1:6">
      <c r="A432" t="str">
        <f t="shared" si="6"/>
        <v>茨城県高萩市</v>
      </c>
      <c r="B432" t="s">
        <v>1385</v>
      </c>
      <c r="C432" t="s">
        <v>1407</v>
      </c>
      <c r="D432" t="s">
        <v>1386</v>
      </c>
      <c r="E432" t="s">
        <v>1408</v>
      </c>
      <c r="F432">
        <v>82147</v>
      </c>
    </row>
    <row r="433" spans="1:6">
      <c r="A433" t="str">
        <f t="shared" si="6"/>
        <v>茨城県北茨城市</v>
      </c>
      <c r="B433" t="s">
        <v>1385</v>
      </c>
      <c r="C433" t="s">
        <v>1409</v>
      </c>
      <c r="D433" t="s">
        <v>1386</v>
      </c>
      <c r="E433" t="s">
        <v>1410</v>
      </c>
      <c r="F433">
        <v>82155</v>
      </c>
    </row>
    <row r="434" spans="1:6">
      <c r="A434" t="str">
        <f t="shared" si="6"/>
        <v>茨城県笠間市</v>
      </c>
      <c r="B434" t="s">
        <v>1385</v>
      </c>
      <c r="C434" t="s">
        <v>1411</v>
      </c>
      <c r="D434" t="s">
        <v>1386</v>
      </c>
      <c r="E434" t="s">
        <v>1412</v>
      </c>
      <c r="F434">
        <v>82163</v>
      </c>
    </row>
    <row r="435" spans="1:6">
      <c r="A435" t="str">
        <f t="shared" si="6"/>
        <v>茨城県取手市</v>
      </c>
      <c r="B435" t="s">
        <v>1385</v>
      </c>
      <c r="C435" t="s">
        <v>1413</v>
      </c>
      <c r="D435" t="s">
        <v>1386</v>
      </c>
      <c r="E435" t="s">
        <v>1414</v>
      </c>
      <c r="F435">
        <v>82171</v>
      </c>
    </row>
    <row r="436" spans="1:6">
      <c r="A436" t="str">
        <f t="shared" si="6"/>
        <v>茨城県牛久市</v>
      </c>
      <c r="B436" t="s">
        <v>1385</v>
      </c>
      <c r="C436" t="s">
        <v>1415</v>
      </c>
      <c r="D436" t="s">
        <v>1386</v>
      </c>
      <c r="E436" t="s">
        <v>1416</v>
      </c>
      <c r="F436">
        <v>82198</v>
      </c>
    </row>
    <row r="437" spans="1:6">
      <c r="A437" t="str">
        <f t="shared" si="6"/>
        <v>茨城県つくば市</v>
      </c>
      <c r="B437" t="s">
        <v>1385</v>
      </c>
      <c r="C437" t="s">
        <v>1417</v>
      </c>
      <c r="D437" t="s">
        <v>1386</v>
      </c>
      <c r="E437" t="s">
        <v>1418</v>
      </c>
      <c r="F437">
        <v>82201</v>
      </c>
    </row>
    <row r="438" spans="1:6">
      <c r="A438" t="str">
        <f t="shared" si="6"/>
        <v>茨城県ひたちなか市</v>
      </c>
      <c r="B438" t="s">
        <v>1385</v>
      </c>
      <c r="C438" t="s">
        <v>1419</v>
      </c>
      <c r="D438" t="s">
        <v>1386</v>
      </c>
      <c r="E438" t="s">
        <v>1420</v>
      </c>
      <c r="F438">
        <v>82210</v>
      </c>
    </row>
    <row r="439" spans="1:6">
      <c r="A439" t="str">
        <f t="shared" si="6"/>
        <v>茨城県鹿嶋市</v>
      </c>
      <c r="B439" t="s">
        <v>1385</v>
      </c>
      <c r="C439" t="s">
        <v>1421</v>
      </c>
      <c r="D439" t="s">
        <v>1386</v>
      </c>
      <c r="E439" t="s">
        <v>1422</v>
      </c>
      <c r="F439">
        <v>82228</v>
      </c>
    </row>
    <row r="440" spans="1:6">
      <c r="A440" t="str">
        <f t="shared" si="6"/>
        <v>茨城県潮来市</v>
      </c>
      <c r="B440" t="s">
        <v>1385</v>
      </c>
      <c r="C440" t="s">
        <v>1423</v>
      </c>
      <c r="D440" t="s">
        <v>1386</v>
      </c>
      <c r="E440" t="s">
        <v>1424</v>
      </c>
      <c r="F440">
        <v>82236</v>
      </c>
    </row>
    <row r="441" spans="1:6">
      <c r="A441" t="str">
        <f t="shared" si="6"/>
        <v>茨城県守谷市</v>
      </c>
      <c r="B441" t="s">
        <v>1385</v>
      </c>
      <c r="C441" t="s">
        <v>1425</v>
      </c>
      <c r="D441" t="s">
        <v>1386</v>
      </c>
      <c r="E441" t="s">
        <v>1426</v>
      </c>
      <c r="F441">
        <v>82244</v>
      </c>
    </row>
    <row r="442" spans="1:6">
      <c r="A442" t="str">
        <f t="shared" si="6"/>
        <v>茨城県常陸大宮市</v>
      </c>
      <c r="B442" t="s">
        <v>1385</v>
      </c>
      <c r="C442" t="s">
        <v>1427</v>
      </c>
      <c r="D442" t="s">
        <v>1386</v>
      </c>
      <c r="E442" t="s">
        <v>1428</v>
      </c>
      <c r="F442">
        <v>82252</v>
      </c>
    </row>
    <row r="443" spans="1:6">
      <c r="A443" t="str">
        <f t="shared" si="6"/>
        <v>茨城県那珂市</v>
      </c>
      <c r="B443" t="s">
        <v>1385</v>
      </c>
      <c r="C443" t="s">
        <v>1429</v>
      </c>
      <c r="D443" t="s">
        <v>1386</v>
      </c>
      <c r="E443" t="s">
        <v>1430</v>
      </c>
      <c r="F443">
        <v>82261</v>
      </c>
    </row>
    <row r="444" spans="1:6">
      <c r="A444" t="str">
        <f t="shared" si="6"/>
        <v>茨城県筑西市</v>
      </c>
      <c r="B444" t="s">
        <v>1385</v>
      </c>
      <c r="C444" t="s">
        <v>1431</v>
      </c>
      <c r="D444" t="s">
        <v>1386</v>
      </c>
      <c r="E444" t="s">
        <v>1432</v>
      </c>
      <c r="F444">
        <v>82279</v>
      </c>
    </row>
    <row r="445" spans="1:6">
      <c r="A445" t="str">
        <f t="shared" si="6"/>
        <v>茨城県坂東市</v>
      </c>
      <c r="B445" t="s">
        <v>1385</v>
      </c>
      <c r="C445" t="s">
        <v>1433</v>
      </c>
      <c r="D445" t="s">
        <v>1386</v>
      </c>
      <c r="E445" t="s">
        <v>1434</v>
      </c>
      <c r="F445">
        <v>82287</v>
      </c>
    </row>
    <row r="446" spans="1:6">
      <c r="A446" t="str">
        <f t="shared" si="6"/>
        <v>茨城県稲敷市</v>
      </c>
      <c r="B446" t="s">
        <v>1385</v>
      </c>
      <c r="C446" t="s">
        <v>1435</v>
      </c>
      <c r="D446" t="s">
        <v>1386</v>
      </c>
      <c r="E446" t="s">
        <v>1436</v>
      </c>
      <c r="F446">
        <v>82295</v>
      </c>
    </row>
    <row r="447" spans="1:6">
      <c r="A447" t="str">
        <f t="shared" si="6"/>
        <v>茨城県かすみがうら市</v>
      </c>
      <c r="B447" t="s">
        <v>1385</v>
      </c>
      <c r="C447" t="s">
        <v>1437</v>
      </c>
      <c r="D447" t="s">
        <v>1386</v>
      </c>
      <c r="E447" t="s">
        <v>1438</v>
      </c>
      <c r="F447">
        <v>82309</v>
      </c>
    </row>
    <row r="448" spans="1:6">
      <c r="A448" t="str">
        <f t="shared" si="6"/>
        <v>茨城県桜川市</v>
      </c>
      <c r="B448" t="s">
        <v>1385</v>
      </c>
      <c r="C448" t="s">
        <v>1439</v>
      </c>
      <c r="D448" t="s">
        <v>1386</v>
      </c>
      <c r="E448" t="s">
        <v>1440</v>
      </c>
      <c r="F448">
        <v>82317</v>
      </c>
    </row>
    <row r="449" spans="1:6">
      <c r="A449" t="str">
        <f t="shared" si="6"/>
        <v>茨城県神栖市</v>
      </c>
      <c r="B449" t="s">
        <v>1385</v>
      </c>
      <c r="C449" t="s">
        <v>1441</v>
      </c>
      <c r="D449" t="s">
        <v>1386</v>
      </c>
      <c r="E449" t="s">
        <v>1442</v>
      </c>
      <c r="F449">
        <v>82325</v>
      </c>
    </row>
    <row r="450" spans="1:6">
      <c r="A450" t="str">
        <f t="shared" si="6"/>
        <v>茨城県行方市</v>
      </c>
      <c r="B450" t="s">
        <v>1385</v>
      </c>
      <c r="C450" t="s">
        <v>1443</v>
      </c>
      <c r="D450" t="s">
        <v>1386</v>
      </c>
      <c r="E450" t="s">
        <v>1444</v>
      </c>
      <c r="F450">
        <v>82333</v>
      </c>
    </row>
    <row r="451" spans="1:6">
      <c r="A451" t="str">
        <f t="shared" ref="A451:A514" si="7">B451&amp;C451</f>
        <v>茨城県鉾田市</v>
      </c>
      <c r="B451" t="s">
        <v>1385</v>
      </c>
      <c r="C451" t="s">
        <v>1445</v>
      </c>
      <c r="D451" t="s">
        <v>1386</v>
      </c>
      <c r="E451" t="s">
        <v>1446</v>
      </c>
      <c r="F451">
        <v>82341</v>
      </c>
    </row>
    <row r="452" spans="1:6">
      <c r="A452" t="str">
        <f t="shared" si="7"/>
        <v>茨城県つくばみらい市</v>
      </c>
      <c r="B452" t="s">
        <v>1385</v>
      </c>
      <c r="C452" t="s">
        <v>1447</v>
      </c>
      <c r="D452" t="s">
        <v>1386</v>
      </c>
      <c r="E452" t="s">
        <v>1448</v>
      </c>
      <c r="F452">
        <v>82350</v>
      </c>
    </row>
    <row r="453" spans="1:6">
      <c r="A453" t="str">
        <f t="shared" si="7"/>
        <v>茨城県小美玉市</v>
      </c>
      <c r="B453" t="s">
        <v>1385</v>
      </c>
      <c r="C453" t="s">
        <v>1449</v>
      </c>
      <c r="D453" t="s">
        <v>1386</v>
      </c>
      <c r="E453" t="s">
        <v>1450</v>
      </c>
      <c r="F453">
        <v>82368</v>
      </c>
    </row>
    <row r="454" spans="1:6">
      <c r="A454" t="str">
        <f t="shared" si="7"/>
        <v>茨城県東茨城郡茨城町</v>
      </c>
      <c r="B454" t="s">
        <v>1385</v>
      </c>
      <c r="C454" t="s">
        <v>3727</v>
      </c>
      <c r="D454" t="s">
        <v>1386</v>
      </c>
      <c r="E454" t="s">
        <v>1451</v>
      </c>
      <c r="F454">
        <v>83020</v>
      </c>
    </row>
    <row r="455" spans="1:6">
      <c r="A455" t="str">
        <f t="shared" si="7"/>
        <v>茨城県東茨城郡大洗町</v>
      </c>
      <c r="B455" t="s">
        <v>1385</v>
      </c>
      <c r="C455" t="s">
        <v>3728</v>
      </c>
      <c r="D455" t="s">
        <v>1386</v>
      </c>
      <c r="E455" t="s">
        <v>1452</v>
      </c>
      <c r="F455">
        <v>83097</v>
      </c>
    </row>
    <row r="456" spans="1:6">
      <c r="A456" t="str">
        <f t="shared" si="7"/>
        <v>茨城県東茨城郡城里町</v>
      </c>
      <c r="B456" t="s">
        <v>1385</v>
      </c>
      <c r="C456" t="s">
        <v>3729</v>
      </c>
      <c r="D456" t="s">
        <v>1386</v>
      </c>
      <c r="E456" t="s">
        <v>1453</v>
      </c>
      <c r="F456">
        <v>83101</v>
      </c>
    </row>
    <row r="457" spans="1:6">
      <c r="A457" t="str">
        <f t="shared" si="7"/>
        <v>茨城県那珂郡東海村</v>
      </c>
      <c r="B457" t="s">
        <v>1385</v>
      </c>
      <c r="C457" t="s">
        <v>3730</v>
      </c>
      <c r="D457" t="s">
        <v>1386</v>
      </c>
      <c r="E457" t="s">
        <v>1454</v>
      </c>
      <c r="F457">
        <v>83411</v>
      </c>
    </row>
    <row r="458" spans="1:6">
      <c r="A458" t="str">
        <f t="shared" si="7"/>
        <v>茨城県久慈郡大子町</v>
      </c>
      <c r="B458" t="s">
        <v>1385</v>
      </c>
      <c r="C458" t="s">
        <v>3731</v>
      </c>
      <c r="D458" t="s">
        <v>1386</v>
      </c>
      <c r="E458" t="s">
        <v>1455</v>
      </c>
      <c r="F458">
        <v>83640</v>
      </c>
    </row>
    <row r="459" spans="1:6">
      <c r="A459" t="str">
        <f t="shared" si="7"/>
        <v>茨城県稲敷郡美浦村</v>
      </c>
      <c r="B459" t="s">
        <v>1385</v>
      </c>
      <c r="C459" t="s">
        <v>3732</v>
      </c>
      <c r="D459" t="s">
        <v>1386</v>
      </c>
      <c r="E459" t="s">
        <v>1456</v>
      </c>
      <c r="F459">
        <v>84425</v>
      </c>
    </row>
    <row r="460" spans="1:6">
      <c r="A460" t="str">
        <f t="shared" si="7"/>
        <v>茨城県稲敷郡阿見町</v>
      </c>
      <c r="B460" t="s">
        <v>1385</v>
      </c>
      <c r="C460" t="s">
        <v>3733</v>
      </c>
      <c r="D460" t="s">
        <v>1386</v>
      </c>
      <c r="E460" t="s">
        <v>1457</v>
      </c>
      <c r="F460">
        <v>84433</v>
      </c>
    </row>
    <row r="461" spans="1:6">
      <c r="A461" t="str">
        <f t="shared" si="7"/>
        <v>茨城県稲敷郡河内町</v>
      </c>
      <c r="B461" t="s">
        <v>1385</v>
      </c>
      <c r="C461" t="s">
        <v>3734</v>
      </c>
      <c r="D461" t="s">
        <v>1386</v>
      </c>
      <c r="E461" t="s">
        <v>1458</v>
      </c>
      <c r="F461">
        <v>84476</v>
      </c>
    </row>
    <row r="462" spans="1:6">
      <c r="A462" t="str">
        <f t="shared" si="7"/>
        <v>茨城県結城郡八千代町</v>
      </c>
      <c r="B462" t="s">
        <v>1385</v>
      </c>
      <c r="C462" t="s">
        <v>3735</v>
      </c>
      <c r="D462" t="s">
        <v>1386</v>
      </c>
      <c r="E462" t="s">
        <v>1459</v>
      </c>
      <c r="F462">
        <v>85219</v>
      </c>
    </row>
    <row r="463" spans="1:6">
      <c r="A463" t="str">
        <f t="shared" si="7"/>
        <v>茨城県猿島郡五霞町</v>
      </c>
      <c r="B463" t="s">
        <v>1385</v>
      </c>
      <c r="C463" t="s">
        <v>3736</v>
      </c>
      <c r="D463" t="s">
        <v>1386</v>
      </c>
      <c r="E463" t="s">
        <v>1460</v>
      </c>
      <c r="F463">
        <v>85421</v>
      </c>
    </row>
    <row r="464" spans="1:6">
      <c r="A464" t="str">
        <f t="shared" si="7"/>
        <v>茨城県猿島郡境町</v>
      </c>
      <c r="B464" t="s">
        <v>1385</v>
      </c>
      <c r="C464" t="s">
        <v>3737</v>
      </c>
      <c r="D464" t="s">
        <v>1386</v>
      </c>
      <c r="E464" t="s">
        <v>1461</v>
      </c>
      <c r="F464">
        <v>85464</v>
      </c>
    </row>
    <row r="465" spans="1:6">
      <c r="A465" t="str">
        <f t="shared" si="7"/>
        <v>茨城県北相馬郡利根町</v>
      </c>
      <c r="B465" t="s">
        <v>1385</v>
      </c>
      <c r="C465" t="s">
        <v>3738</v>
      </c>
      <c r="D465" t="s">
        <v>1386</v>
      </c>
      <c r="E465" t="s">
        <v>1462</v>
      </c>
      <c r="F465">
        <v>85642</v>
      </c>
    </row>
    <row r="466" spans="1:6">
      <c r="A466" t="str">
        <f t="shared" si="7"/>
        <v>栃木県</v>
      </c>
      <c r="B466" t="s">
        <v>1463</v>
      </c>
      <c r="D466" t="s">
        <v>1464</v>
      </c>
      <c r="F466">
        <v>90000</v>
      </c>
    </row>
    <row r="467" spans="1:6">
      <c r="A467" t="str">
        <f t="shared" si="7"/>
        <v>栃木県宇都宮市</v>
      </c>
      <c r="B467" t="s">
        <v>1463</v>
      </c>
      <c r="C467" t="s">
        <v>1465</v>
      </c>
      <c r="D467" t="s">
        <v>1464</v>
      </c>
      <c r="E467" t="s">
        <v>1466</v>
      </c>
      <c r="F467">
        <v>92011</v>
      </c>
    </row>
    <row r="468" spans="1:6">
      <c r="A468" t="str">
        <f t="shared" si="7"/>
        <v>栃木県足利市</v>
      </c>
      <c r="B468" t="s">
        <v>1463</v>
      </c>
      <c r="C468" t="s">
        <v>1467</v>
      </c>
      <c r="D468" t="s">
        <v>1464</v>
      </c>
      <c r="E468" t="s">
        <v>1468</v>
      </c>
      <c r="F468">
        <v>92029</v>
      </c>
    </row>
    <row r="469" spans="1:6">
      <c r="A469" t="str">
        <f t="shared" si="7"/>
        <v>栃木県栃木市</v>
      </c>
      <c r="B469" t="s">
        <v>1463</v>
      </c>
      <c r="C469" t="s">
        <v>1469</v>
      </c>
      <c r="D469" t="s">
        <v>1464</v>
      </c>
      <c r="E469" t="s">
        <v>1470</v>
      </c>
      <c r="F469">
        <v>92037</v>
      </c>
    </row>
    <row r="470" spans="1:6">
      <c r="A470" t="str">
        <f t="shared" si="7"/>
        <v>栃木県佐野市</v>
      </c>
      <c r="B470" t="s">
        <v>1463</v>
      </c>
      <c r="C470" t="s">
        <v>1471</v>
      </c>
      <c r="D470" t="s">
        <v>1464</v>
      </c>
      <c r="E470" t="s">
        <v>1472</v>
      </c>
      <c r="F470">
        <v>92045</v>
      </c>
    </row>
    <row r="471" spans="1:6">
      <c r="A471" t="str">
        <f t="shared" si="7"/>
        <v>栃木県鹿沼市</v>
      </c>
      <c r="B471" t="s">
        <v>1463</v>
      </c>
      <c r="C471" t="s">
        <v>1473</v>
      </c>
      <c r="D471" t="s">
        <v>1464</v>
      </c>
      <c r="E471" t="s">
        <v>1474</v>
      </c>
      <c r="F471">
        <v>92053</v>
      </c>
    </row>
    <row r="472" spans="1:6">
      <c r="A472" t="str">
        <f t="shared" si="7"/>
        <v>栃木県日光市</v>
      </c>
      <c r="B472" t="s">
        <v>1463</v>
      </c>
      <c r="C472" t="s">
        <v>1475</v>
      </c>
      <c r="D472" t="s">
        <v>1464</v>
      </c>
      <c r="E472" t="s">
        <v>1476</v>
      </c>
      <c r="F472">
        <v>92061</v>
      </c>
    </row>
    <row r="473" spans="1:6">
      <c r="A473" t="str">
        <f t="shared" si="7"/>
        <v>栃木県小山市</v>
      </c>
      <c r="B473" t="s">
        <v>1463</v>
      </c>
      <c r="C473" t="s">
        <v>1477</v>
      </c>
      <c r="D473" t="s">
        <v>1464</v>
      </c>
      <c r="E473" t="s">
        <v>1478</v>
      </c>
      <c r="F473">
        <v>92088</v>
      </c>
    </row>
    <row r="474" spans="1:6">
      <c r="A474" t="str">
        <f t="shared" si="7"/>
        <v>栃木県真岡市</v>
      </c>
      <c r="B474" t="s">
        <v>1463</v>
      </c>
      <c r="C474" t="s">
        <v>1479</v>
      </c>
      <c r="D474" t="s">
        <v>1464</v>
      </c>
      <c r="E474" t="s">
        <v>1480</v>
      </c>
      <c r="F474">
        <v>92096</v>
      </c>
    </row>
    <row r="475" spans="1:6">
      <c r="A475" t="str">
        <f t="shared" si="7"/>
        <v>栃木県大田原市</v>
      </c>
      <c r="B475" t="s">
        <v>1463</v>
      </c>
      <c r="C475" t="s">
        <v>1481</v>
      </c>
      <c r="D475" t="s">
        <v>1464</v>
      </c>
      <c r="E475" t="s">
        <v>1482</v>
      </c>
      <c r="F475">
        <v>92100</v>
      </c>
    </row>
    <row r="476" spans="1:6">
      <c r="A476" t="str">
        <f t="shared" si="7"/>
        <v>栃木県矢板市</v>
      </c>
      <c r="B476" t="s">
        <v>1463</v>
      </c>
      <c r="C476" t="s">
        <v>1483</v>
      </c>
      <c r="D476" t="s">
        <v>1464</v>
      </c>
      <c r="E476" t="s">
        <v>1484</v>
      </c>
      <c r="F476">
        <v>92118</v>
      </c>
    </row>
    <row r="477" spans="1:6">
      <c r="A477" t="str">
        <f t="shared" si="7"/>
        <v>栃木県那須塩原市</v>
      </c>
      <c r="B477" t="s">
        <v>1463</v>
      </c>
      <c r="C477" t="s">
        <v>1485</v>
      </c>
      <c r="D477" t="s">
        <v>1464</v>
      </c>
      <c r="E477" t="s">
        <v>1486</v>
      </c>
      <c r="F477">
        <v>92134</v>
      </c>
    </row>
    <row r="478" spans="1:6">
      <c r="A478" t="str">
        <f t="shared" si="7"/>
        <v>栃木県さくら市</v>
      </c>
      <c r="B478" t="s">
        <v>1463</v>
      </c>
      <c r="C478" t="s">
        <v>1487</v>
      </c>
      <c r="D478" t="s">
        <v>1464</v>
      </c>
      <c r="E478" t="s">
        <v>1488</v>
      </c>
      <c r="F478">
        <v>92142</v>
      </c>
    </row>
    <row r="479" spans="1:6">
      <c r="A479" t="str">
        <f t="shared" si="7"/>
        <v>栃木県那須烏山市</v>
      </c>
      <c r="B479" t="s">
        <v>1463</v>
      </c>
      <c r="C479" t="s">
        <v>1489</v>
      </c>
      <c r="D479" t="s">
        <v>1464</v>
      </c>
      <c r="E479" t="s">
        <v>1490</v>
      </c>
      <c r="F479">
        <v>92151</v>
      </c>
    </row>
    <row r="480" spans="1:6">
      <c r="A480" t="str">
        <f t="shared" si="7"/>
        <v>栃木県下野市</v>
      </c>
      <c r="B480" t="s">
        <v>1463</v>
      </c>
      <c r="C480" t="s">
        <v>1491</v>
      </c>
      <c r="D480" t="s">
        <v>1464</v>
      </c>
      <c r="E480" t="s">
        <v>1492</v>
      </c>
      <c r="F480">
        <v>92169</v>
      </c>
    </row>
    <row r="481" spans="1:6">
      <c r="A481" t="str">
        <f t="shared" si="7"/>
        <v>栃木県河内郡上三川町</v>
      </c>
      <c r="B481" t="s">
        <v>1463</v>
      </c>
      <c r="C481" t="s">
        <v>3739</v>
      </c>
      <c r="D481" t="s">
        <v>1464</v>
      </c>
      <c r="E481" t="s">
        <v>1493</v>
      </c>
      <c r="F481">
        <v>93017</v>
      </c>
    </row>
    <row r="482" spans="1:6">
      <c r="A482" t="str">
        <f t="shared" si="7"/>
        <v>栃木県芳賀郡益子町</v>
      </c>
      <c r="B482" t="s">
        <v>1463</v>
      </c>
      <c r="C482" t="s">
        <v>3740</v>
      </c>
      <c r="D482" t="s">
        <v>1464</v>
      </c>
      <c r="E482" t="s">
        <v>1494</v>
      </c>
      <c r="F482">
        <v>93424</v>
      </c>
    </row>
    <row r="483" spans="1:6">
      <c r="A483" t="str">
        <f t="shared" si="7"/>
        <v>栃木県芳賀郡茂木町</v>
      </c>
      <c r="B483" t="s">
        <v>1463</v>
      </c>
      <c r="C483" t="s">
        <v>3741</v>
      </c>
      <c r="D483" t="s">
        <v>1464</v>
      </c>
      <c r="E483" t="s">
        <v>1495</v>
      </c>
      <c r="F483">
        <v>93432</v>
      </c>
    </row>
    <row r="484" spans="1:6">
      <c r="A484" t="str">
        <f t="shared" si="7"/>
        <v>栃木県芳賀郡市貝町</v>
      </c>
      <c r="B484" t="s">
        <v>1463</v>
      </c>
      <c r="C484" t="s">
        <v>3742</v>
      </c>
      <c r="D484" t="s">
        <v>1464</v>
      </c>
      <c r="E484" t="s">
        <v>1496</v>
      </c>
      <c r="F484">
        <v>93441</v>
      </c>
    </row>
    <row r="485" spans="1:6">
      <c r="A485" t="str">
        <f t="shared" si="7"/>
        <v>栃木県芳賀郡芳賀町</v>
      </c>
      <c r="B485" t="s">
        <v>1463</v>
      </c>
      <c r="C485" t="s">
        <v>3743</v>
      </c>
      <c r="D485" t="s">
        <v>1464</v>
      </c>
      <c r="E485" t="s">
        <v>1497</v>
      </c>
      <c r="F485">
        <v>93459</v>
      </c>
    </row>
    <row r="486" spans="1:6">
      <c r="A486" t="str">
        <f t="shared" si="7"/>
        <v>栃木県下都賀郡壬生町</v>
      </c>
      <c r="B486" t="s">
        <v>1463</v>
      </c>
      <c r="C486" t="s">
        <v>3744</v>
      </c>
      <c r="D486" t="s">
        <v>1464</v>
      </c>
      <c r="E486" t="s">
        <v>1498</v>
      </c>
      <c r="F486">
        <v>93611</v>
      </c>
    </row>
    <row r="487" spans="1:6">
      <c r="A487" t="str">
        <f t="shared" si="7"/>
        <v>栃木県下都賀郡野木町</v>
      </c>
      <c r="B487" t="s">
        <v>1463</v>
      </c>
      <c r="C487" t="s">
        <v>3745</v>
      </c>
      <c r="D487" t="s">
        <v>1464</v>
      </c>
      <c r="E487" t="s">
        <v>1499</v>
      </c>
      <c r="F487">
        <v>93645</v>
      </c>
    </row>
    <row r="488" spans="1:6">
      <c r="A488" t="str">
        <f t="shared" si="7"/>
        <v>栃木県塩谷郡塩谷町</v>
      </c>
      <c r="B488" t="s">
        <v>1463</v>
      </c>
      <c r="C488" t="s">
        <v>3746</v>
      </c>
      <c r="D488" t="s">
        <v>1464</v>
      </c>
      <c r="E488" t="s">
        <v>1500</v>
      </c>
      <c r="F488">
        <v>93840</v>
      </c>
    </row>
    <row r="489" spans="1:6">
      <c r="A489" t="str">
        <f t="shared" si="7"/>
        <v>栃木県塩谷郡高根沢町</v>
      </c>
      <c r="B489" t="s">
        <v>1463</v>
      </c>
      <c r="C489" t="s">
        <v>3747</v>
      </c>
      <c r="D489" t="s">
        <v>1464</v>
      </c>
      <c r="E489" t="s">
        <v>1501</v>
      </c>
      <c r="F489">
        <v>93866</v>
      </c>
    </row>
    <row r="490" spans="1:6">
      <c r="A490" t="str">
        <f t="shared" si="7"/>
        <v>栃木県那須郡那須町</v>
      </c>
      <c r="B490" t="s">
        <v>1463</v>
      </c>
      <c r="C490" t="s">
        <v>3748</v>
      </c>
      <c r="D490" t="s">
        <v>1464</v>
      </c>
      <c r="E490" t="s">
        <v>1502</v>
      </c>
      <c r="F490">
        <v>94072</v>
      </c>
    </row>
    <row r="491" spans="1:6">
      <c r="A491" t="str">
        <f t="shared" si="7"/>
        <v>栃木県那須郡那珂川町</v>
      </c>
      <c r="B491" t="s">
        <v>1463</v>
      </c>
      <c r="C491" t="s">
        <v>3749</v>
      </c>
      <c r="D491" t="s">
        <v>1464</v>
      </c>
      <c r="E491" t="s">
        <v>1503</v>
      </c>
      <c r="F491">
        <v>94111</v>
      </c>
    </row>
    <row r="492" spans="1:6">
      <c r="A492" t="str">
        <f t="shared" si="7"/>
        <v>群馬県</v>
      </c>
      <c r="B492" t="s">
        <v>1504</v>
      </c>
      <c r="D492" t="s">
        <v>1505</v>
      </c>
      <c r="F492">
        <v>100005</v>
      </c>
    </row>
    <row r="493" spans="1:6">
      <c r="A493" t="str">
        <f t="shared" si="7"/>
        <v>群馬県前橋市</v>
      </c>
      <c r="B493" t="s">
        <v>1504</v>
      </c>
      <c r="C493" t="s">
        <v>1506</v>
      </c>
      <c r="D493" t="s">
        <v>1505</v>
      </c>
      <c r="E493" t="s">
        <v>1507</v>
      </c>
      <c r="F493">
        <v>102016</v>
      </c>
    </row>
    <row r="494" spans="1:6">
      <c r="A494" t="str">
        <f t="shared" si="7"/>
        <v>群馬県高崎市</v>
      </c>
      <c r="B494" t="s">
        <v>1504</v>
      </c>
      <c r="C494" t="s">
        <v>1508</v>
      </c>
      <c r="D494" t="s">
        <v>1505</v>
      </c>
      <c r="E494" t="s">
        <v>1509</v>
      </c>
      <c r="F494">
        <v>102024</v>
      </c>
    </row>
    <row r="495" spans="1:6">
      <c r="A495" t="str">
        <f t="shared" si="7"/>
        <v>群馬県桐生市</v>
      </c>
      <c r="B495" t="s">
        <v>1504</v>
      </c>
      <c r="C495" t="s">
        <v>1510</v>
      </c>
      <c r="D495" t="s">
        <v>1505</v>
      </c>
      <c r="E495" t="s">
        <v>1511</v>
      </c>
      <c r="F495">
        <v>102032</v>
      </c>
    </row>
    <row r="496" spans="1:6">
      <c r="A496" t="str">
        <f t="shared" si="7"/>
        <v>群馬県伊勢崎市</v>
      </c>
      <c r="B496" t="s">
        <v>1504</v>
      </c>
      <c r="C496" t="s">
        <v>1512</v>
      </c>
      <c r="D496" t="s">
        <v>1505</v>
      </c>
      <c r="E496" t="s">
        <v>1513</v>
      </c>
      <c r="F496">
        <v>102041</v>
      </c>
    </row>
    <row r="497" spans="1:6">
      <c r="A497" t="str">
        <f t="shared" si="7"/>
        <v>群馬県常陸太田市</v>
      </c>
      <c r="B497" t="s">
        <v>1504</v>
      </c>
      <c r="C497" t="s">
        <v>1405</v>
      </c>
      <c r="D497" t="s">
        <v>1505</v>
      </c>
      <c r="E497" t="s">
        <v>1514</v>
      </c>
      <c r="F497">
        <v>102059</v>
      </c>
    </row>
    <row r="498" spans="1:6">
      <c r="A498" t="str">
        <f t="shared" si="7"/>
        <v>群馬県沼田市</v>
      </c>
      <c r="B498" t="s">
        <v>1504</v>
      </c>
      <c r="C498" t="s">
        <v>1515</v>
      </c>
      <c r="D498" t="s">
        <v>1505</v>
      </c>
      <c r="E498" t="s">
        <v>1516</v>
      </c>
      <c r="F498">
        <v>102067</v>
      </c>
    </row>
    <row r="499" spans="1:6">
      <c r="A499" t="str">
        <f t="shared" si="7"/>
        <v>群馬県館林市</v>
      </c>
      <c r="B499" t="s">
        <v>1504</v>
      </c>
      <c r="C499" t="s">
        <v>1517</v>
      </c>
      <c r="D499" t="s">
        <v>1505</v>
      </c>
      <c r="E499" t="s">
        <v>1518</v>
      </c>
      <c r="F499">
        <v>102075</v>
      </c>
    </row>
    <row r="500" spans="1:6">
      <c r="A500" t="str">
        <f t="shared" si="7"/>
        <v>群馬県渋川市</v>
      </c>
      <c r="B500" t="s">
        <v>1504</v>
      </c>
      <c r="C500" t="s">
        <v>1519</v>
      </c>
      <c r="D500" t="s">
        <v>1505</v>
      </c>
      <c r="E500" t="s">
        <v>1520</v>
      </c>
      <c r="F500">
        <v>102083</v>
      </c>
    </row>
    <row r="501" spans="1:6">
      <c r="A501" t="str">
        <f t="shared" si="7"/>
        <v>群馬県藤岡市</v>
      </c>
      <c r="B501" t="s">
        <v>1504</v>
      </c>
      <c r="C501" t="s">
        <v>1521</v>
      </c>
      <c r="D501" t="s">
        <v>1505</v>
      </c>
      <c r="E501" t="s">
        <v>1522</v>
      </c>
      <c r="F501">
        <v>102091</v>
      </c>
    </row>
    <row r="502" spans="1:6">
      <c r="A502" t="str">
        <f t="shared" si="7"/>
        <v>群馬県富岡市</v>
      </c>
      <c r="B502" t="s">
        <v>1504</v>
      </c>
      <c r="C502" t="s">
        <v>1523</v>
      </c>
      <c r="D502" t="s">
        <v>1505</v>
      </c>
      <c r="E502" t="s">
        <v>1524</v>
      </c>
      <c r="F502">
        <v>102105</v>
      </c>
    </row>
    <row r="503" spans="1:6">
      <c r="A503" t="str">
        <f t="shared" si="7"/>
        <v>群馬県安中市</v>
      </c>
      <c r="B503" t="s">
        <v>1504</v>
      </c>
      <c r="C503" t="s">
        <v>1525</v>
      </c>
      <c r="D503" t="s">
        <v>1505</v>
      </c>
      <c r="E503" t="s">
        <v>1526</v>
      </c>
      <c r="F503">
        <v>102113</v>
      </c>
    </row>
    <row r="504" spans="1:6">
      <c r="A504" t="str">
        <f t="shared" si="7"/>
        <v>群馬県みどり市</v>
      </c>
      <c r="B504" t="s">
        <v>1504</v>
      </c>
      <c r="C504" t="s">
        <v>1527</v>
      </c>
      <c r="D504" t="s">
        <v>1505</v>
      </c>
      <c r="E504" t="s">
        <v>1528</v>
      </c>
      <c r="F504">
        <v>102121</v>
      </c>
    </row>
    <row r="505" spans="1:6">
      <c r="A505" t="str">
        <f t="shared" si="7"/>
        <v>群馬県北群馬郡榛東村</v>
      </c>
      <c r="B505" t="s">
        <v>1504</v>
      </c>
      <c r="C505" t="s">
        <v>3750</v>
      </c>
      <c r="D505" t="s">
        <v>1505</v>
      </c>
      <c r="E505" t="s">
        <v>1529</v>
      </c>
      <c r="F505">
        <v>103446</v>
      </c>
    </row>
    <row r="506" spans="1:6">
      <c r="A506" t="str">
        <f t="shared" si="7"/>
        <v>群馬県北群馬郡吉岡町</v>
      </c>
      <c r="B506" t="s">
        <v>1504</v>
      </c>
      <c r="C506" t="s">
        <v>3751</v>
      </c>
      <c r="D506" t="s">
        <v>1505</v>
      </c>
      <c r="E506" t="s">
        <v>1530</v>
      </c>
      <c r="F506">
        <v>103454</v>
      </c>
    </row>
    <row r="507" spans="1:6">
      <c r="A507" t="str">
        <f t="shared" si="7"/>
        <v>群馬県多野郡上野村</v>
      </c>
      <c r="B507" t="s">
        <v>1504</v>
      </c>
      <c r="C507" t="s">
        <v>3752</v>
      </c>
      <c r="D507" t="s">
        <v>1505</v>
      </c>
      <c r="E507" t="s">
        <v>1531</v>
      </c>
      <c r="F507">
        <v>103667</v>
      </c>
    </row>
    <row r="508" spans="1:6">
      <c r="A508" t="str">
        <f t="shared" si="7"/>
        <v>群馬県多野郡神流町</v>
      </c>
      <c r="B508" t="s">
        <v>1504</v>
      </c>
      <c r="C508" t="s">
        <v>3753</v>
      </c>
      <c r="D508" t="s">
        <v>1505</v>
      </c>
      <c r="E508" t="s">
        <v>1532</v>
      </c>
      <c r="F508">
        <v>103675</v>
      </c>
    </row>
    <row r="509" spans="1:6">
      <c r="A509" t="str">
        <f t="shared" si="7"/>
        <v>群馬県甘楽郡下仁田町</v>
      </c>
      <c r="B509" t="s">
        <v>1504</v>
      </c>
      <c r="C509" t="s">
        <v>3754</v>
      </c>
      <c r="D509" t="s">
        <v>1505</v>
      </c>
      <c r="E509" t="s">
        <v>1533</v>
      </c>
      <c r="F509">
        <v>103829</v>
      </c>
    </row>
    <row r="510" spans="1:6">
      <c r="A510" t="str">
        <f t="shared" si="7"/>
        <v>群馬県甘楽郡南牧村</v>
      </c>
      <c r="B510" t="s">
        <v>1504</v>
      </c>
      <c r="C510" t="s">
        <v>3755</v>
      </c>
      <c r="D510" t="s">
        <v>1505</v>
      </c>
      <c r="E510" t="s">
        <v>1534</v>
      </c>
      <c r="F510">
        <v>103837</v>
      </c>
    </row>
    <row r="511" spans="1:6">
      <c r="A511" t="str">
        <f t="shared" si="7"/>
        <v>群馬県甘楽郡甘楽町</v>
      </c>
      <c r="B511" t="s">
        <v>1504</v>
      </c>
      <c r="C511" t="s">
        <v>3756</v>
      </c>
      <c r="D511" t="s">
        <v>1505</v>
      </c>
      <c r="E511" t="s">
        <v>1535</v>
      </c>
      <c r="F511">
        <v>103845</v>
      </c>
    </row>
    <row r="512" spans="1:6">
      <c r="A512" t="str">
        <f t="shared" si="7"/>
        <v>群馬県吾妻郡中之条町</v>
      </c>
      <c r="B512" t="s">
        <v>1504</v>
      </c>
      <c r="C512" t="s">
        <v>3757</v>
      </c>
      <c r="D512" t="s">
        <v>1505</v>
      </c>
      <c r="E512" t="s">
        <v>1536</v>
      </c>
      <c r="F512">
        <v>104213</v>
      </c>
    </row>
    <row r="513" spans="1:6">
      <c r="A513" t="str">
        <f t="shared" si="7"/>
        <v>群馬県吾妻郡長野原町</v>
      </c>
      <c r="B513" t="s">
        <v>1504</v>
      </c>
      <c r="C513" t="s">
        <v>3758</v>
      </c>
      <c r="D513" t="s">
        <v>1505</v>
      </c>
      <c r="E513" t="s">
        <v>1537</v>
      </c>
      <c r="F513">
        <v>104248</v>
      </c>
    </row>
    <row r="514" spans="1:6">
      <c r="A514" t="str">
        <f t="shared" si="7"/>
        <v>群馬県吾妻郡嬬恋村</v>
      </c>
      <c r="B514" t="s">
        <v>1504</v>
      </c>
      <c r="C514" t="s">
        <v>3759</v>
      </c>
      <c r="D514" t="s">
        <v>1505</v>
      </c>
      <c r="E514" t="s">
        <v>1538</v>
      </c>
      <c r="F514">
        <v>104256</v>
      </c>
    </row>
    <row r="515" spans="1:6">
      <c r="A515" t="str">
        <f t="shared" ref="A515:A578" si="8">B515&amp;C515</f>
        <v>群馬県吾妻郡草津町</v>
      </c>
      <c r="B515" t="s">
        <v>1504</v>
      </c>
      <c r="C515" t="s">
        <v>3760</v>
      </c>
      <c r="D515" t="s">
        <v>1505</v>
      </c>
      <c r="E515" t="s">
        <v>1539</v>
      </c>
      <c r="F515">
        <v>104264</v>
      </c>
    </row>
    <row r="516" spans="1:6">
      <c r="A516" t="str">
        <f t="shared" si="8"/>
        <v>群馬県吾妻郡高山村</v>
      </c>
      <c r="B516" t="s">
        <v>1504</v>
      </c>
      <c r="C516" t="s">
        <v>3761</v>
      </c>
      <c r="D516" t="s">
        <v>1505</v>
      </c>
      <c r="E516" t="s">
        <v>1540</v>
      </c>
      <c r="F516">
        <v>104281</v>
      </c>
    </row>
    <row r="517" spans="1:6">
      <c r="A517" t="str">
        <f t="shared" si="8"/>
        <v>群馬県吾妻郡東吾妻町</v>
      </c>
      <c r="B517" t="s">
        <v>1504</v>
      </c>
      <c r="C517" t="s">
        <v>3762</v>
      </c>
      <c r="D517" t="s">
        <v>1505</v>
      </c>
      <c r="E517" t="s">
        <v>1541</v>
      </c>
      <c r="F517">
        <v>104299</v>
      </c>
    </row>
    <row r="518" spans="1:6">
      <c r="A518" t="str">
        <f t="shared" si="8"/>
        <v>群馬県利根郡片品村</v>
      </c>
      <c r="B518" t="s">
        <v>1504</v>
      </c>
      <c r="C518" t="s">
        <v>3763</v>
      </c>
      <c r="D518" t="s">
        <v>1505</v>
      </c>
      <c r="E518" t="s">
        <v>1542</v>
      </c>
      <c r="F518">
        <v>104434</v>
      </c>
    </row>
    <row r="519" spans="1:6">
      <c r="A519" t="str">
        <f t="shared" si="8"/>
        <v>群馬県利根郡川場村</v>
      </c>
      <c r="B519" t="s">
        <v>1504</v>
      </c>
      <c r="C519" t="s">
        <v>3764</v>
      </c>
      <c r="D519" t="s">
        <v>1505</v>
      </c>
      <c r="E519" t="s">
        <v>1543</v>
      </c>
      <c r="F519">
        <v>104442</v>
      </c>
    </row>
    <row r="520" spans="1:6">
      <c r="A520" t="str">
        <f t="shared" si="8"/>
        <v>群馬県大沼郡昭和村</v>
      </c>
      <c r="B520" t="s">
        <v>1504</v>
      </c>
      <c r="C520" t="s">
        <v>3700</v>
      </c>
      <c r="D520" t="s">
        <v>1505</v>
      </c>
      <c r="E520" t="s">
        <v>1358</v>
      </c>
      <c r="F520">
        <v>104485</v>
      </c>
    </row>
    <row r="521" spans="1:6">
      <c r="A521" t="str">
        <f t="shared" si="8"/>
        <v>群馬県利根郡みなかみ町</v>
      </c>
      <c r="B521" t="s">
        <v>1504</v>
      </c>
      <c r="C521" t="s">
        <v>3765</v>
      </c>
      <c r="D521" t="s">
        <v>1505</v>
      </c>
      <c r="E521" t="s">
        <v>1544</v>
      </c>
      <c r="F521">
        <v>104493</v>
      </c>
    </row>
    <row r="522" spans="1:6">
      <c r="A522" t="str">
        <f t="shared" si="8"/>
        <v>群馬県佐波郡玉村町</v>
      </c>
      <c r="B522" t="s">
        <v>1504</v>
      </c>
      <c r="C522" t="s">
        <v>3766</v>
      </c>
      <c r="D522" t="s">
        <v>1505</v>
      </c>
      <c r="E522" t="s">
        <v>1545</v>
      </c>
      <c r="F522">
        <v>104647</v>
      </c>
    </row>
    <row r="523" spans="1:6">
      <c r="A523" t="str">
        <f t="shared" si="8"/>
        <v>群馬県邑楽郡板倉町</v>
      </c>
      <c r="B523" t="s">
        <v>1504</v>
      </c>
      <c r="C523" t="s">
        <v>3767</v>
      </c>
      <c r="D523" t="s">
        <v>1505</v>
      </c>
      <c r="E523" t="s">
        <v>1546</v>
      </c>
      <c r="F523">
        <v>105210</v>
      </c>
    </row>
    <row r="524" spans="1:6">
      <c r="A524" t="str">
        <f t="shared" si="8"/>
        <v>群馬県邑楽郡明和町</v>
      </c>
      <c r="B524" t="s">
        <v>1504</v>
      </c>
      <c r="C524" t="s">
        <v>3768</v>
      </c>
      <c r="D524" t="s">
        <v>1505</v>
      </c>
      <c r="E524" t="s">
        <v>1547</v>
      </c>
      <c r="F524">
        <v>105228</v>
      </c>
    </row>
    <row r="525" spans="1:6">
      <c r="A525" t="str">
        <f t="shared" si="8"/>
        <v>群馬県邑楽郡千代田町</v>
      </c>
      <c r="B525" t="s">
        <v>1504</v>
      </c>
      <c r="C525" t="s">
        <v>3769</v>
      </c>
      <c r="D525" t="s">
        <v>1505</v>
      </c>
      <c r="E525" t="s">
        <v>1548</v>
      </c>
      <c r="F525">
        <v>105236</v>
      </c>
    </row>
    <row r="526" spans="1:6">
      <c r="A526" t="str">
        <f t="shared" si="8"/>
        <v>群馬県邑楽郡大泉町</v>
      </c>
      <c r="B526" t="s">
        <v>1504</v>
      </c>
      <c r="C526" t="s">
        <v>3770</v>
      </c>
      <c r="D526" t="s">
        <v>1505</v>
      </c>
      <c r="E526" t="s">
        <v>1549</v>
      </c>
      <c r="F526">
        <v>105244</v>
      </c>
    </row>
    <row r="527" spans="1:6">
      <c r="A527" t="str">
        <f t="shared" si="8"/>
        <v>群馬県邑楽郡邑楽町</v>
      </c>
      <c r="B527" t="s">
        <v>1504</v>
      </c>
      <c r="C527" t="s">
        <v>3771</v>
      </c>
      <c r="D527" t="s">
        <v>1505</v>
      </c>
      <c r="E527" t="s">
        <v>1550</v>
      </c>
      <c r="F527">
        <v>105252</v>
      </c>
    </row>
    <row r="528" spans="1:6">
      <c r="A528" t="str">
        <f t="shared" si="8"/>
        <v>埼玉県</v>
      </c>
      <c r="B528" t="s">
        <v>1551</v>
      </c>
      <c r="D528" t="s">
        <v>1552</v>
      </c>
      <c r="F528">
        <v>110001</v>
      </c>
    </row>
    <row r="529" spans="1:6">
      <c r="A529" t="str">
        <f t="shared" si="8"/>
        <v>埼玉県さいたま市</v>
      </c>
      <c r="B529" t="s">
        <v>1551</v>
      </c>
      <c r="C529" t="s">
        <v>4331</v>
      </c>
      <c r="D529" t="s">
        <v>1552</v>
      </c>
      <c r="E529" t="s">
        <v>1553</v>
      </c>
      <c r="F529">
        <v>111007</v>
      </c>
    </row>
    <row r="530" spans="1:6">
      <c r="A530" t="str">
        <f t="shared" si="8"/>
        <v>埼玉県川越市</v>
      </c>
      <c r="B530" t="s">
        <v>1551</v>
      </c>
      <c r="C530" t="s">
        <v>1554</v>
      </c>
      <c r="D530" t="s">
        <v>1552</v>
      </c>
      <c r="E530" t="s">
        <v>1555</v>
      </c>
      <c r="F530">
        <v>112011</v>
      </c>
    </row>
    <row r="531" spans="1:6">
      <c r="A531" t="str">
        <f t="shared" si="8"/>
        <v>埼玉県熊谷市</v>
      </c>
      <c r="B531" t="s">
        <v>1551</v>
      </c>
      <c r="C531" t="s">
        <v>1556</v>
      </c>
      <c r="D531" t="s">
        <v>1552</v>
      </c>
      <c r="E531" t="s">
        <v>1557</v>
      </c>
      <c r="F531">
        <v>112020</v>
      </c>
    </row>
    <row r="532" spans="1:6">
      <c r="A532" t="str">
        <f t="shared" si="8"/>
        <v>埼玉県川口市</v>
      </c>
      <c r="B532" t="s">
        <v>1551</v>
      </c>
      <c r="C532" t="s">
        <v>1558</v>
      </c>
      <c r="D532" t="s">
        <v>1552</v>
      </c>
      <c r="E532" t="s">
        <v>1559</v>
      </c>
      <c r="F532">
        <v>112038</v>
      </c>
    </row>
    <row r="533" spans="1:6">
      <c r="A533" t="str">
        <f t="shared" si="8"/>
        <v>埼玉県行田市</v>
      </c>
      <c r="B533" t="s">
        <v>1551</v>
      </c>
      <c r="C533" t="s">
        <v>1560</v>
      </c>
      <c r="D533" t="s">
        <v>1552</v>
      </c>
      <c r="E533" t="s">
        <v>1561</v>
      </c>
      <c r="F533">
        <v>112062</v>
      </c>
    </row>
    <row r="534" spans="1:6">
      <c r="A534" t="str">
        <f t="shared" si="8"/>
        <v>埼玉県秩父市</v>
      </c>
      <c r="B534" t="s">
        <v>1551</v>
      </c>
      <c r="C534" t="s">
        <v>1562</v>
      </c>
      <c r="D534" t="s">
        <v>1552</v>
      </c>
      <c r="E534" t="s">
        <v>1563</v>
      </c>
      <c r="F534">
        <v>112071</v>
      </c>
    </row>
    <row r="535" spans="1:6">
      <c r="A535" t="str">
        <f t="shared" si="8"/>
        <v>埼玉県所沢市</v>
      </c>
      <c r="B535" t="s">
        <v>1551</v>
      </c>
      <c r="C535" t="s">
        <v>1564</v>
      </c>
      <c r="D535" t="s">
        <v>1552</v>
      </c>
      <c r="E535" t="s">
        <v>1565</v>
      </c>
      <c r="F535">
        <v>112089</v>
      </c>
    </row>
    <row r="536" spans="1:6">
      <c r="A536" t="str">
        <f t="shared" si="8"/>
        <v>埼玉県飯能市</v>
      </c>
      <c r="B536" t="s">
        <v>1551</v>
      </c>
      <c r="C536" t="s">
        <v>1566</v>
      </c>
      <c r="D536" t="s">
        <v>1552</v>
      </c>
      <c r="E536" t="s">
        <v>1567</v>
      </c>
      <c r="F536">
        <v>112097</v>
      </c>
    </row>
    <row r="537" spans="1:6">
      <c r="A537" t="str">
        <f t="shared" si="8"/>
        <v>埼玉県加須市</v>
      </c>
      <c r="B537" t="s">
        <v>1551</v>
      </c>
      <c r="C537" t="s">
        <v>1568</v>
      </c>
      <c r="D537" t="s">
        <v>1552</v>
      </c>
      <c r="E537" t="s">
        <v>1569</v>
      </c>
      <c r="F537">
        <v>112101</v>
      </c>
    </row>
    <row r="538" spans="1:6">
      <c r="A538" t="str">
        <f t="shared" si="8"/>
        <v>埼玉県本庄市</v>
      </c>
      <c r="B538" t="s">
        <v>1551</v>
      </c>
      <c r="C538" t="s">
        <v>1570</v>
      </c>
      <c r="D538" t="s">
        <v>1552</v>
      </c>
      <c r="E538" t="s">
        <v>1571</v>
      </c>
      <c r="F538">
        <v>112119</v>
      </c>
    </row>
    <row r="539" spans="1:6">
      <c r="A539" t="str">
        <f t="shared" si="8"/>
        <v>埼玉県東松山市</v>
      </c>
      <c r="B539" t="s">
        <v>1551</v>
      </c>
      <c r="C539" t="s">
        <v>1572</v>
      </c>
      <c r="D539" t="s">
        <v>1552</v>
      </c>
      <c r="E539" t="s">
        <v>1573</v>
      </c>
      <c r="F539">
        <v>112127</v>
      </c>
    </row>
    <row r="540" spans="1:6">
      <c r="A540" t="str">
        <f t="shared" si="8"/>
        <v>埼玉県春日部市</v>
      </c>
      <c r="B540" t="s">
        <v>1551</v>
      </c>
      <c r="C540" t="s">
        <v>1574</v>
      </c>
      <c r="D540" t="s">
        <v>1552</v>
      </c>
      <c r="E540" t="s">
        <v>1575</v>
      </c>
      <c r="F540">
        <v>112143</v>
      </c>
    </row>
    <row r="541" spans="1:6">
      <c r="A541" t="str">
        <f t="shared" si="8"/>
        <v>埼玉県狭山市</v>
      </c>
      <c r="B541" t="s">
        <v>1551</v>
      </c>
      <c r="C541" t="s">
        <v>1576</v>
      </c>
      <c r="D541" t="s">
        <v>1552</v>
      </c>
      <c r="E541" t="s">
        <v>1577</v>
      </c>
      <c r="F541">
        <v>112151</v>
      </c>
    </row>
    <row r="542" spans="1:6">
      <c r="A542" t="str">
        <f t="shared" si="8"/>
        <v>埼玉県羽生市</v>
      </c>
      <c r="B542" t="s">
        <v>1551</v>
      </c>
      <c r="C542" t="s">
        <v>1578</v>
      </c>
      <c r="D542" t="s">
        <v>1552</v>
      </c>
      <c r="E542" t="s">
        <v>1579</v>
      </c>
      <c r="F542">
        <v>112160</v>
      </c>
    </row>
    <row r="543" spans="1:6">
      <c r="A543" t="str">
        <f t="shared" si="8"/>
        <v>埼玉県鴻巣市</v>
      </c>
      <c r="B543" t="s">
        <v>1551</v>
      </c>
      <c r="C543" t="s">
        <v>1580</v>
      </c>
      <c r="D543" t="s">
        <v>1552</v>
      </c>
      <c r="E543" t="s">
        <v>1581</v>
      </c>
      <c r="F543">
        <v>112178</v>
      </c>
    </row>
    <row r="544" spans="1:6">
      <c r="A544" t="str">
        <f t="shared" si="8"/>
        <v>埼玉県深谷市</v>
      </c>
      <c r="B544" t="s">
        <v>1551</v>
      </c>
      <c r="C544" t="s">
        <v>1582</v>
      </c>
      <c r="D544" t="s">
        <v>1552</v>
      </c>
      <c r="E544" t="s">
        <v>1583</v>
      </c>
      <c r="F544">
        <v>112186</v>
      </c>
    </row>
    <row r="545" spans="1:6">
      <c r="A545" t="str">
        <f t="shared" si="8"/>
        <v>埼玉県上尾市</v>
      </c>
      <c r="B545" t="s">
        <v>1551</v>
      </c>
      <c r="C545" t="s">
        <v>1584</v>
      </c>
      <c r="D545" t="s">
        <v>1552</v>
      </c>
      <c r="E545" t="s">
        <v>1585</v>
      </c>
      <c r="F545">
        <v>112194</v>
      </c>
    </row>
    <row r="546" spans="1:6">
      <c r="A546" t="str">
        <f t="shared" si="8"/>
        <v>埼玉県草加市</v>
      </c>
      <c r="B546" t="s">
        <v>1551</v>
      </c>
      <c r="C546" t="s">
        <v>1586</v>
      </c>
      <c r="D546" t="s">
        <v>1552</v>
      </c>
      <c r="E546" t="s">
        <v>1587</v>
      </c>
      <c r="F546">
        <v>112216</v>
      </c>
    </row>
    <row r="547" spans="1:6">
      <c r="A547" t="str">
        <f t="shared" si="8"/>
        <v>埼玉県越谷市</v>
      </c>
      <c r="B547" t="s">
        <v>1551</v>
      </c>
      <c r="C547" t="s">
        <v>1588</v>
      </c>
      <c r="D547" t="s">
        <v>1552</v>
      </c>
      <c r="E547" t="s">
        <v>1589</v>
      </c>
      <c r="F547">
        <v>112224</v>
      </c>
    </row>
    <row r="548" spans="1:6">
      <c r="A548" t="str">
        <f t="shared" si="8"/>
        <v>埼玉県蕨市</v>
      </c>
      <c r="B548" t="s">
        <v>1551</v>
      </c>
      <c r="C548" t="s">
        <v>1590</v>
      </c>
      <c r="D548" t="s">
        <v>1552</v>
      </c>
      <c r="E548" t="s">
        <v>1591</v>
      </c>
      <c r="F548">
        <v>112232</v>
      </c>
    </row>
    <row r="549" spans="1:6">
      <c r="A549" t="str">
        <f t="shared" si="8"/>
        <v>埼玉県戸田市</v>
      </c>
      <c r="B549" t="s">
        <v>1551</v>
      </c>
      <c r="C549" t="s">
        <v>1592</v>
      </c>
      <c r="D549" t="s">
        <v>1552</v>
      </c>
      <c r="E549" t="s">
        <v>1593</v>
      </c>
      <c r="F549">
        <v>112241</v>
      </c>
    </row>
    <row r="550" spans="1:6">
      <c r="A550" t="str">
        <f t="shared" si="8"/>
        <v>埼玉県入間市</v>
      </c>
      <c r="B550" t="s">
        <v>1551</v>
      </c>
      <c r="C550" t="s">
        <v>1594</v>
      </c>
      <c r="D550" t="s">
        <v>1552</v>
      </c>
      <c r="E550" t="s">
        <v>1595</v>
      </c>
      <c r="F550">
        <v>112259</v>
      </c>
    </row>
    <row r="551" spans="1:6">
      <c r="A551" t="str">
        <f t="shared" si="8"/>
        <v>埼玉県朝霞市</v>
      </c>
      <c r="B551" t="s">
        <v>1551</v>
      </c>
      <c r="C551" t="s">
        <v>1596</v>
      </c>
      <c r="D551" t="s">
        <v>1552</v>
      </c>
      <c r="E551" t="s">
        <v>1597</v>
      </c>
      <c r="F551">
        <v>112275</v>
      </c>
    </row>
    <row r="552" spans="1:6">
      <c r="A552" t="str">
        <f t="shared" si="8"/>
        <v>埼玉県志木市</v>
      </c>
      <c r="B552" t="s">
        <v>1551</v>
      </c>
      <c r="C552" t="s">
        <v>1598</v>
      </c>
      <c r="D552" t="s">
        <v>1552</v>
      </c>
      <c r="E552" t="s">
        <v>1599</v>
      </c>
      <c r="F552">
        <v>112283</v>
      </c>
    </row>
    <row r="553" spans="1:6">
      <c r="A553" t="str">
        <f t="shared" si="8"/>
        <v>埼玉県和光市</v>
      </c>
      <c r="B553" t="s">
        <v>1551</v>
      </c>
      <c r="C553" t="s">
        <v>1600</v>
      </c>
      <c r="D553" t="s">
        <v>1552</v>
      </c>
      <c r="E553" t="s">
        <v>1601</v>
      </c>
      <c r="F553">
        <v>112291</v>
      </c>
    </row>
    <row r="554" spans="1:6">
      <c r="A554" t="str">
        <f t="shared" si="8"/>
        <v>埼玉県新座市</v>
      </c>
      <c r="B554" t="s">
        <v>1551</v>
      </c>
      <c r="C554" t="s">
        <v>1602</v>
      </c>
      <c r="D554" t="s">
        <v>1552</v>
      </c>
      <c r="E554" t="s">
        <v>1603</v>
      </c>
      <c r="F554">
        <v>112305</v>
      </c>
    </row>
    <row r="555" spans="1:6">
      <c r="A555" t="str">
        <f t="shared" si="8"/>
        <v>埼玉県桶川市</v>
      </c>
      <c r="B555" t="s">
        <v>1551</v>
      </c>
      <c r="C555" t="s">
        <v>1604</v>
      </c>
      <c r="D555" t="s">
        <v>1552</v>
      </c>
      <c r="E555" t="s">
        <v>1605</v>
      </c>
      <c r="F555">
        <v>112313</v>
      </c>
    </row>
    <row r="556" spans="1:6">
      <c r="A556" t="str">
        <f t="shared" si="8"/>
        <v>埼玉県久喜市</v>
      </c>
      <c r="B556" t="s">
        <v>1551</v>
      </c>
      <c r="C556" t="s">
        <v>1606</v>
      </c>
      <c r="D556" t="s">
        <v>1552</v>
      </c>
      <c r="E556" t="s">
        <v>1607</v>
      </c>
      <c r="F556">
        <v>112321</v>
      </c>
    </row>
    <row r="557" spans="1:6">
      <c r="A557" t="str">
        <f t="shared" si="8"/>
        <v>埼玉県北本市</v>
      </c>
      <c r="B557" t="s">
        <v>1551</v>
      </c>
      <c r="C557" t="s">
        <v>1608</v>
      </c>
      <c r="D557" t="s">
        <v>1552</v>
      </c>
      <c r="E557" t="s">
        <v>1609</v>
      </c>
      <c r="F557">
        <v>112330</v>
      </c>
    </row>
    <row r="558" spans="1:6">
      <c r="A558" t="str">
        <f t="shared" si="8"/>
        <v>埼玉県八潮市</v>
      </c>
      <c r="B558" t="s">
        <v>1551</v>
      </c>
      <c r="C558" t="s">
        <v>1610</v>
      </c>
      <c r="D558" t="s">
        <v>1552</v>
      </c>
      <c r="E558" t="s">
        <v>1611</v>
      </c>
      <c r="F558">
        <v>112348</v>
      </c>
    </row>
    <row r="559" spans="1:6">
      <c r="A559" t="str">
        <f t="shared" si="8"/>
        <v>埼玉県富士見市</v>
      </c>
      <c r="B559" t="s">
        <v>1551</v>
      </c>
      <c r="C559" t="s">
        <v>1612</v>
      </c>
      <c r="D559" t="s">
        <v>1552</v>
      </c>
      <c r="E559" t="s">
        <v>1613</v>
      </c>
      <c r="F559">
        <v>112356</v>
      </c>
    </row>
    <row r="560" spans="1:6">
      <c r="A560" t="str">
        <f t="shared" si="8"/>
        <v>埼玉県三郷市</v>
      </c>
      <c r="B560" t="s">
        <v>1551</v>
      </c>
      <c r="C560" t="s">
        <v>1614</v>
      </c>
      <c r="D560" t="s">
        <v>1552</v>
      </c>
      <c r="E560" t="s">
        <v>1615</v>
      </c>
      <c r="F560">
        <v>112372</v>
      </c>
    </row>
    <row r="561" spans="1:6">
      <c r="A561" t="str">
        <f t="shared" si="8"/>
        <v>埼玉県蓮田市</v>
      </c>
      <c r="B561" t="s">
        <v>1551</v>
      </c>
      <c r="C561" t="s">
        <v>1616</v>
      </c>
      <c r="D561" t="s">
        <v>1552</v>
      </c>
      <c r="E561" t="s">
        <v>1617</v>
      </c>
      <c r="F561">
        <v>112381</v>
      </c>
    </row>
    <row r="562" spans="1:6">
      <c r="A562" t="str">
        <f t="shared" si="8"/>
        <v>埼玉県坂戸市</v>
      </c>
      <c r="B562" t="s">
        <v>1551</v>
      </c>
      <c r="C562" t="s">
        <v>1618</v>
      </c>
      <c r="D562" t="s">
        <v>1552</v>
      </c>
      <c r="E562" t="s">
        <v>1619</v>
      </c>
      <c r="F562">
        <v>112399</v>
      </c>
    </row>
    <row r="563" spans="1:6">
      <c r="A563" t="str">
        <f t="shared" si="8"/>
        <v>埼玉県幸手市</v>
      </c>
      <c r="B563" t="s">
        <v>1551</v>
      </c>
      <c r="C563" t="s">
        <v>1620</v>
      </c>
      <c r="D563" t="s">
        <v>1552</v>
      </c>
      <c r="E563" t="s">
        <v>1621</v>
      </c>
      <c r="F563">
        <v>112402</v>
      </c>
    </row>
    <row r="564" spans="1:6">
      <c r="A564" t="str">
        <f t="shared" si="8"/>
        <v>埼玉県鶴ヶ島市</v>
      </c>
      <c r="B564" t="s">
        <v>1551</v>
      </c>
      <c r="C564" t="s">
        <v>1622</v>
      </c>
      <c r="D564" t="s">
        <v>1552</v>
      </c>
      <c r="E564" t="s">
        <v>1623</v>
      </c>
      <c r="F564">
        <v>112411</v>
      </c>
    </row>
    <row r="565" spans="1:6">
      <c r="A565" t="str">
        <f t="shared" si="8"/>
        <v>埼玉県日高市</v>
      </c>
      <c r="B565" t="s">
        <v>1551</v>
      </c>
      <c r="C565" t="s">
        <v>1624</v>
      </c>
      <c r="D565" t="s">
        <v>1552</v>
      </c>
      <c r="E565" t="s">
        <v>1625</v>
      </c>
      <c r="F565">
        <v>112429</v>
      </c>
    </row>
    <row r="566" spans="1:6">
      <c r="A566" t="str">
        <f t="shared" si="8"/>
        <v>埼玉県吉川市</v>
      </c>
      <c r="B566" t="s">
        <v>1551</v>
      </c>
      <c r="C566" t="s">
        <v>1626</v>
      </c>
      <c r="D566" t="s">
        <v>1552</v>
      </c>
      <c r="E566" t="s">
        <v>1627</v>
      </c>
      <c r="F566">
        <v>112437</v>
      </c>
    </row>
    <row r="567" spans="1:6">
      <c r="A567" t="str">
        <f t="shared" si="8"/>
        <v>埼玉県ふじみ野市</v>
      </c>
      <c r="B567" t="s">
        <v>1551</v>
      </c>
      <c r="C567" t="s">
        <v>1628</v>
      </c>
      <c r="D567" t="s">
        <v>1552</v>
      </c>
      <c r="E567" t="s">
        <v>1629</v>
      </c>
      <c r="F567">
        <v>112453</v>
      </c>
    </row>
    <row r="568" spans="1:6">
      <c r="A568" t="str">
        <f t="shared" si="8"/>
        <v>埼玉県白岡市</v>
      </c>
      <c r="B568" t="s">
        <v>1551</v>
      </c>
      <c r="C568" t="s">
        <v>1630</v>
      </c>
      <c r="D568" t="s">
        <v>1552</v>
      </c>
      <c r="E568" t="s">
        <v>1631</v>
      </c>
      <c r="F568">
        <v>112461</v>
      </c>
    </row>
    <row r="569" spans="1:6">
      <c r="A569" t="str">
        <f t="shared" si="8"/>
        <v>埼玉県北足立郡伊奈町</v>
      </c>
      <c r="B569" t="s">
        <v>1551</v>
      </c>
      <c r="C569" t="s">
        <v>3772</v>
      </c>
      <c r="D569" t="s">
        <v>1552</v>
      </c>
      <c r="E569" t="s">
        <v>1632</v>
      </c>
      <c r="F569">
        <v>113018</v>
      </c>
    </row>
    <row r="570" spans="1:6">
      <c r="A570" t="str">
        <f t="shared" si="8"/>
        <v>埼玉県入間郡三芳町</v>
      </c>
      <c r="B570" t="s">
        <v>1551</v>
      </c>
      <c r="C570" t="s">
        <v>3773</v>
      </c>
      <c r="D570" t="s">
        <v>1552</v>
      </c>
      <c r="E570" t="s">
        <v>1633</v>
      </c>
      <c r="F570">
        <v>113247</v>
      </c>
    </row>
    <row r="571" spans="1:6">
      <c r="A571" t="str">
        <f t="shared" si="8"/>
        <v>埼玉県入間郡毛呂山町</v>
      </c>
      <c r="B571" t="s">
        <v>1551</v>
      </c>
      <c r="C571" t="s">
        <v>3774</v>
      </c>
      <c r="D571" t="s">
        <v>1552</v>
      </c>
      <c r="E571" t="s">
        <v>1634</v>
      </c>
      <c r="F571">
        <v>113263</v>
      </c>
    </row>
    <row r="572" spans="1:6">
      <c r="A572" t="str">
        <f t="shared" si="8"/>
        <v>埼玉県入間郡越生町</v>
      </c>
      <c r="B572" t="s">
        <v>1551</v>
      </c>
      <c r="C572" t="s">
        <v>3775</v>
      </c>
      <c r="D572" t="s">
        <v>1552</v>
      </c>
      <c r="E572" t="s">
        <v>1635</v>
      </c>
      <c r="F572">
        <v>113271</v>
      </c>
    </row>
    <row r="573" spans="1:6">
      <c r="A573" t="str">
        <f t="shared" si="8"/>
        <v>埼玉県比企郡滑川町</v>
      </c>
      <c r="B573" t="s">
        <v>1551</v>
      </c>
      <c r="C573" t="s">
        <v>3776</v>
      </c>
      <c r="D573" t="s">
        <v>1552</v>
      </c>
      <c r="E573" t="s">
        <v>1636</v>
      </c>
      <c r="F573">
        <v>113417</v>
      </c>
    </row>
    <row r="574" spans="1:6">
      <c r="A574" t="str">
        <f t="shared" si="8"/>
        <v>埼玉県比企郡嵐山町</v>
      </c>
      <c r="B574" t="s">
        <v>1551</v>
      </c>
      <c r="C574" t="s">
        <v>3777</v>
      </c>
      <c r="D574" t="s">
        <v>1552</v>
      </c>
      <c r="E574" t="s">
        <v>1637</v>
      </c>
      <c r="F574">
        <v>113425</v>
      </c>
    </row>
    <row r="575" spans="1:6">
      <c r="A575" t="str">
        <f t="shared" si="8"/>
        <v>埼玉県比企郡小川町</v>
      </c>
      <c r="B575" t="s">
        <v>1551</v>
      </c>
      <c r="C575" t="s">
        <v>3778</v>
      </c>
      <c r="D575" t="s">
        <v>1552</v>
      </c>
      <c r="E575" t="s">
        <v>1638</v>
      </c>
      <c r="F575">
        <v>113433</v>
      </c>
    </row>
    <row r="576" spans="1:6">
      <c r="A576" t="str">
        <f t="shared" si="8"/>
        <v>埼玉県比企郡川島町</v>
      </c>
      <c r="B576" t="s">
        <v>1551</v>
      </c>
      <c r="C576" t="s">
        <v>3779</v>
      </c>
      <c r="D576" t="s">
        <v>1552</v>
      </c>
      <c r="E576" t="s">
        <v>1639</v>
      </c>
      <c r="F576">
        <v>113468</v>
      </c>
    </row>
    <row r="577" spans="1:6">
      <c r="A577" t="str">
        <f t="shared" si="8"/>
        <v>埼玉県比企郡吉見町</v>
      </c>
      <c r="B577" t="s">
        <v>1551</v>
      </c>
      <c r="C577" t="s">
        <v>3780</v>
      </c>
      <c r="D577" t="s">
        <v>1552</v>
      </c>
      <c r="E577" t="s">
        <v>1640</v>
      </c>
      <c r="F577">
        <v>113476</v>
      </c>
    </row>
    <row r="578" spans="1:6">
      <c r="A578" t="str">
        <f t="shared" si="8"/>
        <v>埼玉県比企郡鳩山町</v>
      </c>
      <c r="B578" t="s">
        <v>1551</v>
      </c>
      <c r="C578" t="s">
        <v>3781</v>
      </c>
      <c r="D578" t="s">
        <v>1552</v>
      </c>
      <c r="E578" t="s">
        <v>1641</v>
      </c>
      <c r="F578">
        <v>113484</v>
      </c>
    </row>
    <row r="579" spans="1:6">
      <c r="A579" t="str">
        <f t="shared" ref="A579:A642" si="9">B579&amp;C579</f>
        <v>埼玉県比企郡ときがわ町</v>
      </c>
      <c r="B579" t="s">
        <v>1551</v>
      </c>
      <c r="C579" t="s">
        <v>3782</v>
      </c>
      <c r="D579" t="s">
        <v>1552</v>
      </c>
      <c r="E579" t="s">
        <v>1642</v>
      </c>
      <c r="F579">
        <v>113492</v>
      </c>
    </row>
    <row r="580" spans="1:6">
      <c r="A580" t="str">
        <f t="shared" si="9"/>
        <v>埼玉県秩父郡横瀬町</v>
      </c>
      <c r="B580" t="s">
        <v>1551</v>
      </c>
      <c r="C580" t="s">
        <v>3783</v>
      </c>
      <c r="D580" t="s">
        <v>1552</v>
      </c>
      <c r="E580" t="s">
        <v>1643</v>
      </c>
      <c r="F580">
        <v>113611</v>
      </c>
    </row>
    <row r="581" spans="1:6">
      <c r="A581" t="str">
        <f t="shared" si="9"/>
        <v>埼玉県秩父郡皆野町</v>
      </c>
      <c r="B581" t="s">
        <v>1551</v>
      </c>
      <c r="C581" t="s">
        <v>3784</v>
      </c>
      <c r="D581" t="s">
        <v>1552</v>
      </c>
      <c r="E581" t="s">
        <v>1644</v>
      </c>
      <c r="F581">
        <v>113620</v>
      </c>
    </row>
    <row r="582" spans="1:6">
      <c r="A582" t="str">
        <f t="shared" si="9"/>
        <v>埼玉県秩父郡長瀞町</v>
      </c>
      <c r="B582" t="s">
        <v>1551</v>
      </c>
      <c r="C582" t="s">
        <v>3785</v>
      </c>
      <c r="D582" t="s">
        <v>1552</v>
      </c>
      <c r="E582" t="s">
        <v>1645</v>
      </c>
      <c r="F582">
        <v>113638</v>
      </c>
    </row>
    <row r="583" spans="1:6">
      <c r="A583" t="str">
        <f t="shared" si="9"/>
        <v>埼玉県秩父郡小鹿野町</v>
      </c>
      <c r="B583" t="s">
        <v>1551</v>
      </c>
      <c r="C583" t="s">
        <v>3786</v>
      </c>
      <c r="D583" t="s">
        <v>1552</v>
      </c>
      <c r="E583" t="s">
        <v>1646</v>
      </c>
      <c r="F583">
        <v>113654</v>
      </c>
    </row>
    <row r="584" spans="1:6">
      <c r="A584" t="str">
        <f t="shared" si="9"/>
        <v>埼玉県秩父郡東秩父村</v>
      </c>
      <c r="B584" t="s">
        <v>1551</v>
      </c>
      <c r="C584" t="s">
        <v>3787</v>
      </c>
      <c r="D584" t="s">
        <v>1552</v>
      </c>
      <c r="E584" t="s">
        <v>1647</v>
      </c>
      <c r="F584">
        <v>113697</v>
      </c>
    </row>
    <row r="585" spans="1:6">
      <c r="A585" t="str">
        <f t="shared" si="9"/>
        <v>埼玉県遠田郡美里町</v>
      </c>
      <c r="B585" t="s">
        <v>1551</v>
      </c>
      <c r="C585" t="s">
        <v>3645</v>
      </c>
      <c r="D585" t="s">
        <v>1552</v>
      </c>
      <c r="E585" t="s">
        <v>1221</v>
      </c>
      <c r="F585">
        <v>113816</v>
      </c>
    </row>
    <row r="586" spans="1:6">
      <c r="A586" t="str">
        <f t="shared" si="9"/>
        <v>埼玉県児玉郡神川町</v>
      </c>
      <c r="B586" t="s">
        <v>1551</v>
      </c>
      <c r="C586" t="s">
        <v>3788</v>
      </c>
      <c r="D586" t="s">
        <v>1552</v>
      </c>
      <c r="E586" t="s">
        <v>1648</v>
      </c>
      <c r="F586">
        <v>113832</v>
      </c>
    </row>
    <row r="587" spans="1:6">
      <c r="A587" t="str">
        <f t="shared" si="9"/>
        <v>埼玉県児玉郡上里町</v>
      </c>
      <c r="B587" t="s">
        <v>1551</v>
      </c>
      <c r="C587" t="s">
        <v>3789</v>
      </c>
      <c r="D587" t="s">
        <v>1552</v>
      </c>
      <c r="E587" t="s">
        <v>1649</v>
      </c>
      <c r="F587">
        <v>113859</v>
      </c>
    </row>
    <row r="588" spans="1:6">
      <c r="A588" t="str">
        <f t="shared" si="9"/>
        <v>埼玉県大里郡寄居町</v>
      </c>
      <c r="B588" t="s">
        <v>1551</v>
      </c>
      <c r="C588" t="s">
        <v>3790</v>
      </c>
      <c r="D588" t="s">
        <v>1552</v>
      </c>
      <c r="E588" t="s">
        <v>1650</v>
      </c>
      <c r="F588">
        <v>114081</v>
      </c>
    </row>
    <row r="589" spans="1:6">
      <c r="A589" t="str">
        <f t="shared" si="9"/>
        <v>埼玉県南埼玉郡宮代町</v>
      </c>
      <c r="B589" t="s">
        <v>1551</v>
      </c>
      <c r="C589" t="s">
        <v>3791</v>
      </c>
      <c r="D589" t="s">
        <v>1552</v>
      </c>
      <c r="E589" t="s">
        <v>1651</v>
      </c>
      <c r="F589">
        <v>114421</v>
      </c>
    </row>
    <row r="590" spans="1:6">
      <c r="A590" t="str">
        <f t="shared" si="9"/>
        <v>埼玉県北葛飾郡杉戸町</v>
      </c>
      <c r="B590" t="s">
        <v>1551</v>
      </c>
      <c r="C590" t="s">
        <v>3792</v>
      </c>
      <c r="D590" t="s">
        <v>1552</v>
      </c>
      <c r="E590" t="s">
        <v>1652</v>
      </c>
      <c r="F590">
        <v>114642</v>
      </c>
    </row>
    <row r="591" spans="1:6">
      <c r="A591" t="str">
        <f t="shared" si="9"/>
        <v>埼玉県北葛飾郡松伏町</v>
      </c>
      <c r="B591" t="s">
        <v>1551</v>
      </c>
      <c r="C591" t="s">
        <v>3793</v>
      </c>
      <c r="D591" t="s">
        <v>1552</v>
      </c>
      <c r="E591" t="s">
        <v>1653</v>
      </c>
      <c r="F591">
        <v>114651</v>
      </c>
    </row>
    <row r="592" spans="1:6">
      <c r="A592" t="str">
        <f t="shared" si="9"/>
        <v>千葉県</v>
      </c>
      <c r="B592" t="s">
        <v>1654</v>
      </c>
      <c r="D592" t="s">
        <v>1655</v>
      </c>
      <c r="F592">
        <v>120006</v>
      </c>
    </row>
    <row r="593" spans="1:6">
      <c r="A593" t="str">
        <f t="shared" si="9"/>
        <v>千葉県千葉市</v>
      </c>
      <c r="B593" t="s">
        <v>1654</v>
      </c>
      <c r="C593" t="s">
        <v>4332</v>
      </c>
      <c r="D593" t="s">
        <v>1655</v>
      </c>
      <c r="E593" t="s">
        <v>1656</v>
      </c>
      <c r="F593">
        <v>121002</v>
      </c>
    </row>
    <row r="594" spans="1:6">
      <c r="A594" t="str">
        <f t="shared" si="9"/>
        <v>千葉県銚子市</v>
      </c>
      <c r="B594" t="s">
        <v>1654</v>
      </c>
      <c r="C594" t="s">
        <v>1657</v>
      </c>
      <c r="D594" t="s">
        <v>1655</v>
      </c>
      <c r="E594" t="s">
        <v>1658</v>
      </c>
      <c r="F594">
        <v>122025</v>
      </c>
    </row>
    <row r="595" spans="1:6">
      <c r="A595" t="str">
        <f t="shared" si="9"/>
        <v>千葉県市川市</v>
      </c>
      <c r="B595" t="s">
        <v>1654</v>
      </c>
      <c r="C595" t="s">
        <v>1659</v>
      </c>
      <c r="D595" t="s">
        <v>1655</v>
      </c>
      <c r="E595" t="s">
        <v>1660</v>
      </c>
      <c r="F595">
        <v>122033</v>
      </c>
    </row>
    <row r="596" spans="1:6">
      <c r="A596" t="str">
        <f t="shared" si="9"/>
        <v>千葉県船橋市</v>
      </c>
      <c r="B596" t="s">
        <v>1654</v>
      </c>
      <c r="C596" t="s">
        <v>1661</v>
      </c>
      <c r="D596" t="s">
        <v>1655</v>
      </c>
      <c r="E596" t="s">
        <v>1662</v>
      </c>
      <c r="F596">
        <v>122041</v>
      </c>
    </row>
    <row r="597" spans="1:6">
      <c r="A597" t="str">
        <f t="shared" si="9"/>
        <v>千葉県館山市</v>
      </c>
      <c r="B597" t="s">
        <v>1654</v>
      </c>
      <c r="C597" t="s">
        <v>1663</v>
      </c>
      <c r="D597" t="s">
        <v>1655</v>
      </c>
      <c r="E597" t="s">
        <v>1664</v>
      </c>
      <c r="F597">
        <v>122050</v>
      </c>
    </row>
    <row r="598" spans="1:6">
      <c r="A598" t="str">
        <f t="shared" si="9"/>
        <v>千葉県木更津市</v>
      </c>
      <c r="B598" t="s">
        <v>1654</v>
      </c>
      <c r="C598" t="s">
        <v>1665</v>
      </c>
      <c r="D598" t="s">
        <v>1655</v>
      </c>
      <c r="E598" t="s">
        <v>1666</v>
      </c>
      <c r="F598">
        <v>122068</v>
      </c>
    </row>
    <row r="599" spans="1:6">
      <c r="A599" t="str">
        <f t="shared" si="9"/>
        <v>千葉県松戸市</v>
      </c>
      <c r="B599" t="s">
        <v>1654</v>
      </c>
      <c r="C599" t="s">
        <v>1667</v>
      </c>
      <c r="D599" t="s">
        <v>1655</v>
      </c>
      <c r="E599" t="s">
        <v>1668</v>
      </c>
      <c r="F599">
        <v>122076</v>
      </c>
    </row>
    <row r="600" spans="1:6">
      <c r="A600" t="str">
        <f t="shared" si="9"/>
        <v>千葉県野田市</v>
      </c>
      <c r="B600" t="s">
        <v>1654</v>
      </c>
      <c r="C600" t="s">
        <v>1669</v>
      </c>
      <c r="D600" t="s">
        <v>1655</v>
      </c>
      <c r="E600" t="s">
        <v>1670</v>
      </c>
      <c r="F600">
        <v>122084</v>
      </c>
    </row>
    <row r="601" spans="1:6">
      <c r="A601" t="str">
        <f t="shared" si="9"/>
        <v>千葉県茂原市</v>
      </c>
      <c r="B601" t="s">
        <v>1654</v>
      </c>
      <c r="C601" t="s">
        <v>1671</v>
      </c>
      <c r="D601" t="s">
        <v>1655</v>
      </c>
      <c r="E601" t="s">
        <v>1672</v>
      </c>
      <c r="F601">
        <v>122106</v>
      </c>
    </row>
    <row r="602" spans="1:6">
      <c r="A602" t="str">
        <f t="shared" si="9"/>
        <v>千葉県成田市</v>
      </c>
      <c r="B602" t="s">
        <v>1654</v>
      </c>
      <c r="C602" t="s">
        <v>1673</v>
      </c>
      <c r="D602" t="s">
        <v>1655</v>
      </c>
      <c r="E602" t="s">
        <v>1674</v>
      </c>
      <c r="F602">
        <v>122114</v>
      </c>
    </row>
    <row r="603" spans="1:6">
      <c r="A603" t="str">
        <f t="shared" si="9"/>
        <v>千葉県佐倉市</v>
      </c>
      <c r="B603" t="s">
        <v>1654</v>
      </c>
      <c r="C603" t="s">
        <v>1675</v>
      </c>
      <c r="D603" t="s">
        <v>1655</v>
      </c>
      <c r="E603" t="s">
        <v>1488</v>
      </c>
      <c r="F603">
        <v>122122</v>
      </c>
    </row>
    <row r="604" spans="1:6">
      <c r="A604" t="str">
        <f t="shared" si="9"/>
        <v>千葉県東金市</v>
      </c>
      <c r="B604" t="s">
        <v>1654</v>
      </c>
      <c r="C604" t="s">
        <v>1676</v>
      </c>
      <c r="D604" t="s">
        <v>1655</v>
      </c>
      <c r="E604" t="s">
        <v>1677</v>
      </c>
      <c r="F604">
        <v>122131</v>
      </c>
    </row>
    <row r="605" spans="1:6">
      <c r="A605" t="str">
        <f t="shared" si="9"/>
        <v>千葉県旭市</v>
      </c>
      <c r="B605" t="s">
        <v>1654</v>
      </c>
      <c r="C605" t="s">
        <v>1678</v>
      </c>
      <c r="D605" t="s">
        <v>1655</v>
      </c>
      <c r="E605" t="s">
        <v>1679</v>
      </c>
      <c r="F605">
        <v>122157</v>
      </c>
    </row>
    <row r="606" spans="1:6">
      <c r="A606" t="str">
        <f t="shared" si="9"/>
        <v>千葉県習志野市</v>
      </c>
      <c r="B606" t="s">
        <v>1654</v>
      </c>
      <c r="C606" t="s">
        <v>1680</v>
      </c>
      <c r="D606" t="s">
        <v>1655</v>
      </c>
      <c r="E606" t="s">
        <v>1681</v>
      </c>
      <c r="F606">
        <v>122165</v>
      </c>
    </row>
    <row r="607" spans="1:6">
      <c r="A607" t="str">
        <f t="shared" si="9"/>
        <v>千葉県柏市</v>
      </c>
      <c r="B607" t="s">
        <v>1654</v>
      </c>
      <c r="C607" t="s">
        <v>1682</v>
      </c>
      <c r="D607" t="s">
        <v>1655</v>
      </c>
      <c r="E607" t="s">
        <v>1683</v>
      </c>
      <c r="F607">
        <v>122173</v>
      </c>
    </row>
    <row r="608" spans="1:6">
      <c r="A608" t="str">
        <f t="shared" si="9"/>
        <v>千葉県勝浦市</v>
      </c>
      <c r="B608" t="s">
        <v>1654</v>
      </c>
      <c r="C608" t="s">
        <v>1684</v>
      </c>
      <c r="D608" t="s">
        <v>1655</v>
      </c>
      <c r="E608" t="s">
        <v>1685</v>
      </c>
      <c r="F608">
        <v>122181</v>
      </c>
    </row>
    <row r="609" spans="1:6">
      <c r="A609" t="str">
        <f t="shared" si="9"/>
        <v>千葉県市原市</v>
      </c>
      <c r="B609" t="s">
        <v>1654</v>
      </c>
      <c r="C609" t="s">
        <v>1686</v>
      </c>
      <c r="D609" t="s">
        <v>1655</v>
      </c>
      <c r="E609" t="s">
        <v>1687</v>
      </c>
      <c r="F609">
        <v>122190</v>
      </c>
    </row>
    <row r="610" spans="1:6">
      <c r="A610" t="str">
        <f t="shared" si="9"/>
        <v>千葉県流山市</v>
      </c>
      <c r="B610" t="s">
        <v>1654</v>
      </c>
      <c r="C610" t="s">
        <v>1688</v>
      </c>
      <c r="D610" t="s">
        <v>1655</v>
      </c>
      <c r="E610" t="s">
        <v>1689</v>
      </c>
      <c r="F610">
        <v>122203</v>
      </c>
    </row>
    <row r="611" spans="1:6">
      <c r="A611" t="str">
        <f t="shared" si="9"/>
        <v>千葉県八千代市</v>
      </c>
      <c r="B611" t="s">
        <v>1654</v>
      </c>
      <c r="C611" t="s">
        <v>1690</v>
      </c>
      <c r="D611" t="s">
        <v>1655</v>
      </c>
      <c r="E611" t="s">
        <v>1691</v>
      </c>
      <c r="F611">
        <v>122211</v>
      </c>
    </row>
    <row r="612" spans="1:6">
      <c r="A612" t="str">
        <f t="shared" si="9"/>
        <v>千葉県我孫子市</v>
      </c>
      <c r="B612" t="s">
        <v>1654</v>
      </c>
      <c r="C612" t="s">
        <v>1692</v>
      </c>
      <c r="D612" t="s">
        <v>1655</v>
      </c>
      <c r="E612" t="s">
        <v>1693</v>
      </c>
      <c r="F612">
        <v>122220</v>
      </c>
    </row>
    <row r="613" spans="1:6">
      <c r="A613" t="str">
        <f t="shared" si="9"/>
        <v>千葉県鴨川市</v>
      </c>
      <c r="B613" t="s">
        <v>1654</v>
      </c>
      <c r="C613" t="s">
        <v>1694</v>
      </c>
      <c r="D613" t="s">
        <v>1655</v>
      </c>
      <c r="E613" t="s">
        <v>1695</v>
      </c>
      <c r="F613">
        <v>122238</v>
      </c>
    </row>
    <row r="614" spans="1:6">
      <c r="A614" t="str">
        <f t="shared" si="9"/>
        <v>千葉県鎌ケ谷市</v>
      </c>
      <c r="B614" t="s">
        <v>1654</v>
      </c>
      <c r="C614" t="s">
        <v>1696</v>
      </c>
      <c r="D614" t="s">
        <v>1655</v>
      </c>
      <c r="E614" t="s">
        <v>1697</v>
      </c>
      <c r="F614">
        <v>122246</v>
      </c>
    </row>
    <row r="615" spans="1:6">
      <c r="A615" t="str">
        <f t="shared" si="9"/>
        <v>千葉県君津市</v>
      </c>
      <c r="B615" t="s">
        <v>1654</v>
      </c>
      <c r="C615" t="s">
        <v>1698</v>
      </c>
      <c r="D615" t="s">
        <v>1655</v>
      </c>
      <c r="E615" t="s">
        <v>1699</v>
      </c>
      <c r="F615">
        <v>122254</v>
      </c>
    </row>
    <row r="616" spans="1:6">
      <c r="A616" t="str">
        <f t="shared" si="9"/>
        <v>千葉県富津市</v>
      </c>
      <c r="B616" t="s">
        <v>1654</v>
      </c>
      <c r="C616" t="s">
        <v>1700</v>
      </c>
      <c r="D616" t="s">
        <v>1655</v>
      </c>
      <c r="E616" t="s">
        <v>1701</v>
      </c>
      <c r="F616">
        <v>122262</v>
      </c>
    </row>
    <row r="617" spans="1:6">
      <c r="A617" t="str">
        <f t="shared" si="9"/>
        <v>千葉県浦安市</v>
      </c>
      <c r="B617" t="s">
        <v>1654</v>
      </c>
      <c r="C617" t="s">
        <v>1702</v>
      </c>
      <c r="D617" t="s">
        <v>1655</v>
      </c>
      <c r="E617" t="s">
        <v>1703</v>
      </c>
      <c r="F617">
        <v>122271</v>
      </c>
    </row>
    <row r="618" spans="1:6">
      <c r="A618" t="str">
        <f t="shared" si="9"/>
        <v>千葉県四街道市</v>
      </c>
      <c r="B618" t="s">
        <v>1654</v>
      </c>
      <c r="C618" t="s">
        <v>1704</v>
      </c>
      <c r="D618" t="s">
        <v>1655</v>
      </c>
      <c r="E618" t="s">
        <v>1705</v>
      </c>
      <c r="F618">
        <v>122289</v>
      </c>
    </row>
    <row r="619" spans="1:6">
      <c r="A619" t="str">
        <f t="shared" si="9"/>
        <v>千葉県袖ケ浦市</v>
      </c>
      <c r="B619" t="s">
        <v>1654</v>
      </c>
      <c r="C619" t="s">
        <v>1706</v>
      </c>
      <c r="D619" t="s">
        <v>1655</v>
      </c>
      <c r="E619" t="s">
        <v>1707</v>
      </c>
      <c r="F619">
        <v>122297</v>
      </c>
    </row>
    <row r="620" spans="1:6">
      <c r="A620" t="str">
        <f t="shared" si="9"/>
        <v>千葉県八街市</v>
      </c>
      <c r="B620" t="s">
        <v>1654</v>
      </c>
      <c r="C620" t="s">
        <v>1708</v>
      </c>
      <c r="D620" t="s">
        <v>1655</v>
      </c>
      <c r="E620" t="s">
        <v>1709</v>
      </c>
      <c r="F620">
        <v>122301</v>
      </c>
    </row>
    <row r="621" spans="1:6">
      <c r="A621" t="str">
        <f t="shared" si="9"/>
        <v>千葉県印西市</v>
      </c>
      <c r="B621" t="s">
        <v>1654</v>
      </c>
      <c r="C621" t="s">
        <v>1710</v>
      </c>
      <c r="D621" t="s">
        <v>1655</v>
      </c>
      <c r="E621" t="s">
        <v>1711</v>
      </c>
      <c r="F621">
        <v>122319</v>
      </c>
    </row>
    <row r="622" spans="1:6">
      <c r="A622" t="str">
        <f t="shared" si="9"/>
        <v>千葉県白井市</v>
      </c>
      <c r="B622" t="s">
        <v>1654</v>
      </c>
      <c r="C622" t="s">
        <v>1712</v>
      </c>
      <c r="D622" t="s">
        <v>1655</v>
      </c>
      <c r="E622" t="s">
        <v>1713</v>
      </c>
      <c r="F622">
        <v>122327</v>
      </c>
    </row>
    <row r="623" spans="1:6">
      <c r="A623" t="str">
        <f t="shared" si="9"/>
        <v>千葉県富里市</v>
      </c>
      <c r="B623" t="s">
        <v>1654</v>
      </c>
      <c r="C623" t="s">
        <v>1714</v>
      </c>
      <c r="D623" t="s">
        <v>1655</v>
      </c>
      <c r="E623" t="s">
        <v>1715</v>
      </c>
      <c r="F623">
        <v>122335</v>
      </c>
    </row>
    <row r="624" spans="1:6">
      <c r="A624" t="str">
        <f t="shared" si="9"/>
        <v>千葉県南房総市</v>
      </c>
      <c r="B624" t="s">
        <v>1654</v>
      </c>
      <c r="C624" t="s">
        <v>1716</v>
      </c>
      <c r="D624" t="s">
        <v>1655</v>
      </c>
      <c r="E624" t="s">
        <v>1717</v>
      </c>
      <c r="F624">
        <v>122343</v>
      </c>
    </row>
    <row r="625" spans="1:6">
      <c r="A625" t="str">
        <f t="shared" si="9"/>
        <v>千葉県匝瑳市</v>
      </c>
      <c r="B625" t="s">
        <v>1654</v>
      </c>
      <c r="C625" t="s">
        <v>1718</v>
      </c>
      <c r="D625" t="s">
        <v>1655</v>
      </c>
      <c r="E625" t="s">
        <v>1719</v>
      </c>
      <c r="F625">
        <v>122351</v>
      </c>
    </row>
    <row r="626" spans="1:6">
      <c r="A626" t="str">
        <f t="shared" si="9"/>
        <v>千葉県香取市</v>
      </c>
      <c r="B626" t="s">
        <v>1654</v>
      </c>
      <c r="C626" t="s">
        <v>1720</v>
      </c>
      <c r="D626" t="s">
        <v>1655</v>
      </c>
      <c r="E626" t="s">
        <v>1721</v>
      </c>
      <c r="F626">
        <v>122360</v>
      </c>
    </row>
    <row r="627" spans="1:6">
      <c r="A627" t="str">
        <f t="shared" si="9"/>
        <v>千葉県山武市</v>
      </c>
      <c r="B627" t="s">
        <v>1654</v>
      </c>
      <c r="C627" t="s">
        <v>1722</v>
      </c>
      <c r="D627" t="s">
        <v>1655</v>
      </c>
      <c r="E627" t="s">
        <v>1723</v>
      </c>
      <c r="F627">
        <v>122378</v>
      </c>
    </row>
    <row r="628" spans="1:6">
      <c r="A628" t="str">
        <f t="shared" si="9"/>
        <v>千葉県いすみ市</v>
      </c>
      <c r="B628" t="s">
        <v>1654</v>
      </c>
      <c r="C628" t="s">
        <v>1724</v>
      </c>
      <c r="D628" t="s">
        <v>1655</v>
      </c>
      <c r="E628" t="s">
        <v>1725</v>
      </c>
      <c r="F628">
        <v>122386</v>
      </c>
    </row>
    <row r="629" spans="1:6">
      <c r="A629" t="str">
        <f t="shared" si="9"/>
        <v>千葉県大網白里市</v>
      </c>
      <c r="B629" t="s">
        <v>1654</v>
      </c>
      <c r="C629" t="s">
        <v>1726</v>
      </c>
      <c r="D629" t="s">
        <v>1655</v>
      </c>
      <c r="E629" t="s">
        <v>1727</v>
      </c>
      <c r="F629">
        <v>122394</v>
      </c>
    </row>
    <row r="630" spans="1:6">
      <c r="A630" t="str">
        <f t="shared" si="9"/>
        <v>千葉県印旛郡酒々井町</v>
      </c>
      <c r="B630" t="s">
        <v>1654</v>
      </c>
      <c r="C630" t="s">
        <v>3794</v>
      </c>
      <c r="D630" t="s">
        <v>1655</v>
      </c>
      <c r="E630" t="s">
        <v>1728</v>
      </c>
      <c r="F630">
        <v>123226</v>
      </c>
    </row>
    <row r="631" spans="1:6">
      <c r="A631" t="str">
        <f t="shared" si="9"/>
        <v>千葉県印旛郡栄町</v>
      </c>
      <c r="B631" t="s">
        <v>1654</v>
      </c>
      <c r="C631" t="s">
        <v>3795</v>
      </c>
      <c r="D631" t="s">
        <v>1655</v>
      </c>
      <c r="E631" t="s">
        <v>1729</v>
      </c>
      <c r="F631">
        <v>123293</v>
      </c>
    </row>
    <row r="632" spans="1:6">
      <c r="A632" t="str">
        <f t="shared" si="9"/>
        <v>千葉県香取郡神崎町</v>
      </c>
      <c r="B632" t="s">
        <v>1654</v>
      </c>
      <c r="C632" t="s">
        <v>3796</v>
      </c>
      <c r="D632" t="s">
        <v>1655</v>
      </c>
      <c r="E632" t="s">
        <v>1730</v>
      </c>
      <c r="F632">
        <v>123421</v>
      </c>
    </row>
    <row r="633" spans="1:6">
      <c r="A633" t="str">
        <f t="shared" si="9"/>
        <v>千葉県香取郡多古町</v>
      </c>
      <c r="B633" t="s">
        <v>1654</v>
      </c>
      <c r="C633" t="s">
        <v>3797</v>
      </c>
      <c r="D633" t="s">
        <v>1655</v>
      </c>
      <c r="E633" t="s">
        <v>1731</v>
      </c>
      <c r="F633">
        <v>123471</v>
      </c>
    </row>
    <row r="634" spans="1:6">
      <c r="A634" t="str">
        <f t="shared" si="9"/>
        <v>千葉県香取郡東庄町</v>
      </c>
      <c r="B634" t="s">
        <v>1654</v>
      </c>
      <c r="C634" t="s">
        <v>3798</v>
      </c>
      <c r="D634" t="s">
        <v>1655</v>
      </c>
      <c r="E634" t="s">
        <v>1732</v>
      </c>
      <c r="F634">
        <v>123498</v>
      </c>
    </row>
    <row r="635" spans="1:6">
      <c r="A635" t="str">
        <f t="shared" si="9"/>
        <v>千葉県山武郡九十九里町</v>
      </c>
      <c r="B635" t="s">
        <v>1654</v>
      </c>
      <c r="C635" t="s">
        <v>3799</v>
      </c>
      <c r="D635" t="s">
        <v>1655</v>
      </c>
      <c r="E635" t="s">
        <v>1733</v>
      </c>
      <c r="F635">
        <v>124036</v>
      </c>
    </row>
    <row r="636" spans="1:6">
      <c r="A636" t="str">
        <f t="shared" si="9"/>
        <v>千葉県山武郡芝山町</v>
      </c>
      <c r="B636" t="s">
        <v>1654</v>
      </c>
      <c r="C636" t="s">
        <v>3800</v>
      </c>
      <c r="D636" t="s">
        <v>1655</v>
      </c>
      <c r="E636" t="s">
        <v>1734</v>
      </c>
      <c r="F636">
        <v>124095</v>
      </c>
    </row>
    <row r="637" spans="1:6">
      <c r="A637" t="str">
        <f t="shared" si="9"/>
        <v>千葉県山武郡横芝光町</v>
      </c>
      <c r="B637" t="s">
        <v>1654</v>
      </c>
      <c r="C637" t="s">
        <v>3801</v>
      </c>
      <c r="D637" t="s">
        <v>1655</v>
      </c>
      <c r="E637" t="s">
        <v>1735</v>
      </c>
      <c r="F637">
        <v>124109</v>
      </c>
    </row>
    <row r="638" spans="1:6">
      <c r="A638" t="str">
        <f t="shared" si="9"/>
        <v>千葉県長生郡一宮町</v>
      </c>
      <c r="B638" t="s">
        <v>1654</v>
      </c>
      <c r="C638" t="s">
        <v>3802</v>
      </c>
      <c r="D638" t="s">
        <v>1655</v>
      </c>
      <c r="E638" t="s">
        <v>1736</v>
      </c>
      <c r="F638">
        <v>124214</v>
      </c>
    </row>
    <row r="639" spans="1:6">
      <c r="A639" t="str">
        <f t="shared" si="9"/>
        <v>千葉県長生郡睦沢町</v>
      </c>
      <c r="B639" t="s">
        <v>1654</v>
      </c>
      <c r="C639" t="s">
        <v>3803</v>
      </c>
      <c r="D639" t="s">
        <v>1655</v>
      </c>
      <c r="E639" t="s">
        <v>1737</v>
      </c>
      <c r="F639">
        <v>124222</v>
      </c>
    </row>
    <row r="640" spans="1:6">
      <c r="A640" t="str">
        <f t="shared" si="9"/>
        <v>千葉県長生郡長生村</v>
      </c>
      <c r="B640" t="s">
        <v>1654</v>
      </c>
      <c r="C640" t="s">
        <v>3804</v>
      </c>
      <c r="D640" t="s">
        <v>1655</v>
      </c>
      <c r="E640" t="s">
        <v>1738</v>
      </c>
      <c r="F640">
        <v>124231</v>
      </c>
    </row>
    <row r="641" spans="1:6">
      <c r="A641" t="str">
        <f t="shared" si="9"/>
        <v>千葉県長生郡白子町</v>
      </c>
      <c r="B641" t="s">
        <v>1654</v>
      </c>
      <c r="C641" t="s">
        <v>3805</v>
      </c>
      <c r="D641" t="s">
        <v>1655</v>
      </c>
      <c r="E641" t="s">
        <v>1739</v>
      </c>
      <c r="F641">
        <v>124249</v>
      </c>
    </row>
    <row r="642" spans="1:6">
      <c r="A642" t="str">
        <f t="shared" si="9"/>
        <v>千葉県長生郡長柄町</v>
      </c>
      <c r="B642" t="s">
        <v>1654</v>
      </c>
      <c r="C642" t="s">
        <v>3806</v>
      </c>
      <c r="D642" t="s">
        <v>1655</v>
      </c>
      <c r="E642" t="s">
        <v>1740</v>
      </c>
      <c r="F642">
        <v>124265</v>
      </c>
    </row>
    <row r="643" spans="1:6">
      <c r="A643" t="str">
        <f t="shared" ref="A643:A706" si="10">B643&amp;C643</f>
        <v>千葉県長生郡長南町</v>
      </c>
      <c r="B643" t="s">
        <v>1654</v>
      </c>
      <c r="C643" t="s">
        <v>3807</v>
      </c>
      <c r="D643" t="s">
        <v>1655</v>
      </c>
      <c r="E643" t="s">
        <v>1741</v>
      </c>
      <c r="F643">
        <v>124273</v>
      </c>
    </row>
    <row r="644" spans="1:6">
      <c r="A644" t="str">
        <f t="shared" si="10"/>
        <v>千葉県夷隅郡大多喜町</v>
      </c>
      <c r="B644" t="s">
        <v>1654</v>
      </c>
      <c r="C644" t="s">
        <v>3808</v>
      </c>
      <c r="D644" t="s">
        <v>1655</v>
      </c>
      <c r="E644" t="s">
        <v>1742</v>
      </c>
      <c r="F644">
        <v>124419</v>
      </c>
    </row>
    <row r="645" spans="1:6">
      <c r="A645" t="str">
        <f t="shared" si="10"/>
        <v>千葉県夷隅郡御宿町</v>
      </c>
      <c r="B645" t="s">
        <v>1654</v>
      </c>
      <c r="C645" t="s">
        <v>3809</v>
      </c>
      <c r="D645" t="s">
        <v>1655</v>
      </c>
      <c r="E645" t="s">
        <v>1743</v>
      </c>
      <c r="F645">
        <v>124435</v>
      </c>
    </row>
    <row r="646" spans="1:6">
      <c r="A646" t="str">
        <f t="shared" si="10"/>
        <v>千葉県安房郡鋸南町</v>
      </c>
      <c r="B646" t="s">
        <v>1654</v>
      </c>
      <c r="C646" t="s">
        <v>3810</v>
      </c>
      <c r="D646" t="s">
        <v>1655</v>
      </c>
      <c r="E646" t="s">
        <v>1744</v>
      </c>
      <c r="F646">
        <v>124630</v>
      </c>
    </row>
    <row r="647" spans="1:6">
      <c r="A647" t="str">
        <f t="shared" si="10"/>
        <v>東京都</v>
      </c>
      <c r="B647" t="s">
        <v>1745</v>
      </c>
      <c r="D647" t="s">
        <v>1746</v>
      </c>
      <c r="F647">
        <v>130001</v>
      </c>
    </row>
    <row r="648" spans="1:6">
      <c r="A648" t="str">
        <f t="shared" si="10"/>
        <v>東京都千代田区</v>
      </c>
      <c r="B648" t="s">
        <v>1745</v>
      </c>
      <c r="C648" t="s">
        <v>1747</v>
      </c>
      <c r="D648" t="s">
        <v>1746</v>
      </c>
      <c r="E648" t="s">
        <v>1748</v>
      </c>
      <c r="F648">
        <v>131016</v>
      </c>
    </row>
    <row r="649" spans="1:6">
      <c r="A649" t="str">
        <f t="shared" si="10"/>
        <v>東京都中央区</v>
      </c>
      <c r="B649" t="s">
        <v>1745</v>
      </c>
      <c r="C649" t="s">
        <v>1749</v>
      </c>
      <c r="D649" t="s">
        <v>1746</v>
      </c>
      <c r="E649" t="s">
        <v>1750</v>
      </c>
      <c r="F649">
        <v>131024</v>
      </c>
    </row>
    <row r="650" spans="1:6">
      <c r="A650" t="str">
        <f t="shared" si="10"/>
        <v>東京都港区</v>
      </c>
      <c r="B650" t="s">
        <v>1745</v>
      </c>
      <c r="C650" t="s">
        <v>1751</v>
      </c>
      <c r="D650" t="s">
        <v>1746</v>
      </c>
      <c r="E650" t="s">
        <v>1752</v>
      </c>
      <c r="F650">
        <v>131032</v>
      </c>
    </row>
    <row r="651" spans="1:6">
      <c r="A651" t="str">
        <f t="shared" si="10"/>
        <v>東京都新宿区</v>
      </c>
      <c r="B651" t="s">
        <v>1745</v>
      </c>
      <c r="C651" t="s">
        <v>1753</v>
      </c>
      <c r="D651" t="s">
        <v>1746</v>
      </c>
      <c r="E651" t="s">
        <v>1754</v>
      </c>
      <c r="F651">
        <v>131041</v>
      </c>
    </row>
    <row r="652" spans="1:6">
      <c r="A652" t="str">
        <f t="shared" si="10"/>
        <v>東京都文京区</v>
      </c>
      <c r="B652" t="s">
        <v>1745</v>
      </c>
      <c r="C652" t="s">
        <v>1755</v>
      </c>
      <c r="D652" t="s">
        <v>1746</v>
      </c>
      <c r="E652" t="s">
        <v>1756</v>
      </c>
      <c r="F652">
        <v>131059</v>
      </c>
    </row>
    <row r="653" spans="1:6">
      <c r="A653" t="str">
        <f t="shared" si="10"/>
        <v>東京都台東区</v>
      </c>
      <c r="B653" t="s">
        <v>1745</v>
      </c>
      <c r="C653" t="s">
        <v>1757</v>
      </c>
      <c r="D653" t="s">
        <v>1746</v>
      </c>
      <c r="E653" t="s">
        <v>1758</v>
      </c>
      <c r="F653">
        <v>131067</v>
      </c>
    </row>
    <row r="654" spans="1:6">
      <c r="A654" t="str">
        <f t="shared" si="10"/>
        <v>東京都墨田区</v>
      </c>
      <c r="B654" t="s">
        <v>1745</v>
      </c>
      <c r="C654" t="s">
        <v>1759</v>
      </c>
      <c r="D654" t="s">
        <v>1746</v>
      </c>
      <c r="E654" t="s">
        <v>1760</v>
      </c>
      <c r="F654">
        <v>131075</v>
      </c>
    </row>
    <row r="655" spans="1:6">
      <c r="A655" t="str">
        <f t="shared" si="10"/>
        <v>東京都江東区</v>
      </c>
      <c r="B655" t="s">
        <v>1745</v>
      </c>
      <c r="C655" t="s">
        <v>1761</v>
      </c>
      <c r="D655" t="s">
        <v>1746</v>
      </c>
      <c r="E655" t="s">
        <v>1762</v>
      </c>
      <c r="F655">
        <v>131083</v>
      </c>
    </row>
    <row r="656" spans="1:6">
      <c r="A656" t="str">
        <f t="shared" si="10"/>
        <v>東京都品川区</v>
      </c>
      <c r="B656" t="s">
        <v>1745</v>
      </c>
      <c r="C656" t="s">
        <v>1763</v>
      </c>
      <c r="D656" t="s">
        <v>1746</v>
      </c>
      <c r="E656" t="s">
        <v>1764</v>
      </c>
      <c r="F656">
        <v>131091</v>
      </c>
    </row>
    <row r="657" spans="1:6">
      <c r="A657" t="str">
        <f t="shared" si="10"/>
        <v>東京都目黒区</v>
      </c>
      <c r="B657" t="s">
        <v>1745</v>
      </c>
      <c r="C657" t="s">
        <v>1765</v>
      </c>
      <c r="D657" t="s">
        <v>1746</v>
      </c>
      <c r="E657" t="s">
        <v>1766</v>
      </c>
      <c r="F657">
        <v>131105</v>
      </c>
    </row>
    <row r="658" spans="1:6">
      <c r="A658" t="str">
        <f t="shared" si="10"/>
        <v>東京都大田区</v>
      </c>
      <c r="B658" t="s">
        <v>1745</v>
      </c>
      <c r="C658" t="s">
        <v>1767</v>
      </c>
      <c r="D658" t="s">
        <v>1746</v>
      </c>
      <c r="E658" t="s">
        <v>1768</v>
      </c>
      <c r="F658">
        <v>131113</v>
      </c>
    </row>
    <row r="659" spans="1:6">
      <c r="A659" t="str">
        <f t="shared" si="10"/>
        <v>東京都世田谷区</v>
      </c>
      <c r="B659" t="s">
        <v>1745</v>
      </c>
      <c r="C659" t="s">
        <v>1769</v>
      </c>
      <c r="D659" t="s">
        <v>1746</v>
      </c>
      <c r="E659" t="s">
        <v>1770</v>
      </c>
      <c r="F659">
        <v>131121</v>
      </c>
    </row>
    <row r="660" spans="1:6">
      <c r="A660" t="str">
        <f t="shared" si="10"/>
        <v>東京都渋谷区</v>
      </c>
      <c r="B660" t="s">
        <v>1745</v>
      </c>
      <c r="C660" t="s">
        <v>1771</v>
      </c>
      <c r="D660" t="s">
        <v>1746</v>
      </c>
      <c r="E660" t="s">
        <v>1772</v>
      </c>
      <c r="F660">
        <v>131130</v>
      </c>
    </row>
    <row r="661" spans="1:6">
      <c r="A661" t="str">
        <f t="shared" si="10"/>
        <v>東京都中野区</v>
      </c>
      <c r="B661" t="s">
        <v>1745</v>
      </c>
      <c r="C661" t="s">
        <v>1773</v>
      </c>
      <c r="D661" t="s">
        <v>1746</v>
      </c>
      <c r="E661" t="s">
        <v>1774</v>
      </c>
      <c r="F661">
        <v>131148</v>
      </c>
    </row>
    <row r="662" spans="1:6">
      <c r="A662" t="str">
        <f t="shared" si="10"/>
        <v>東京都杉並区</v>
      </c>
      <c r="B662" t="s">
        <v>1745</v>
      </c>
      <c r="C662" t="s">
        <v>1775</v>
      </c>
      <c r="D662" t="s">
        <v>1746</v>
      </c>
      <c r="E662" t="s">
        <v>1776</v>
      </c>
      <c r="F662">
        <v>131156</v>
      </c>
    </row>
    <row r="663" spans="1:6">
      <c r="A663" t="str">
        <f t="shared" si="10"/>
        <v>東京都豊島区</v>
      </c>
      <c r="B663" t="s">
        <v>1745</v>
      </c>
      <c r="C663" t="s">
        <v>1777</v>
      </c>
      <c r="D663" t="s">
        <v>1746</v>
      </c>
      <c r="E663" t="s">
        <v>1778</v>
      </c>
      <c r="F663">
        <v>131164</v>
      </c>
    </row>
    <row r="664" spans="1:6">
      <c r="A664" t="str">
        <f t="shared" si="10"/>
        <v>東京都北区</v>
      </c>
      <c r="B664" t="s">
        <v>1745</v>
      </c>
      <c r="C664" t="s">
        <v>1779</v>
      </c>
      <c r="D664" t="s">
        <v>1746</v>
      </c>
      <c r="E664" t="s">
        <v>1780</v>
      </c>
      <c r="F664">
        <v>131172</v>
      </c>
    </row>
    <row r="665" spans="1:6">
      <c r="A665" t="str">
        <f t="shared" si="10"/>
        <v>東京都荒川区</v>
      </c>
      <c r="B665" t="s">
        <v>1745</v>
      </c>
      <c r="C665" t="s">
        <v>1781</v>
      </c>
      <c r="D665" t="s">
        <v>1746</v>
      </c>
      <c r="E665" t="s">
        <v>1782</v>
      </c>
      <c r="F665">
        <v>131181</v>
      </c>
    </row>
    <row r="666" spans="1:6">
      <c r="A666" t="str">
        <f t="shared" si="10"/>
        <v>東京都板橋区</v>
      </c>
      <c r="B666" t="s">
        <v>1745</v>
      </c>
      <c r="C666" t="s">
        <v>1783</v>
      </c>
      <c r="D666" t="s">
        <v>1746</v>
      </c>
      <c r="E666" t="s">
        <v>1784</v>
      </c>
      <c r="F666">
        <v>131199</v>
      </c>
    </row>
    <row r="667" spans="1:6">
      <c r="A667" t="str">
        <f t="shared" si="10"/>
        <v>東京都練馬区</v>
      </c>
      <c r="B667" t="s">
        <v>1745</v>
      </c>
      <c r="C667" t="s">
        <v>1785</v>
      </c>
      <c r="D667" t="s">
        <v>1746</v>
      </c>
      <c r="E667" t="s">
        <v>1786</v>
      </c>
      <c r="F667">
        <v>131202</v>
      </c>
    </row>
    <row r="668" spans="1:6">
      <c r="A668" t="str">
        <f t="shared" si="10"/>
        <v>東京都足立区</v>
      </c>
      <c r="B668" t="s">
        <v>1745</v>
      </c>
      <c r="C668" t="s">
        <v>1787</v>
      </c>
      <c r="D668" t="s">
        <v>1746</v>
      </c>
      <c r="E668" t="s">
        <v>1788</v>
      </c>
      <c r="F668">
        <v>131211</v>
      </c>
    </row>
    <row r="669" spans="1:6">
      <c r="A669" t="str">
        <f t="shared" si="10"/>
        <v>東京都葛飾区</v>
      </c>
      <c r="B669" t="s">
        <v>1745</v>
      </c>
      <c r="C669" t="s">
        <v>1789</v>
      </c>
      <c r="D669" t="s">
        <v>1746</v>
      </c>
      <c r="E669" t="s">
        <v>1790</v>
      </c>
      <c r="F669">
        <v>131229</v>
      </c>
    </row>
    <row r="670" spans="1:6">
      <c r="A670" t="str">
        <f t="shared" si="10"/>
        <v>東京都江戸川区</v>
      </c>
      <c r="B670" t="s">
        <v>1745</v>
      </c>
      <c r="C670" t="s">
        <v>1791</v>
      </c>
      <c r="D670" t="s">
        <v>1746</v>
      </c>
      <c r="E670" t="s">
        <v>1792</v>
      </c>
      <c r="F670">
        <v>131237</v>
      </c>
    </row>
    <row r="671" spans="1:6">
      <c r="A671" t="str">
        <f t="shared" si="10"/>
        <v>東京都八王子市</v>
      </c>
      <c r="B671" t="s">
        <v>1745</v>
      </c>
      <c r="C671" t="s">
        <v>1793</v>
      </c>
      <c r="D671" t="s">
        <v>1746</v>
      </c>
      <c r="E671" t="s">
        <v>1794</v>
      </c>
      <c r="F671">
        <v>132012</v>
      </c>
    </row>
    <row r="672" spans="1:6">
      <c r="A672" t="str">
        <f t="shared" si="10"/>
        <v>東京都立川市</v>
      </c>
      <c r="B672" t="s">
        <v>1745</v>
      </c>
      <c r="C672" t="s">
        <v>1795</v>
      </c>
      <c r="D672" t="s">
        <v>1746</v>
      </c>
      <c r="E672" t="s">
        <v>1796</v>
      </c>
      <c r="F672">
        <v>132021</v>
      </c>
    </row>
    <row r="673" spans="1:6">
      <c r="A673" t="str">
        <f t="shared" si="10"/>
        <v>東京都武蔵野市</v>
      </c>
      <c r="B673" t="s">
        <v>1745</v>
      </c>
      <c r="C673" t="s">
        <v>1797</v>
      </c>
      <c r="D673" t="s">
        <v>1746</v>
      </c>
      <c r="E673" t="s">
        <v>1798</v>
      </c>
      <c r="F673">
        <v>132039</v>
      </c>
    </row>
    <row r="674" spans="1:6">
      <c r="A674" t="str">
        <f t="shared" si="10"/>
        <v>東京都三鷹市</v>
      </c>
      <c r="B674" t="s">
        <v>1745</v>
      </c>
      <c r="C674" t="s">
        <v>1799</v>
      </c>
      <c r="D674" t="s">
        <v>1746</v>
      </c>
      <c r="E674" t="s">
        <v>1800</v>
      </c>
      <c r="F674">
        <v>132047</v>
      </c>
    </row>
    <row r="675" spans="1:6">
      <c r="A675" t="str">
        <f t="shared" si="10"/>
        <v>東京都青梅市</v>
      </c>
      <c r="B675" t="s">
        <v>1745</v>
      </c>
      <c r="C675" t="s">
        <v>1801</v>
      </c>
      <c r="D675" t="s">
        <v>1746</v>
      </c>
      <c r="E675" t="s">
        <v>1802</v>
      </c>
      <c r="F675">
        <v>132055</v>
      </c>
    </row>
    <row r="676" spans="1:6">
      <c r="A676" t="str">
        <f t="shared" si="10"/>
        <v>東京都府中市</v>
      </c>
      <c r="B676" t="s">
        <v>1745</v>
      </c>
      <c r="C676" t="s">
        <v>1803</v>
      </c>
      <c r="D676" t="s">
        <v>1746</v>
      </c>
      <c r="E676" t="s">
        <v>1804</v>
      </c>
      <c r="F676">
        <v>132063</v>
      </c>
    </row>
    <row r="677" spans="1:6">
      <c r="A677" t="str">
        <f t="shared" si="10"/>
        <v>東京都昭島市</v>
      </c>
      <c r="B677" t="s">
        <v>1745</v>
      </c>
      <c r="C677" t="s">
        <v>1805</v>
      </c>
      <c r="D677" t="s">
        <v>1746</v>
      </c>
      <c r="E677" t="s">
        <v>1806</v>
      </c>
      <c r="F677">
        <v>132071</v>
      </c>
    </row>
    <row r="678" spans="1:6">
      <c r="A678" t="str">
        <f t="shared" si="10"/>
        <v>東京都調布市</v>
      </c>
      <c r="B678" t="s">
        <v>1745</v>
      </c>
      <c r="C678" t="s">
        <v>1807</v>
      </c>
      <c r="D678" t="s">
        <v>1746</v>
      </c>
      <c r="E678" t="s">
        <v>1808</v>
      </c>
      <c r="F678">
        <v>132080</v>
      </c>
    </row>
    <row r="679" spans="1:6">
      <c r="A679" t="str">
        <f t="shared" si="10"/>
        <v>東京都町田市</v>
      </c>
      <c r="B679" t="s">
        <v>1745</v>
      </c>
      <c r="C679" t="s">
        <v>1809</v>
      </c>
      <c r="D679" t="s">
        <v>1746</v>
      </c>
      <c r="E679" t="s">
        <v>1810</v>
      </c>
      <c r="F679">
        <v>132098</v>
      </c>
    </row>
    <row r="680" spans="1:6">
      <c r="A680" t="str">
        <f t="shared" si="10"/>
        <v>東京都小金井市</v>
      </c>
      <c r="B680" t="s">
        <v>1745</v>
      </c>
      <c r="C680" t="s">
        <v>1811</v>
      </c>
      <c r="D680" t="s">
        <v>1746</v>
      </c>
      <c r="E680" t="s">
        <v>1812</v>
      </c>
      <c r="F680">
        <v>132101</v>
      </c>
    </row>
    <row r="681" spans="1:6">
      <c r="A681" t="str">
        <f t="shared" si="10"/>
        <v>東京都小平市</v>
      </c>
      <c r="B681" t="s">
        <v>1745</v>
      </c>
      <c r="C681" t="s">
        <v>1813</v>
      </c>
      <c r="D681" t="s">
        <v>1746</v>
      </c>
      <c r="E681" t="s">
        <v>1814</v>
      </c>
      <c r="F681">
        <v>132110</v>
      </c>
    </row>
    <row r="682" spans="1:6">
      <c r="A682" t="str">
        <f t="shared" si="10"/>
        <v>東京都日野市</v>
      </c>
      <c r="B682" t="s">
        <v>1745</v>
      </c>
      <c r="C682" t="s">
        <v>1815</v>
      </c>
      <c r="D682" t="s">
        <v>1746</v>
      </c>
      <c r="E682" t="s">
        <v>1816</v>
      </c>
      <c r="F682">
        <v>132128</v>
      </c>
    </row>
    <row r="683" spans="1:6">
      <c r="A683" t="str">
        <f t="shared" si="10"/>
        <v>東京都東村山市</v>
      </c>
      <c r="B683" t="s">
        <v>1745</v>
      </c>
      <c r="C683" t="s">
        <v>1817</v>
      </c>
      <c r="D683" t="s">
        <v>1746</v>
      </c>
      <c r="E683" t="s">
        <v>1818</v>
      </c>
      <c r="F683">
        <v>132136</v>
      </c>
    </row>
    <row r="684" spans="1:6">
      <c r="A684" t="str">
        <f t="shared" si="10"/>
        <v>東京都国分寺市</v>
      </c>
      <c r="B684" t="s">
        <v>1745</v>
      </c>
      <c r="C684" t="s">
        <v>1819</v>
      </c>
      <c r="D684" t="s">
        <v>1746</v>
      </c>
      <c r="E684" t="s">
        <v>1820</v>
      </c>
      <c r="F684">
        <v>132144</v>
      </c>
    </row>
    <row r="685" spans="1:6">
      <c r="A685" t="str">
        <f t="shared" si="10"/>
        <v>東京都国立市</v>
      </c>
      <c r="B685" t="s">
        <v>1745</v>
      </c>
      <c r="C685" t="s">
        <v>1821</v>
      </c>
      <c r="D685" t="s">
        <v>1746</v>
      </c>
      <c r="E685" t="s">
        <v>1822</v>
      </c>
      <c r="F685">
        <v>132152</v>
      </c>
    </row>
    <row r="686" spans="1:6">
      <c r="A686" t="str">
        <f t="shared" si="10"/>
        <v>東京都福生市</v>
      </c>
      <c r="B686" t="s">
        <v>1745</v>
      </c>
      <c r="C686" t="s">
        <v>1823</v>
      </c>
      <c r="D686" t="s">
        <v>1746</v>
      </c>
      <c r="E686" t="s">
        <v>1824</v>
      </c>
      <c r="F686">
        <v>132187</v>
      </c>
    </row>
    <row r="687" spans="1:6">
      <c r="A687" t="str">
        <f t="shared" si="10"/>
        <v>東京都狛江市</v>
      </c>
      <c r="B687" t="s">
        <v>1745</v>
      </c>
      <c r="C687" t="s">
        <v>1825</v>
      </c>
      <c r="D687" t="s">
        <v>1746</v>
      </c>
      <c r="E687" t="s">
        <v>1826</v>
      </c>
      <c r="F687">
        <v>132195</v>
      </c>
    </row>
    <row r="688" spans="1:6">
      <c r="A688" t="str">
        <f t="shared" si="10"/>
        <v>東京都東大和市</v>
      </c>
      <c r="B688" t="s">
        <v>1745</v>
      </c>
      <c r="C688" t="s">
        <v>1827</v>
      </c>
      <c r="D688" t="s">
        <v>1746</v>
      </c>
      <c r="E688" t="s">
        <v>1828</v>
      </c>
      <c r="F688">
        <v>132209</v>
      </c>
    </row>
    <row r="689" spans="1:6">
      <c r="A689" t="str">
        <f t="shared" si="10"/>
        <v>東京都清瀬市</v>
      </c>
      <c r="B689" t="s">
        <v>1745</v>
      </c>
      <c r="C689" t="s">
        <v>1829</v>
      </c>
      <c r="D689" t="s">
        <v>1746</v>
      </c>
      <c r="E689" t="s">
        <v>1830</v>
      </c>
      <c r="F689">
        <v>132217</v>
      </c>
    </row>
    <row r="690" spans="1:6">
      <c r="A690" t="str">
        <f t="shared" si="10"/>
        <v>東京都東久留米市</v>
      </c>
      <c r="B690" t="s">
        <v>1745</v>
      </c>
      <c r="C690" t="s">
        <v>1831</v>
      </c>
      <c r="D690" t="s">
        <v>1746</v>
      </c>
      <c r="E690" t="s">
        <v>1832</v>
      </c>
      <c r="F690">
        <v>132225</v>
      </c>
    </row>
    <row r="691" spans="1:6">
      <c r="A691" t="str">
        <f t="shared" si="10"/>
        <v>東京都武蔵村山市</v>
      </c>
      <c r="B691" t="s">
        <v>1745</v>
      </c>
      <c r="C691" t="s">
        <v>1833</v>
      </c>
      <c r="D691" t="s">
        <v>1746</v>
      </c>
      <c r="E691" t="s">
        <v>1834</v>
      </c>
      <c r="F691">
        <v>132233</v>
      </c>
    </row>
    <row r="692" spans="1:6">
      <c r="A692" t="str">
        <f t="shared" si="10"/>
        <v>東京都多摩市</v>
      </c>
      <c r="B692" t="s">
        <v>1745</v>
      </c>
      <c r="C692" t="s">
        <v>1835</v>
      </c>
      <c r="D692" t="s">
        <v>1746</v>
      </c>
      <c r="E692" t="s">
        <v>1836</v>
      </c>
      <c r="F692">
        <v>132241</v>
      </c>
    </row>
    <row r="693" spans="1:6">
      <c r="A693" t="str">
        <f t="shared" si="10"/>
        <v>東京都稲城市</v>
      </c>
      <c r="B693" t="s">
        <v>1745</v>
      </c>
      <c r="C693" t="s">
        <v>1837</v>
      </c>
      <c r="D693" t="s">
        <v>1746</v>
      </c>
      <c r="E693" t="s">
        <v>1838</v>
      </c>
      <c r="F693">
        <v>132250</v>
      </c>
    </row>
    <row r="694" spans="1:6">
      <c r="A694" t="str">
        <f t="shared" si="10"/>
        <v>東京都羽村市</v>
      </c>
      <c r="B694" t="s">
        <v>1745</v>
      </c>
      <c r="C694" t="s">
        <v>1839</v>
      </c>
      <c r="D694" t="s">
        <v>1746</v>
      </c>
      <c r="E694" t="s">
        <v>1840</v>
      </c>
      <c r="F694">
        <v>132276</v>
      </c>
    </row>
    <row r="695" spans="1:6">
      <c r="A695" t="str">
        <f t="shared" si="10"/>
        <v>東京都あきる野市</v>
      </c>
      <c r="B695" t="s">
        <v>1745</v>
      </c>
      <c r="C695" t="s">
        <v>1841</v>
      </c>
      <c r="D695" t="s">
        <v>1746</v>
      </c>
      <c r="E695" t="s">
        <v>1842</v>
      </c>
      <c r="F695">
        <v>132284</v>
      </c>
    </row>
    <row r="696" spans="1:6">
      <c r="A696" t="str">
        <f t="shared" si="10"/>
        <v>東京都西東京市</v>
      </c>
      <c r="B696" t="s">
        <v>1745</v>
      </c>
      <c r="C696" t="s">
        <v>1843</v>
      </c>
      <c r="D696" t="s">
        <v>1746</v>
      </c>
      <c r="E696" t="s">
        <v>1844</v>
      </c>
      <c r="F696">
        <v>132292</v>
      </c>
    </row>
    <row r="697" spans="1:6">
      <c r="A697" t="str">
        <f t="shared" si="10"/>
        <v>東京都西多摩郡瑞穂町</v>
      </c>
      <c r="B697" t="s">
        <v>1745</v>
      </c>
      <c r="C697" t="s">
        <v>3811</v>
      </c>
      <c r="D697" t="s">
        <v>1746</v>
      </c>
      <c r="E697" t="s">
        <v>1845</v>
      </c>
      <c r="F697">
        <v>133035</v>
      </c>
    </row>
    <row r="698" spans="1:6">
      <c r="A698" t="str">
        <f t="shared" si="10"/>
        <v>東京都西多摩郡日の出町</v>
      </c>
      <c r="B698" t="s">
        <v>1745</v>
      </c>
      <c r="C698" t="s">
        <v>3812</v>
      </c>
      <c r="D698" t="s">
        <v>1746</v>
      </c>
      <c r="E698" t="s">
        <v>1846</v>
      </c>
      <c r="F698">
        <v>133051</v>
      </c>
    </row>
    <row r="699" spans="1:6">
      <c r="A699" t="str">
        <f t="shared" si="10"/>
        <v>東京都西多摩郡檜原村</v>
      </c>
      <c r="B699" t="s">
        <v>1745</v>
      </c>
      <c r="C699" t="s">
        <v>3813</v>
      </c>
      <c r="D699" t="s">
        <v>1746</v>
      </c>
      <c r="E699" t="s">
        <v>1847</v>
      </c>
      <c r="F699">
        <v>133078</v>
      </c>
    </row>
    <row r="700" spans="1:6">
      <c r="A700" t="str">
        <f t="shared" si="10"/>
        <v>東京都西多摩郡奥多摩町</v>
      </c>
      <c r="B700" t="s">
        <v>1745</v>
      </c>
      <c r="C700" t="s">
        <v>3814</v>
      </c>
      <c r="D700" t="s">
        <v>1746</v>
      </c>
      <c r="E700" t="s">
        <v>1848</v>
      </c>
      <c r="F700">
        <v>133086</v>
      </c>
    </row>
    <row r="701" spans="1:6">
      <c r="A701" t="str">
        <f t="shared" si="10"/>
        <v>東京都大島町</v>
      </c>
      <c r="B701" t="s">
        <v>1745</v>
      </c>
      <c r="C701" t="s">
        <v>1849</v>
      </c>
      <c r="D701" t="s">
        <v>1746</v>
      </c>
      <c r="E701" t="s">
        <v>1850</v>
      </c>
      <c r="F701">
        <v>133612</v>
      </c>
    </row>
    <row r="702" spans="1:6">
      <c r="A702" t="str">
        <f t="shared" si="10"/>
        <v>東京都利島村</v>
      </c>
      <c r="B702" t="s">
        <v>1745</v>
      </c>
      <c r="C702" t="s">
        <v>1851</v>
      </c>
      <c r="D702" t="s">
        <v>1746</v>
      </c>
      <c r="E702" t="s">
        <v>1852</v>
      </c>
      <c r="F702">
        <v>133621</v>
      </c>
    </row>
    <row r="703" spans="1:6">
      <c r="A703" t="str">
        <f t="shared" si="10"/>
        <v>東京都新島村</v>
      </c>
      <c r="B703" t="s">
        <v>1745</v>
      </c>
      <c r="C703" t="s">
        <v>1853</v>
      </c>
      <c r="D703" t="s">
        <v>1746</v>
      </c>
      <c r="E703" t="s">
        <v>1854</v>
      </c>
      <c r="F703">
        <v>133639</v>
      </c>
    </row>
    <row r="704" spans="1:6">
      <c r="A704" t="str">
        <f t="shared" si="10"/>
        <v>東京都神津島村</v>
      </c>
      <c r="B704" t="s">
        <v>1745</v>
      </c>
      <c r="C704" t="s">
        <v>1855</v>
      </c>
      <c r="D704" t="s">
        <v>1746</v>
      </c>
      <c r="E704" t="s">
        <v>1856</v>
      </c>
      <c r="F704">
        <v>133647</v>
      </c>
    </row>
    <row r="705" spans="1:6">
      <c r="A705" t="str">
        <f t="shared" si="10"/>
        <v>東京都三宅島三宅村</v>
      </c>
      <c r="B705" t="s">
        <v>1745</v>
      </c>
      <c r="C705" t="s">
        <v>3815</v>
      </c>
      <c r="D705" t="s">
        <v>1746</v>
      </c>
      <c r="E705" t="s">
        <v>1857</v>
      </c>
      <c r="F705">
        <v>133817</v>
      </c>
    </row>
    <row r="706" spans="1:6">
      <c r="A706" t="str">
        <f t="shared" si="10"/>
        <v>東京都御蔵島村</v>
      </c>
      <c r="B706" t="s">
        <v>1745</v>
      </c>
      <c r="C706" t="s">
        <v>1858</v>
      </c>
      <c r="D706" t="s">
        <v>1746</v>
      </c>
      <c r="E706" t="s">
        <v>1859</v>
      </c>
      <c r="F706">
        <v>133825</v>
      </c>
    </row>
    <row r="707" spans="1:6">
      <c r="A707" t="str">
        <f t="shared" ref="A707:A770" si="11">B707&amp;C707</f>
        <v>東京都八丈島八丈町</v>
      </c>
      <c r="B707" t="s">
        <v>1745</v>
      </c>
      <c r="C707" t="s">
        <v>3816</v>
      </c>
      <c r="D707" t="s">
        <v>1746</v>
      </c>
      <c r="E707" t="s">
        <v>1860</v>
      </c>
      <c r="F707">
        <v>134015</v>
      </c>
    </row>
    <row r="708" spans="1:6">
      <c r="A708" t="str">
        <f t="shared" si="11"/>
        <v>東京都青ヶ島村</v>
      </c>
      <c r="B708" t="s">
        <v>1745</v>
      </c>
      <c r="C708" t="s">
        <v>1861</v>
      </c>
      <c r="D708" t="s">
        <v>1746</v>
      </c>
      <c r="E708" t="s">
        <v>1862</v>
      </c>
      <c r="F708">
        <v>134023</v>
      </c>
    </row>
    <row r="709" spans="1:6">
      <c r="A709" t="str">
        <f t="shared" si="11"/>
        <v>東京都小笠原村</v>
      </c>
      <c r="B709" t="s">
        <v>1745</v>
      </c>
      <c r="C709" t="s">
        <v>1863</v>
      </c>
      <c r="D709" t="s">
        <v>1746</v>
      </c>
      <c r="E709" t="s">
        <v>1864</v>
      </c>
      <c r="F709">
        <v>134210</v>
      </c>
    </row>
    <row r="710" spans="1:6">
      <c r="A710" t="str">
        <f t="shared" si="11"/>
        <v>神奈川県</v>
      </c>
      <c r="B710" t="s">
        <v>1865</v>
      </c>
      <c r="D710" t="s">
        <v>1866</v>
      </c>
      <c r="F710">
        <v>140007</v>
      </c>
    </row>
    <row r="711" spans="1:6">
      <c r="A711" t="str">
        <f t="shared" si="11"/>
        <v>神奈川県横浜市</v>
      </c>
      <c r="B711" t="s">
        <v>1865</v>
      </c>
      <c r="C711" t="s">
        <v>4333</v>
      </c>
      <c r="D711" t="s">
        <v>1866</v>
      </c>
      <c r="E711" t="s">
        <v>1867</v>
      </c>
      <c r="F711">
        <v>141003</v>
      </c>
    </row>
    <row r="712" spans="1:6">
      <c r="A712" t="str">
        <f t="shared" si="11"/>
        <v>神奈川県川崎市</v>
      </c>
      <c r="B712" t="s">
        <v>1865</v>
      </c>
      <c r="C712" t="s">
        <v>4334</v>
      </c>
      <c r="D712" t="s">
        <v>1866</v>
      </c>
      <c r="E712" t="s">
        <v>1868</v>
      </c>
      <c r="F712">
        <v>141305</v>
      </c>
    </row>
    <row r="713" spans="1:6">
      <c r="A713" t="str">
        <f t="shared" si="11"/>
        <v>神奈川県相模原市</v>
      </c>
      <c r="B713" t="s">
        <v>1865</v>
      </c>
      <c r="C713" t="s">
        <v>4335</v>
      </c>
      <c r="D713" t="s">
        <v>1866</v>
      </c>
      <c r="E713" t="s">
        <v>1869</v>
      </c>
      <c r="F713">
        <v>141500</v>
      </c>
    </row>
    <row r="714" spans="1:6">
      <c r="A714" t="str">
        <f t="shared" si="11"/>
        <v>神奈川県横須賀市</v>
      </c>
      <c r="B714" t="s">
        <v>1865</v>
      </c>
      <c r="C714" t="s">
        <v>1870</v>
      </c>
      <c r="D714" t="s">
        <v>1866</v>
      </c>
      <c r="E714" t="s">
        <v>1871</v>
      </c>
      <c r="F714">
        <v>142018</v>
      </c>
    </row>
    <row r="715" spans="1:6">
      <c r="A715" t="str">
        <f t="shared" si="11"/>
        <v>神奈川県平塚市</v>
      </c>
      <c r="B715" t="s">
        <v>1865</v>
      </c>
      <c r="C715" t="s">
        <v>1872</v>
      </c>
      <c r="D715" t="s">
        <v>1866</v>
      </c>
      <c r="E715" t="s">
        <v>1873</v>
      </c>
      <c r="F715">
        <v>142034</v>
      </c>
    </row>
    <row r="716" spans="1:6">
      <c r="A716" t="str">
        <f t="shared" si="11"/>
        <v>神奈川県鎌倉市</v>
      </c>
      <c r="B716" t="s">
        <v>1865</v>
      </c>
      <c r="C716" t="s">
        <v>1874</v>
      </c>
      <c r="D716" t="s">
        <v>1866</v>
      </c>
      <c r="E716" t="s">
        <v>1875</v>
      </c>
      <c r="F716">
        <v>142042</v>
      </c>
    </row>
    <row r="717" spans="1:6">
      <c r="A717" t="str">
        <f t="shared" si="11"/>
        <v>神奈川県藤沢市</v>
      </c>
      <c r="B717" t="s">
        <v>1865</v>
      </c>
      <c r="C717" t="s">
        <v>1876</v>
      </c>
      <c r="D717" t="s">
        <v>1866</v>
      </c>
      <c r="E717" t="s">
        <v>1877</v>
      </c>
      <c r="F717">
        <v>142051</v>
      </c>
    </row>
    <row r="718" spans="1:6">
      <c r="A718" t="str">
        <f t="shared" si="11"/>
        <v>神奈川県小田原市</v>
      </c>
      <c r="B718" t="s">
        <v>1865</v>
      </c>
      <c r="C718" t="s">
        <v>1878</v>
      </c>
      <c r="D718" t="s">
        <v>1866</v>
      </c>
      <c r="E718" t="s">
        <v>1879</v>
      </c>
      <c r="F718">
        <v>142069</v>
      </c>
    </row>
    <row r="719" spans="1:6">
      <c r="A719" t="str">
        <f t="shared" si="11"/>
        <v>神奈川県茅ヶ崎市</v>
      </c>
      <c r="B719" t="s">
        <v>1865</v>
      </c>
      <c r="C719" t="s">
        <v>1880</v>
      </c>
      <c r="D719" t="s">
        <v>1866</v>
      </c>
      <c r="E719" t="s">
        <v>1881</v>
      </c>
      <c r="F719">
        <v>142077</v>
      </c>
    </row>
    <row r="720" spans="1:6">
      <c r="A720" t="str">
        <f t="shared" si="11"/>
        <v>神奈川県逗子市</v>
      </c>
      <c r="B720" t="s">
        <v>1865</v>
      </c>
      <c r="C720" t="s">
        <v>1882</v>
      </c>
      <c r="D720" t="s">
        <v>1866</v>
      </c>
      <c r="E720" t="s">
        <v>1883</v>
      </c>
      <c r="F720">
        <v>142085</v>
      </c>
    </row>
    <row r="721" spans="1:6">
      <c r="A721" t="str">
        <f t="shared" si="11"/>
        <v>神奈川県三浦市</v>
      </c>
      <c r="B721" t="s">
        <v>1865</v>
      </c>
      <c r="C721" t="s">
        <v>1884</v>
      </c>
      <c r="D721" t="s">
        <v>1866</v>
      </c>
      <c r="E721" t="s">
        <v>1885</v>
      </c>
      <c r="F721">
        <v>142107</v>
      </c>
    </row>
    <row r="722" spans="1:6">
      <c r="A722" t="str">
        <f t="shared" si="11"/>
        <v>神奈川県秦野市</v>
      </c>
      <c r="B722" t="s">
        <v>1865</v>
      </c>
      <c r="C722" t="s">
        <v>1886</v>
      </c>
      <c r="D722" t="s">
        <v>1866</v>
      </c>
      <c r="E722" t="s">
        <v>1887</v>
      </c>
      <c r="F722">
        <v>142115</v>
      </c>
    </row>
    <row r="723" spans="1:6">
      <c r="A723" t="str">
        <f t="shared" si="11"/>
        <v>神奈川県厚木市</v>
      </c>
      <c r="B723" t="s">
        <v>1865</v>
      </c>
      <c r="C723" t="s">
        <v>1888</v>
      </c>
      <c r="D723" t="s">
        <v>1866</v>
      </c>
      <c r="E723" t="s">
        <v>1889</v>
      </c>
      <c r="F723">
        <v>142123</v>
      </c>
    </row>
    <row r="724" spans="1:6">
      <c r="A724" t="str">
        <f t="shared" si="11"/>
        <v>神奈川県東大和市</v>
      </c>
      <c r="B724" t="s">
        <v>1865</v>
      </c>
      <c r="C724" t="s">
        <v>1827</v>
      </c>
      <c r="D724" t="s">
        <v>1866</v>
      </c>
      <c r="E724" t="s">
        <v>1890</v>
      </c>
      <c r="F724">
        <v>142131</v>
      </c>
    </row>
    <row r="725" spans="1:6">
      <c r="A725" t="str">
        <f t="shared" si="11"/>
        <v>神奈川県伊勢原市</v>
      </c>
      <c r="B725" t="s">
        <v>1865</v>
      </c>
      <c r="C725" t="s">
        <v>1891</v>
      </c>
      <c r="D725" t="s">
        <v>1866</v>
      </c>
      <c r="E725" t="s">
        <v>1892</v>
      </c>
      <c r="F725">
        <v>142140</v>
      </c>
    </row>
    <row r="726" spans="1:6">
      <c r="A726" t="str">
        <f t="shared" si="11"/>
        <v>神奈川県海老名市</v>
      </c>
      <c r="B726" t="s">
        <v>1865</v>
      </c>
      <c r="C726" t="s">
        <v>1893</v>
      </c>
      <c r="D726" t="s">
        <v>1866</v>
      </c>
      <c r="E726" t="s">
        <v>1894</v>
      </c>
      <c r="F726">
        <v>142158</v>
      </c>
    </row>
    <row r="727" spans="1:6">
      <c r="A727" t="str">
        <f t="shared" si="11"/>
        <v>神奈川県座間市</v>
      </c>
      <c r="B727" t="s">
        <v>1865</v>
      </c>
      <c r="C727" t="s">
        <v>1895</v>
      </c>
      <c r="D727" t="s">
        <v>1866</v>
      </c>
      <c r="E727" t="s">
        <v>1896</v>
      </c>
      <c r="F727">
        <v>142166</v>
      </c>
    </row>
    <row r="728" spans="1:6">
      <c r="A728" t="str">
        <f t="shared" si="11"/>
        <v>神奈川県南足柄市</v>
      </c>
      <c r="B728" t="s">
        <v>1865</v>
      </c>
      <c r="C728" t="s">
        <v>1897</v>
      </c>
      <c r="D728" t="s">
        <v>1866</v>
      </c>
      <c r="E728" t="s">
        <v>1898</v>
      </c>
      <c r="F728">
        <v>142174</v>
      </c>
    </row>
    <row r="729" spans="1:6">
      <c r="A729" t="str">
        <f t="shared" si="11"/>
        <v>神奈川県綾瀬市</v>
      </c>
      <c r="B729" t="s">
        <v>1865</v>
      </c>
      <c r="C729" t="s">
        <v>1899</v>
      </c>
      <c r="D729" t="s">
        <v>1866</v>
      </c>
      <c r="E729" t="s">
        <v>1900</v>
      </c>
      <c r="F729">
        <v>142182</v>
      </c>
    </row>
    <row r="730" spans="1:6">
      <c r="A730" t="str">
        <f t="shared" si="11"/>
        <v>神奈川県三浦郡葉山町</v>
      </c>
      <c r="B730" t="s">
        <v>1865</v>
      </c>
      <c r="C730" t="s">
        <v>3817</v>
      </c>
      <c r="D730" t="s">
        <v>1866</v>
      </c>
      <c r="E730" t="s">
        <v>1901</v>
      </c>
      <c r="F730">
        <v>143014</v>
      </c>
    </row>
    <row r="731" spans="1:6">
      <c r="A731" t="str">
        <f t="shared" si="11"/>
        <v>神奈川県高座郡寒川町</v>
      </c>
      <c r="B731" t="s">
        <v>1865</v>
      </c>
      <c r="C731" t="s">
        <v>3818</v>
      </c>
      <c r="D731" t="s">
        <v>1866</v>
      </c>
      <c r="E731" t="s">
        <v>1902</v>
      </c>
      <c r="F731">
        <v>143219</v>
      </c>
    </row>
    <row r="732" spans="1:6">
      <c r="A732" t="str">
        <f t="shared" si="11"/>
        <v>神奈川県中郡大磯町</v>
      </c>
      <c r="B732" t="s">
        <v>1865</v>
      </c>
      <c r="C732" t="s">
        <v>3819</v>
      </c>
      <c r="D732" t="s">
        <v>1866</v>
      </c>
      <c r="E732" t="s">
        <v>1903</v>
      </c>
      <c r="F732">
        <v>143413</v>
      </c>
    </row>
    <row r="733" spans="1:6">
      <c r="A733" t="str">
        <f t="shared" si="11"/>
        <v>神奈川県中郡二宮町</v>
      </c>
      <c r="B733" t="s">
        <v>1865</v>
      </c>
      <c r="C733" t="s">
        <v>3820</v>
      </c>
      <c r="D733" t="s">
        <v>1866</v>
      </c>
      <c r="E733" t="s">
        <v>1904</v>
      </c>
      <c r="F733">
        <v>143421</v>
      </c>
    </row>
    <row r="734" spans="1:6">
      <c r="A734" t="str">
        <f t="shared" si="11"/>
        <v>神奈川県足柄上郡中井町</v>
      </c>
      <c r="B734" t="s">
        <v>1865</v>
      </c>
      <c r="C734" t="s">
        <v>3821</v>
      </c>
      <c r="D734" t="s">
        <v>1866</v>
      </c>
      <c r="E734" t="s">
        <v>1905</v>
      </c>
      <c r="F734">
        <v>143618</v>
      </c>
    </row>
    <row r="735" spans="1:6">
      <c r="A735" t="str">
        <f t="shared" si="11"/>
        <v>神奈川県足柄上郡大井町</v>
      </c>
      <c r="B735" t="s">
        <v>1865</v>
      </c>
      <c r="C735" t="s">
        <v>3822</v>
      </c>
      <c r="D735" t="s">
        <v>1866</v>
      </c>
      <c r="E735" t="s">
        <v>1906</v>
      </c>
      <c r="F735">
        <v>143626</v>
      </c>
    </row>
    <row r="736" spans="1:6">
      <c r="A736" t="str">
        <f t="shared" si="11"/>
        <v>神奈川県足柄上郡松田町</v>
      </c>
      <c r="B736" t="s">
        <v>1865</v>
      </c>
      <c r="C736" t="s">
        <v>3823</v>
      </c>
      <c r="D736" t="s">
        <v>1866</v>
      </c>
      <c r="E736" t="s">
        <v>1907</v>
      </c>
      <c r="F736">
        <v>143634</v>
      </c>
    </row>
    <row r="737" spans="1:6">
      <c r="A737" t="str">
        <f t="shared" si="11"/>
        <v>神奈川県足柄上郡山北町</v>
      </c>
      <c r="B737" t="s">
        <v>1865</v>
      </c>
      <c r="C737" t="s">
        <v>3824</v>
      </c>
      <c r="D737" t="s">
        <v>1866</v>
      </c>
      <c r="E737" t="s">
        <v>1908</v>
      </c>
      <c r="F737">
        <v>143642</v>
      </c>
    </row>
    <row r="738" spans="1:6">
      <c r="A738" t="str">
        <f t="shared" si="11"/>
        <v>神奈川県足柄上郡開成町</v>
      </c>
      <c r="B738" t="s">
        <v>1865</v>
      </c>
      <c r="C738" t="s">
        <v>3825</v>
      </c>
      <c r="D738" t="s">
        <v>1866</v>
      </c>
      <c r="E738" t="s">
        <v>1909</v>
      </c>
      <c r="F738">
        <v>143669</v>
      </c>
    </row>
    <row r="739" spans="1:6">
      <c r="A739" t="str">
        <f t="shared" si="11"/>
        <v>神奈川県足柄下郡箱根町</v>
      </c>
      <c r="B739" t="s">
        <v>1865</v>
      </c>
      <c r="C739" t="s">
        <v>3826</v>
      </c>
      <c r="D739" t="s">
        <v>1866</v>
      </c>
      <c r="E739" t="s">
        <v>1910</v>
      </c>
      <c r="F739">
        <v>143821</v>
      </c>
    </row>
    <row r="740" spans="1:6">
      <c r="A740" t="str">
        <f t="shared" si="11"/>
        <v>神奈川県足柄下郡真鶴町</v>
      </c>
      <c r="B740" t="s">
        <v>1865</v>
      </c>
      <c r="C740" t="s">
        <v>3827</v>
      </c>
      <c r="D740" t="s">
        <v>1866</v>
      </c>
      <c r="E740" t="s">
        <v>1911</v>
      </c>
      <c r="F740">
        <v>143839</v>
      </c>
    </row>
    <row r="741" spans="1:6">
      <c r="A741" t="str">
        <f t="shared" si="11"/>
        <v>神奈川県足柄下郡湯河原町</v>
      </c>
      <c r="B741" t="s">
        <v>1865</v>
      </c>
      <c r="C741" t="s">
        <v>3828</v>
      </c>
      <c r="D741" t="s">
        <v>1866</v>
      </c>
      <c r="E741" t="s">
        <v>1912</v>
      </c>
      <c r="F741">
        <v>143847</v>
      </c>
    </row>
    <row r="742" spans="1:6">
      <c r="A742" t="str">
        <f t="shared" si="11"/>
        <v>神奈川県愛甲郡愛川町</v>
      </c>
      <c r="B742" t="s">
        <v>1865</v>
      </c>
      <c r="C742" t="s">
        <v>3829</v>
      </c>
      <c r="D742" t="s">
        <v>1866</v>
      </c>
      <c r="E742" t="s">
        <v>1913</v>
      </c>
      <c r="F742">
        <v>144011</v>
      </c>
    </row>
    <row r="743" spans="1:6">
      <c r="A743" t="str">
        <f t="shared" si="11"/>
        <v>神奈川県愛甲郡清川村</v>
      </c>
      <c r="B743" t="s">
        <v>1865</v>
      </c>
      <c r="C743" t="s">
        <v>3830</v>
      </c>
      <c r="D743" t="s">
        <v>1866</v>
      </c>
      <c r="E743" t="s">
        <v>1914</v>
      </c>
      <c r="F743">
        <v>144029</v>
      </c>
    </row>
    <row r="744" spans="1:6">
      <c r="A744" t="str">
        <f t="shared" si="11"/>
        <v>新潟県</v>
      </c>
      <c r="B744" t="s">
        <v>1915</v>
      </c>
      <c r="D744" t="s">
        <v>1916</v>
      </c>
      <c r="F744">
        <v>150002</v>
      </c>
    </row>
    <row r="745" spans="1:6">
      <c r="A745" t="str">
        <f t="shared" si="11"/>
        <v>新潟県新潟市</v>
      </c>
      <c r="B745" t="s">
        <v>1915</v>
      </c>
      <c r="C745" t="s">
        <v>4336</v>
      </c>
      <c r="D745" t="s">
        <v>1916</v>
      </c>
      <c r="E745" t="s">
        <v>1917</v>
      </c>
      <c r="F745">
        <v>151009</v>
      </c>
    </row>
    <row r="746" spans="1:6">
      <c r="A746" t="str">
        <f t="shared" si="11"/>
        <v>新潟県長岡市</v>
      </c>
      <c r="B746" t="s">
        <v>1915</v>
      </c>
      <c r="C746" t="s">
        <v>1918</v>
      </c>
      <c r="D746" t="s">
        <v>1916</v>
      </c>
      <c r="E746" t="s">
        <v>1919</v>
      </c>
      <c r="F746">
        <v>152021</v>
      </c>
    </row>
    <row r="747" spans="1:6">
      <c r="A747" t="str">
        <f t="shared" si="11"/>
        <v>新潟県三条市</v>
      </c>
      <c r="B747" t="s">
        <v>1915</v>
      </c>
      <c r="C747" t="s">
        <v>1920</v>
      </c>
      <c r="D747" t="s">
        <v>1916</v>
      </c>
      <c r="E747" t="s">
        <v>1921</v>
      </c>
      <c r="F747">
        <v>152048</v>
      </c>
    </row>
    <row r="748" spans="1:6">
      <c r="A748" t="str">
        <f t="shared" si="11"/>
        <v>新潟県柏崎市</v>
      </c>
      <c r="B748" t="s">
        <v>1915</v>
      </c>
      <c r="C748" t="s">
        <v>1922</v>
      </c>
      <c r="D748" t="s">
        <v>1916</v>
      </c>
      <c r="E748" t="s">
        <v>1923</v>
      </c>
      <c r="F748">
        <v>152056</v>
      </c>
    </row>
    <row r="749" spans="1:6">
      <c r="A749" t="str">
        <f t="shared" si="11"/>
        <v>新潟県新発田市</v>
      </c>
      <c r="B749" t="s">
        <v>1915</v>
      </c>
      <c r="C749" t="s">
        <v>1924</v>
      </c>
      <c r="D749" t="s">
        <v>1916</v>
      </c>
      <c r="E749" t="s">
        <v>1925</v>
      </c>
      <c r="F749">
        <v>152064</v>
      </c>
    </row>
    <row r="750" spans="1:6">
      <c r="A750" t="str">
        <f t="shared" si="11"/>
        <v>新潟県小千谷市</v>
      </c>
      <c r="B750" t="s">
        <v>1915</v>
      </c>
      <c r="C750" t="s">
        <v>1926</v>
      </c>
      <c r="D750" t="s">
        <v>1916</v>
      </c>
      <c r="E750" t="s">
        <v>1927</v>
      </c>
      <c r="F750">
        <v>152081</v>
      </c>
    </row>
    <row r="751" spans="1:6">
      <c r="A751" t="str">
        <f t="shared" si="11"/>
        <v>新潟県加茂市</v>
      </c>
      <c r="B751" t="s">
        <v>1915</v>
      </c>
      <c r="C751" t="s">
        <v>1928</v>
      </c>
      <c r="D751" t="s">
        <v>1916</v>
      </c>
      <c r="E751" t="s">
        <v>1929</v>
      </c>
      <c r="F751">
        <v>152099</v>
      </c>
    </row>
    <row r="752" spans="1:6">
      <c r="A752" t="str">
        <f t="shared" si="11"/>
        <v>新潟県十日町市</v>
      </c>
      <c r="B752" t="s">
        <v>1915</v>
      </c>
      <c r="C752" t="s">
        <v>1930</v>
      </c>
      <c r="D752" t="s">
        <v>1916</v>
      </c>
      <c r="E752" t="s">
        <v>1931</v>
      </c>
      <c r="F752">
        <v>152102</v>
      </c>
    </row>
    <row r="753" spans="1:6">
      <c r="A753" t="str">
        <f t="shared" si="11"/>
        <v>新潟県見附市</v>
      </c>
      <c r="B753" t="s">
        <v>1915</v>
      </c>
      <c r="C753" t="s">
        <v>1932</v>
      </c>
      <c r="D753" t="s">
        <v>1916</v>
      </c>
      <c r="E753" t="s">
        <v>1933</v>
      </c>
      <c r="F753">
        <v>152111</v>
      </c>
    </row>
    <row r="754" spans="1:6">
      <c r="A754" t="str">
        <f t="shared" si="11"/>
        <v>新潟県村上市</v>
      </c>
      <c r="B754" t="s">
        <v>1915</v>
      </c>
      <c r="C754" t="s">
        <v>1934</v>
      </c>
      <c r="D754" t="s">
        <v>1916</v>
      </c>
      <c r="E754" t="s">
        <v>1935</v>
      </c>
      <c r="F754">
        <v>152129</v>
      </c>
    </row>
    <row r="755" spans="1:6">
      <c r="A755" t="str">
        <f t="shared" si="11"/>
        <v>新潟県燕市</v>
      </c>
      <c r="B755" t="s">
        <v>1915</v>
      </c>
      <c r="C755" t="s">
        <v>1936</v>
      </c>
      <c r="D755" t="s">
        <v>1916</v>
      </c>
      <c r="E755" t="s">
        <v>1937</v>
      </c>
      <c r="F755">
        <v>152137</v>
      </c>
    </row>
    <row r="756" spans="1:6">
      <c r="A756" t="str">
        <f t="shared" si="11"/>
        <v>新潟県糸魚川市</v>
      </c>
      <c r="B756" t="s">
        <v>1915</v>
      </c>
      <c r="C756" t="s">
        <v>1938</v>
      </c>
      <c r="D756" t="s">
        <v>1916</v>
      </c>
      <c r="E756" t="s">
        <v>1939</v>
      </c>
      <c r="F756">
        <v>152161</v>
      </c>
    </row>
    <row r="757" spans="1:6">
      <c r="A757" t="str">
        <f t="shared" si="11"/>
        <v>新潟県妙高市</v>
      </c>
      <c r="B757" t="s">
        <v>1915</v>
      </c>
      <c r="C757" t="s">
        <v>1940</v>
      </c>
      <c r="D757" t="s">
        <v>1916</v>
      </c>
      <c r="E757" t="s">
        <v>1941</v>
      </c>
      <c r="F757">
        <v>152170</v>
      </c>
    </row>
    <row r="758" spans="1:6">
      <c r="A758" t="str">
        <f t="shared" si="11"/>
        <v>新潟県五泉市</v>
      </c>
      <c r="B758" t="s">
        <v>1915</v>
      </c>
      <c r="C758" t="s">
        <v>1942</v>
      </c>
      <c r="D758" t="s">
        <v>1916</v>
      </c>
      <c r="E758" t="s">
        <v>1943</v>
      </c>
      <c r="F758">
        <v>152188</v>
      </c>
    </row>
    <row r="759" spans="1:6">
      <c r="A759" t="str">
        <f t="shared" si="11"/>
        <v>新潟県上越市</v>
      </c>
      <c r="B759" t="s">
        <v>1915</v>
      </c>
      <c r="C759" t="s">
        <v>1944</v>
      </c>
      <c r="D759" t="s">
        <v>1916</v>
      </c>
      <c r="E759" t="s">
        <v>1945</v>
      </c>
      <c r="F759">
        <v>152226</v>
      </c>
    </row>
    <row r="760" spans="1:6">
      <c r="A760" t="str">
        <f t="shared" si="11"/>
        <v>新潟県阿賀野市</v>
      </c>
      <c r="B760" t="s">
        <v>1915</v>
      </c>
      <c r="C760" t="s">
        <v>1946</v>
      </c>
      <c r="D760" t="s">
        <v>1916</v>
      </c>
      <c r="E760" t="s">
        <v>1947</v>
      </c>
      <c r="F760">
        <v>152234</v>
      </c>
    </row>
    <row r="761" spans="1:6">
      <c r="A761" t="str">
        <f t="shared" si="11"/>
        <v>新潟県佐渡市</v>
      </c>
      <c r="B761" t="s">
        <v>1915</v>
      </c>
      <c r="C761" t="s">
        <v>1948</v>
      </c>
      <c r="D761" t="s">
        <v>1916</v>
      </c>
      <c r="E761" t="s">
        <v>1949</v>
      </c>
      <c r="F761">
        <v>152242</v>
      </c>
    </row>
    <row r="762" spans="1:6">
      <c r="A762" t="str">
        <f t="shared" si="11"/>
        <v>新潟県魚沼市</v>
      </c>
      <c r="B762" t="s">
        <v>1915</v>
      </c>
      <c r="C762" t="s">
        <v>1950</v>
      </c>
      <c r="D762" t="s">
        <v>1916</v>
      </c>
      <c r="E762" t="s">
        <v>1951</v>
      </c>
      <c r="F762">
        <v>152251</v>
      </c>
    </row>
    <row r="763" spans="1:6">
      <c r="A763" t="str">
        <f t="shared" si="11"/>
        <v>新潟県南魚沼市</v>
      </c>
      <c r="B763" t="s">
        <v>1915</v>
      </c>
      <c r="C763" t="s">
        <v>1952</v>
      </c>
      <c r="D763" t="s">
        <v>1916</v>
      </c>
      <c r="E763" t="s">
        <v>1953</v>
      </c>
      <c r="F763">
        <v>152269</v>
      </c>
    </row>
    <row r="764" spans="1:6">
      <c r="A764" t="str">
        <f t="shared" si="11"/>
        <v>新潟県胎内市</v>
      </c>
      <c r="B764" t="s">
        <v>1915</v>
      </c>
      <c r="C764" t="s">
        <v>1954</v>
      </c>
      <c r="D764" t="s">
        <v>1916</v>
      </c>
      <c r="E764" t="s">
        <v>1955</v>
      </c>
      <c r="F764">
        <v>152277</v>
      </c>
    </row>
    <row r="765" spans="1:6">
      <c r="A765" t="str">
        <f t="shared" si="11"/>
        <v>新潟県北蒲原郡聖籠町</v>
      </c>
      <c r="B765" t="s">
        <v>1915</v>
      </c>
      <c r="C765" t="s">
        <v>3831</v>
      </c>
      <c r="D765" t="s">
        <v>1916</v>
      </c>
      <c r="E765" t="s">
        <v>1956</v>
      </c>
      <c r="F765">
        <v>153079</v>
      </c>
    </row>
    <row r="766" spans="1:6">
      <c r="A766" t="str">
        <f t="shared" si="11"/>
        <v>新潟県西蒲原郡弥彦村</v>
      </c>
      <c r="B766" t="s">
        <v>1915</v>
      </c>
      <c r="C766" t="s">
        <v>3832</v>
      </c>
      <c r="D766" t="s">
        <v>1916</v>
      </c>
      <c r="E766" t="s">
        <v>1957</v>
      </c>
      <c r="F766">
        <v>153427</v>
      </c>
    </row>
    <row r="767" spans="1:6">
      <c r="A767" t="str">
        <f t="shared" si="11"/>
        <v>新潟県南蒲原郡田上町</v>
      </c>
      <c r="B767" t="s">
        <v>1915</v>
      </c>
      <c r="C767" t="s">
        <v>3833</v>
      </c>
      <c r="D767" t="s">
        <v>1916</v>
      </c>
      <c r="E767" t="s">
        <v>1958</v>
      </c>
      <c r="F767">
        <v>153613</v>
      </c>
    </row>
    <row r="768" spans="1:6">
      <c r="A768" t="str">
        <f t="shared" si="11"/>
        <v>新潟県東蒲原郡阿賀町</v>
      </c>
      <c r="B768" t="s">
        <v>1915</v>
      </c>
      <c r="C768" t="s">
        <v>3834</v>
      </c>
      <c r="D768" t="s">
        <v>1916</v>
      </c>
      <c r="E768" t="s">
        <v>1959</v>
      </c>
      <c r="F768">
        <v>153851</v>
      </c>
    </row>
    <row r="769" spans="1:6">
      <c r="A769" t="str">
        <f t="shared" si="11"/>
        <v>新潟県三島郡出雲崎町</v>
      </c>
      <c r="B769" t="s">
        <v>1915</v>
      </c>
      <c r="C769" t="s">
        <v>3835</v>
      </c>
      <c r="D769" t="s">
        <v>1916</v>
      </c>
      <c r="E769" t="s">
        <v>1960</v>
      </c>
      <c r="F769">
        <v>154059</v>
      </c>
    </row>
    <row r="770" spans="1:6">
      <c r="A770" t="str">
        <f t="shared" si="11"/>
        <v>新潟県南魚沼郡湯沢町</v>
      </c>
      <c r="B770" t="s">
        <v>1915</v>
      </c>
      <c r="C770" t="s">
        <v>3836</v>
      </c>
      <c r="D770" t="s">
        <v>1916</v>
      </c>
      <c r="E770" t="s">
        <v>1961</v>
      </c>
      <c r="F770">
        <v>154610</v>
      </c>
    </row>
    <row r="771" spans="1:6">
      <c r="A771" t="str">
        <f t="shared" ref="A771:A834" si="12">B771&amp;C771</f>
        <v>新潟県中魚沼郡津南町</v>
      </c>
      <c r="B771" t="s">
        <v>1915</v>
      </c>
      <c r="C771" t="s">
        <v>3837</v>
      </c>
      <c r="D771" t="s">
        <v>1916</v>
      </c>
      <c r="E771" t="s">
        <v>1962</v>
      </c>
      <c r="F771">
        <v>154822</v>
      </c>
    </row>
    <row r="772" spans="1:6">
      <c r="A772" t="str">
        <f t="shared" si="12"/>
        <v>新潟県刈羽郡刈羽村</v>
      </c>
      <c r="B772" t="s">
        <v>1915</v>
      </c>
      <c r="C772" t="s">
        <v>3838</v>
      </c>
      <c r="D772" t="s">
        <v>1916</v>
      </c>
      <c r="E772" t="s">
        <v>1963</v>
      </c>
      <c r="F772">
        <v>155047</v>
      </c>
    </row>
    <row r="773" spans="1:6">
      <c r="A773" t="str">
        <f t="shared" si="12"/>
        <v>新潟県岩船郡関川村</v>
      </c>
      <c r="B773" t="s">
        <v>1915</v>
      </c>
      <c r="C773" t="s">
        <v>3839</v>
      </c>
      <c r="D773" t="s">
        <v>1916</v>
      </c>
      <c r="E773" t="s">
        <v>1964</v>
      </c>
      <c r="F773">
        <v>155811</v>
      </c>
    </row>
    <row r="774" spans="1:6">
      <c r="A774" t="str">
        <f t="shared" si="12"/>
        <v>新潟県岩船郡粟島浦村</v>
      </c>
      <c r="B774" t="s">
        <v>1915</v>
      </c>
      <c r="C774" t="s">
        <v>4289</v>
      </c>
      <c r="D774" t="s">
        <v>1916</v>
      </c>
      <c r="E774" t="s">
        <v>1965</v>
      </c>
      <c r="F774">
        <v>155861</v>
      </c>
    </row>
    <row r="775" spans="1:6">
      <c r="A775" t="str">
        <f t="shared" si="12"/>
        <v>富山県</v>
      </c>
      <c r="B775" t="s">
        <v>1966</v>
      </c>
      <c r="D775" t="s">
        <v>1967</v>
      </c>
      <c r="F775">
        <v>160008</v>
      </c>
    </row>
    <row r="776" spans="1:6">
      <c r="A776" t="str">
        <f t="shared" si="12"/>
        <v>富山県富山市</v>
      </c>
      <c r="B776" t="s">
        <v>1966</v>
      </c>
      <c r="C776" t="s">
        <v>1968</v>
      </c>
      <c r="D776" t="s">
        <v>1967</v>
      </c>
      <c r="E776" t="s">
        <v>1969</v>
      </c>
      <c r="F776">
        <v>162019</v>
      </c>
    </row>
    <row r="777" spans="1:6">
      <c r="A777" t="str">
        <f t="shared" si="12"/>
        <v>富山県高岡市</v>
      </c>
      <c r="B777" t="s">
        <v>1966</v>
      </c>
      <c r="C777" t="s">
        <v>1970</v>
      </c>
      <c r="D777" t="s">
        <v>1967</v>
      </c>
      <c r="E777" t="s">
        <v>1971</v>
      </c>
      <c r="F777">
        <v>162027</v>
      </c>
    </row>
    <row r="778" spans="1:6">
      <c r="A778" t="str">
        <f t="shared" si="12"/>
        <v>富山県魚津市</v>
      </c>
      <c r="B778" t="s">
        <v>1966</v>
      </c>
      <c r="C778" t="s">
        <v>1972</v>
      </c>
      <c r="D778" t="s">
        <v>1967</v>
      </c>
      <c r="E778" t="s">
        <v>1973</v>
      </c>
      <c r="F778">
        <v>162043</v>
      </c>
    </row>
    <row r="779" spans="1:6">
      <c r="A779" t="str">
        <f t="shared" si="12"/>
        <v>富山県氷見市</v>
      </c>
      <c r="B779" t="s">
        <v>1966</v>
      </c>
      <c r="C779" t="s">
        <v>1974</v>
      </c>
      <c r="D779" t="s">
        <v>1967</v>
      </c>
      <c r="E779" t="s">
        <v>1975</v>
      </c>
      <c r="F779">
        <v>162051</v>
      </c>
    </row>
    <row r="780" spans="1:6">
      <c r="A780" t="str">
        <f t="shared" si="12"/>
        <v>富山県滑川市</v>
      </c>
      <c r="B780" t="s">
        <v>1966</v>
      </c>
      <c r="C780" t="s">
        <v>1976</v>
      </c>
      <c r="D780" t="s">
        <v>1967</v>
      </c>
      <c r="E780" t="s">
        <v>1977</v>
      </c>
      <c r="F780">
        <v>162060</v>
      </c>
    </row>
    <row r="781" spans="1:6">
      <c r="A781" t="str">
        <f t="shared" si="12"/>
        <v>富山県黒部市</v>
      </c>
      <c r="B781" t="s">
        <v>1966</v>
      </c>
      <c r="C781" t="s">
        <v>1978</v>
      </c>
      <c r="D781" t="s">
        <v>1967</v>
      </c>
      <c r="E781" t="s">
        <v>1979</v>
      </c>
      <c r="F781">
        <v>162078</v>
      </c>
    </row>
    <row r="782" spans="1:6">
      <c r="A782" t="str">
        <f t="shared" si="12"/>
        <v>富山県砺波市</v>
      </c>
      <c r="B782" t="s">
        <v>1966</v>
      </c>
      <c r="C782" t="s">
        <v>1980</v>
      </c>
      <c r="D782" t="s">
        <v>1967</v>
      </c>
      <c r="E782" t="s">
        <v>1981</v>
      </c>
      <c r="F782">
        <v>162086</v>
      </c>
    </row>
    <row r="783" spans="1:6">
      <c r="A783" t="str">
        <f t="shared" si="12"/>
        <v>富山県小矢部市</v>
      </c>
      <c r="B783" t="s">
        <v>1966</v>
      </c>
      <c r="C783" t="s">
        <v>1982</v>
      </c>
      <c r="D783" t="s">
        <v>1967</v>
      </c>
      <c r="E783" t="s">
        <v>1983</v>
      </c>
      <c r="F783">
        <v>162094</v>
      </c>
    </row>
    <row r="784" spans="1:6">
      <c r="A784" t="str">
        <f t="shared" si="12"/>
        <v>富山県南砺市</v>
      </c>
      <c r="B784" t="s">
        <v>1966</v>
      </c>
      <c r="C784" t="s">
        <v>1984</v>
      </c>
      <c r="D784" t="s">
        <v>1967</v>
      </c>
      <c r="E784" t="s">
        <v>1985</v>
      </c>
      <c r="F784">
        <v>162108</v>
      </c>
    </row>
    <row r="785" spans="1:6">
      <c r="A785" t="str">
        <f t="shared" si="12"/>
        <v>富山県射水市</v>
      </c>
      <c r="B785" t="s">
        <v>1966</v>
      </c>
      <c r="C785" t="s">
        <v>1986</v>
      </c>
      <c r="D785" t="s">
        <v>1967</v>
      </c>
      <c r="E785" t="s">
        <v>1987</v>
      </c>
      <c r="F785">
        <v>162116</v>
      </c>
    </row>
    <row r="786" spans="1:6">
      <c r="A786" t="str">
        <f t="shared" si="12"/>
        <v>富山県中新川郡舟橋村</v>
      </c>
      <c r="B786" t="s">
        <v>1966</v>
      </c>
      <c r="C786" t="s">
        <v>3840</v>
      </c>
      <c r="D786" t="s">
        <v>1967</v>
      </c>
      <c r="E786" t="s">
        <v>1988</v>
      </c>
      <c r="F786">
        <v>163210</v>
      </c>
    </row>
    <row r="787" spans="1:6">
      <c r="A787" t="str">
        <f t="shared" si="12"/>
        <v>富山県中新川郡上市町</v>
      </c>
      <c r="B787" t="s">
        <v>1966</v>
      </c>
      <c r="C787" t="s">
        <v>3841</v>
      </c>
      <c r="D787" t="s">
        <v>1967</v>
      </c>
      <c r="E787" t="s">
        <v>1989</v>
      </c>
      <c r="F787">
        <v>163228</v>
      </c>
    </row>
    <row r="788" spans="1:6">
      <c r="A788" t="str">
        <f t="shared" si="12"/>
        <v>富山県中新川郡立山町</v>
      </c>
      <c r="B788" t="s">
        <v>1966</v>
      </c>
      <c r="C788" t="s">
        <v>3842</v>
      </c>
      <c r="D788" t="s">
        <v>1967</v>
      </c>
      <c r="E788" t="s">
        <v>1990</v>
      </c>
      <c r="F788">
        <v>163236</v>
      </c>
    </row>
    <row r="789" spans="1:6">
      <c r="A789" t="str">
        <f t="shared" si="12"/>
        <v>富山県下新川郡入善町</v>
      </c>
      <c r="B789" t="s">
        <v>1966</v>
      </c>
      <c r="C789" t="s">
        <v>3843</v>
      </c>
      <c r="D789" t="s">
        <v>1967</v>
      </c>
      <c r="E789" t="s">
        <v>1991</v>
      </c>
      <c r="F789">
        <v>163422</v>
      </c>
    </row>
    <row r="790" spans="1:6">
      <c r="A790" t="str">
        <f t="shared" si="12"/>
        <v>富山県西村山郡朝日町</v>
      </c>
      <c r="B790" t="s">
        <v>1966</v>
      </c>
      <c r="C790" t="s">
        <v>3664</v>
      </c>
      <c r="D790" t="s">
        <v>1967</v>
      </c>
      <c r="E790" t="s">
        <v>1296</v>
      </c>
      <c r="F790">
        <v>163431</v>
      </c>
    </row>
    <row r="791" spans="1:6">
      <c r="A791" t="str">
        <f t="shared" si="12"/>
        <v>石川県</v>
      </c>
      <c r="B791" t="s">
        <v>1992</v>
      </c>
      <c r="D791" t="s">
        <v>1993</v>
      </c>
      <c r="F791">
        <v>170003</v>
      </c>
    </row>
    <row r="792" spans="1:6">
      <c r="A792" t="str">
        <f t="shared" si="12"/>
        <v>石川県金沢市</v>
      </c>
      <c r="B792" t="s">
        <v>1992</v>
      </c>
      <c r="C792" t="s">
        <v>1994</v>
      </c>
      <c r="D792" t="s">
        <v>1993</v>
      </c>
      <c r="E792" t="s">
        <v>1995</v>
      </c>
      <c r="F792">
        <v>172014</v>
      </c>
    </row>
    <row r="793" spans="1:6">
      <c r="A793" t="str">
        <f t="shared" si="12"/>
        <v>石川県七尾市</v>
      </c>
      <c r="B793" t="s">
        <v>1992</v>
      </c>
      <c r="C793" t="s">
        <v>1996</v>
      </c>
      <c r="D793" t="s">
        <v>1993</v>
      </c>
      <c r="E793" t="s">
        <v>1997</v>
      </c>
      <c r="F793">
        <v>172022</v>
      </c>
    </row>
    <row r="794" spans="1:6">
      <c r="A794" t="str">
        <f t="shared" si="12"/>
        <v>石川県小松市</v>
      </c>
      <c r="B794" t="s">
        <v>1992</v>
      </c>
      <c r="C794" t="s">
        <v>1998</v>
      </c>
      <c r="D794" t="s">
        <v>1993</v>
      </c>
      <c r="E794" t="s">
        <v>1999</v>
      </c>
      <c r="F794">
        <v>172031</v>
      </c>
    </row>
    <row r="795" spans="1:6">
      <c r="A795" t="str">
        <f t="shared" si="12"/>
        <v>石川県輪島市</v>
      </c>
      <c r="B795" t="s">
        <v>1992</v>
      </c>
      <c r="C795" t="s">
        <v>2000</v>
      </c>
      <c r="D795" t="s">
        <v>1993</v>
      </c>
      <c r="E795" t="s">
        <v>2001</v>
      </c>
      <c r="F795">
        <v>172049</v>
      </c>
    </row>
    <row r="796" spans="1:6">
      <c r="A796" t="str">
        <f t="shared" si="12"/>
        <v>石川県珠洲市</v>
      </c>
      <c r="B796" t="s">
        <v>1992</v>
      </c>
      <c r="C796" t="s">
        <v>2002</v>
      </c>
      <c r="D796" t="s">
        <v>1993</v>
      </c>
      <c r="E796" t="s">
        <v>2003</v>
      </c>
      <c r="F796">
        <v>172057</v>
      </c>
    </row>
    <row r="797" spans="1:6">
      <c r="A797" t="str">
        <f t="shared" si="12"/>
        <v>石川県加賀市</v>
      </c>
      <c r="B797" t="s">
        <v>1992</v>
      </c>
      <c r="C797" t="s">
        <v>2004</v>
      </c>
      <c r="D797" t="s">
        <v>1993</v>
      </c>
      <c r="E797" t="s">
        <v>2005</v>
      </c>
      <c r="F797">
        <v>172065</v>
      </c>
    </row>
    <row r="798" spans="1:6">
      <c r="A798" t="str">
        <f t="shared" si="12"/>
        <v>石川県羽咋市</v>
      </c>
      <c r="B798" t="s">
        <v>1992</v>
      </c>
      <c r="C798" t="s">
        <v>2006</v>
      </c>
      <c r="D798" t="s">
        <v>1993</v>
      </c>
      <c r="E798" t="s">
        <v>2007</v>
      </c>
      <c r="F798">
        <v>172073</v>
      </c>
    </row>
    <row r="799" spans="1:6">
      <c r="A799" t="str">
        <f t="shared" si="12"/>
        <v>石川県かほく市</v>
      </c>
      <c r="B799" t="s">
        <v>1992</v>
      </c>
      <c r="C799" t="s">
        <v>2008</v>
      </c>
      <c r="D799" t="s">
        <v>1993</v>
      </c>
      <c r="E799" t="s">
        <v>2009</v>
      </c>
      <c r="F799">
        <v>172090</v>
      </c>
    </row>
    <row r="800" spans="1:6">
      <c r="A800" t="str">
        <f t="shared" si="12"/>
        <v>石川県白山市</v>
      </c>
      <c r="B800" t="s">
        <v>1992</v>
      </c>
      <c r="C800" t="s">
        <v>2010</v>
      </c>
      <c r="D800" t="s">
        <v>1993</v>
      </c>
      <c r="E800" t="s">
        <v>2011</v>
      </c>
      <c r="F800">
        <v>172103</v>
      </c>
    </row>
    <row r="801" spans="1:6">
      <c r="A801" t="str">
        <f t="shared" si="12"/>
        <v>石川県能美市</v>
      </c>
      <c r="B801" t="s">
        <v>1992</v>
      </c>
      <c r="C801" t="s">
        <v>2012</v>
      </c>
      <c r="D801" t="s">
        <v>1993</v>
      </c>
      <c r="E801" t="s">
        <v>2013</v>
      </c>
      <c r="F801">
        <v>172111</v>
      </c>
    </row>
    <row r="802" spans="1:6">
      <c r="A802" t="str">
        <f t="shared" si="12"/>
        <v>石川県野々市市</v>
      </c>
      <c r="B802" t="s">
        <v>1992</v>
      </c>
      <c r="C802" t="s">
        <v>2014</v>
      </c>
      <c r="D802" t="s">
        <v>1993</v>
      </c>
      <c r="E802" t="s">
        <v>2015</v>
      </c>
      <c r="F802">
        <v>172120</v>
      </c>
    </row>
    <row r="803" spans="1:6">
      <c r="A803" t="str">
        <f t="shared" si="12"/>
        <v>石川県能美郡川北町</v>
      </c>
      <c r="B803" t="s">
        <v>1992</v>
      </c>
      <c r="C803" t="s">
        <v>3844</v>
      </c>
      <c r="D803" t="s">
        <v>1993</v>
      </c>
      <c r="E803" t="s">
        <v>2016</v>
      </c>
      <c r="F803">
        <v>173240</v>
      </c>
    </row>
    <row r="804" spans="1:6">
      <c r="A804" t="str">
        <f t="shared" si="12"/>
        <v>石川県河北郡津幡町</v>
      </c>
      <c r="B804" t="s">
        <v>1992</v>
      </c>
      <c r="C804" t="s">
        <v>3845</v>
      </c>
      <c r="D804" t="s">
        <v>1993</v>
      </c>
      <c r="E804" t="s">
        <v>2017</v>
      </c>
      <c r="F804">
        <v>173614</v>
      </c>
    </row>
    <row r="805" spans="1:6">
      <c r="A805" t="str">
        <f t="shared" si="12"/>
        <v>石川県河北郡内灘町</v>
      </c>
      <c r="B805" t="s">
        <v>1992</v>
      </c>
      <c r="C805" t="s">
        <v>3846</v>
      </c>
      <c r="D805" t="s">
        <v>1993</v>
      </c>
      <c r="E805" t="s">
        <v>2018</v>
      </c>
      <c r="F805">
        <v>173657</v>
      </c>
    </row>
    <row r="806" spans="1:6">
      <c r="A806" t="str">
        <f t="shared" si="12"/>
        <v>石川県羽咋郡志賀町</v>
      </c>
      <c r="B806" t="s">
        <v>1992</v>
      </c>
      <c r="C806" t="s">
        <v>3847</v>
      </c>
      <c r="D806" t="s">
        <v>1993</v>
      </c>
      <c r="E806" t="s">
        <v>2019</v>
      </c>
      <c r="F806">
        <v>173843</v>
      </c>
    </row>
    <row r="807" spans="1:6">
      <c r="A807" t="str">
        <f t="shared" si="12"/>
        <v>石川県羽咋郡宝達志水町</v>
      </c>
      <c r="B807" t="s">
        <v>1992</v>
      </c>
      <c r="C807" t="s">
        <v>3848</v>
      </c>
      <c r="D807" t="s">
        <v>1993</v>
      </c>
      <c r="E807" t="s">
        <v>2020</v>
      </c>
      <c r="F807">
        <v>173860</v>
      </c>
    </row>
    <row r="808" spans="1:6">
      <c r="A808" t="str">
        <f t="shared" si="12"/>
        <v>石川県鹿島郡中能登町</v>
      </c>
      <c r="B808" t="s">
        <v>1992</v>
      </c>
      <c r="C808" t="s">
        <v>3849</v>
      </c>
      <c r="D808" t="s">
        <v>1993</v>
      </c>
      <c r="E808" t="s">
        <v>2021</v>
      </c>
      <c r="F808">
        <v>174076</v>
      </c>
    </row>
    <row r="809" spans="1:6">
      <c r="A809" t="str">
        <f t="shared" si="12"/>
        <v>石川県鳳珠郡穴水町</v>
      </c>
      <c r="B809" t="s">
        <v>1992</v>
      </c>
      <c r="C809" t="s">
        <v>3850</v>
      </c>
      <c r="D809" t="s">
        <v>1993</v>
      </c>
      <c r="E809" t="s">
        <v>2022</v>
      </c>
      <c r="F809">
        <v>174611</v>
      </c>
    </row>
    <row r="810" spans="1:6">
      <c r="A810" t="str">
        <f t="shared" si="12"/>
        <v>石川県鹿島郡中能登町</v>
      </c>
      <c r="B810" t="s">
        <v>1992</v>
      </c>
      <c r="C810" t="s">
        <v>3849</v>
      </c>
      <c r="D810" t="s">
        <v>1993</v>
      </c>
      <c r="E810" t="s">
        <v>2023</v>
      </c>
      <c r="F810">
        <v>174637</v>
      </c>
    </row>
    <row r="811" spans="1:6">
      <c r="A811" t="str">
        <f t="shared" si="12"/>
        <v>福井県</v>
      </c>
      <c r="B811" t="s">
        <v>2024</v>
      </c>
      <c r="D811" t="s">
        <v>2025</v>
      </c>
      <c r="F811">
        <v>180009</v>
      </c>
    </row>
    <row r="812" spans="1:6">
      <c r="A812" t="str">
        <f t="shared" si="12"/>
        <v>福井県福井市</v>
      </c>
      <c r="B812" t="s">
        <v>2024</v>
      </c>
      <c r="C812" t="s">
        <v>2026</v>
      </c>
      <c r="D812" t="s">
        <v>2025</v>
      </c>
      <c r="E812" t="s">
        <v>2027</v>
      </c>
      <c r="F812">
        <v>182010</v>
      </c>
    </row>
    <row r="813" spans="1:6">
      <c r="A813" t="str">
        <f t="shared" si="12"/>
        <v>福井県敦賀市</v>
      </c>
      <c r="B813" t="s">
        <v>2024</v>
      </c>
      <c r="C813" t="s">
        <v>2028</v>
      </c>
      <c r="D813" t="s">
        <v>2025</v>
      </c>
      <c r="E813" t="s">
        <v>2029</v>
      </c>
      <c r="F813">
        <v>182028</v>
      </c>
    </row>
    <row r="814" spans="1:6">
      <c r="A814" t="str">
        <f t="shared" si="12"/>
        <v>福井県小浜市</v>
      </c>
      <c r="B814" t="s">
        <v>2024</v>
      </c>
      <c r="C814" t="s">
        <v>2030</v>
      </c>
      <c r="D814" t="s">
        <v>2025</v>
      </c>
      <c r="E814" t="s">
        <v>2031</v>
      </c>
      <c r="F814">
        <v>182044</v>
      </c>
    </row>
    <row r="815" spans="1:6">
      <c r="A815" t="str">
        <f t="shared" si="12"/>
        <v>福井県大野市</v>
      </c>
      <c r="B815" t="s">
        <v>2024</v>
      </c>
      <c r="C815" t="s">
        <v>2032</v>
      </c>
      <c r="D815" t="s">
        <v>2025</v>
      </c>
      <c r="E815" t="s">
        <v>2033</v>
      </c>
      <c r="F815">
        <v>182052</v>
      </c>
    </row>
    <row r="816" spans="1:6">
      <c r="A816" t="str">
        <f t="shared" si="12"/>
        <v>福井県勝山市</v>
      </c>
      <c r="B816" t="s">
        <v>2024</v>
      </c>
      <c r="C816" t="s">
        <v>2034</v>
      </c>
      <c r="D816" t="s">
        <v>2025</v>
      </c>
      <c r="E816" t="s">
        <v>2035</v>
      </c>
      <c r="F816">
        <v>182061</v>
      </c>
    </row>
    <row r="817" spans="1:6">
      <c r="A817" t="str">
        <f t="shared" si="12"/>
        <v>福井県鯖江市</v>
      </c>
      <c r="B817" t="s">
        <v>2024</v>
      </c>
      <c r="C817" t="s">
        <v>2036</v>
      </c>
      <c r="D817" t="s">
        <v>2025</v>
      </c>
      <c r="E817" t="s">
        <v>2037</v>
      </c>
      <c r="F817">
        <v>182079</v>
      </c>
    </row>
    <row r="818" spans="1:6">
      <c r="A818" t="str">
        <f t="shared" si="12"/>
        <v>福井県あわら市</v>
      </c>
      <c r="B818" t="s">
        <v>2024</v>
      </c>
      <c r="C818" t="s">
        <v>2038</v>
      </c>
      <c r="D818" t="s">
        <v>2025</v>
      </c>
      <c r="E818" t="s">
        <v>2039</v>
      </c>
      <c r="F818">
        <v>182087</v>
      </c>
    </row>
    <row r="819" spans="1:6">
      <c r="A819" t="str">
        <f t="shared" si="12"/>
        <v>福井県越前市</v>
      </c>
      <c r="B819" t="s">
        <v>2024</v>
      </c>
      <c r="C819" t="s">
        <v>2040</v>
      </c>
      <c r="D819" t="s">
        <v>2025</v>
      </c>
      <c r="E819" t="s">
        <v>2041</v>
      </c>
      <c r="F819">
        <v>182095</v>
      </c>
    </row>
    <row r="820" spans="1:6">
      <c r="A820" t="str">
        <f t="shared" si="12"/>
        <v>福井県坂井市</v>
      </c>
      <c r="B820" t="s">
        <v>2024</v>
      </c>
      <c r="C820" t="s">
        <v>2042</v>
      </c>
      <c r="D820" t="s">
        <v>2025</v>
      </c>
      <c r="E820" t="s">
        <v>2043</v>
      </c>
      <c r="F820">
        <v>182109</v>
      </c>
    </row>
    <row r="821" spans="1:6">
      <c r="A821" t="str">
        <f t="shared" si="12"/>
        <v>福井県吉田郡永平寺町</v>
      </c>
      <c r="B821" t="s">
        <v>2024</v>
      </c>
      <c r="C821" t="s">
        <v>3851</v>
      </c>
      <c r="D821" t="s">
        <v>2025</v>
      </c>
      <c r="E821" t="s">
        <v>2044</v>
      </c>
      <c r="F821">
        <v>183229</v>
      </c>
    </row>
    <row r="822" spans="1:6">
      <c r="A822" t="str">
        <f t="shared" si="12"/>
        <v>福井県中川郡池田町</v>
      </c>
      <c r="B822" t="s">
        <v>2024</v>
      </c>
      <c r="C822" t="s">
        <v>3562</v>
      </c>
      <c r="D822" t="s">
        <v>2025</v>
      </c>
      <c r="E822" t="s">
        <v>1046</v>
      </c>
      <c r="F822">
        <v>183822</v>
      </c>
    </row>
    <row r="823" spans="1:6">
      <c r="A823" t="str">
        <f t="shared" si="12"/>
        <v>福井県南条郡南越前町</v>
      </c>
      <c r="B823" t="s">
        <v>2024</v>
      </c>
      <c r="C823" t="s">
        <v>3852</v>
      </c>
      <c r="D823" t="s">
        <v>2025</v>
      </c>
      <c r="E823" t="s">
        <v>2045</v>
      </c>
      <c r="F823">
        <v>184047</v>
      </c>
    </row>
    <row r="824" spans="1:6">
      <c r="A824" t="str">
        <f t="shared" si="12"/>
        <v>福井県南条郡南越前町</v>
      </c>
      <c r="B824" t="s">
        <v>2024</v>
      </c>
      <c r="C824" t="s">
        <v>3852</v>
      </c>
      <c r="D824" t="s">
        <v>2025</v>
      </c>
      <c r="E824" t="s">
        <v>2046</v>
      </c>
      <c r="F824">
        <v>184233</v>
      </c>
    </row>
    <row r="825" spans="1:6">
      <c r="A825" t="str">
        <f t="shared" si="12"/>
        <v>福井県三方郡美浜町</v>
      </c>
      <c r="B825" t="s">
        <v>2024</v>
      </c>
      <c r="C825" t="s">
        <v>3853</v>
      </c>
      <c r="D825" t="s">
        <v>2025</v>
      </c>
      <c r="E825" t="s">
        <v>2047</v>
      </c>
      <c r="F825">
        <v>184420</v>
      </c>
    </row>
    <row r="826" spans="1:6">
      <c r="A826" t="str">
        <f t="shared" si="12"/>
        <v>福井県大飯郡高浜町</v>
      </c>
      <c r="B826" t="s">
        <v>2024</v>
      </c>
      <c r="C826" t="s">
        <v>3854</v>
      </c>
      <c r="D826" t="s">
        <v>2025</v>
      </c>
      <c r="E826" t="s">
        <v>2048</v>
      </c>
      <c r="F826">
        <v>184811</v>
      </c>
    </row>
    <row r="827" spans="1:6">
      <c r="A827" t="str">
        <f t="shared" si="12"/>
        <v>福井県大飯郡おおい町</v>
      </c>
      <c r="B827" t="s">
        <v>2024</v>
      </c>
      <c r="C827" t="s">
        <v>3855</v>
      </c>
      <c r="D827" t="s">
        <v>2025</v>
      </c>
      <c r="E827" t="s">
        <v>2049</v>
      </c>
      <c r="F827">
        <v>184837</v>
      </c>
    </row>
    <row r="828" spans="1:6">
      <c r="A828" t="str">
        <f t="shared" si="12"/>
        <v>福井県三方上中郡若狭町</v>
      </c>
      <c r="B828" t="s">
        <v>2024</v>
      </c>
      <c r="C828" t="s">
        <v>3856</v>
      </c>
      <c r="D828" t="s">
        <v>2025</v>
      </c>
      <c r="E828" t="s">
        <v>2050</v>
      </c>
      <c r="F828">
        <v>185019</v>
      </c>
    </row>
    <row r="829" spans="1:6">
      <c r="A829" t="str">
        <f t="shared" si="12"/>
        <v>山梨県</v>
      </c>
      <c r="B829" t="s">
        <v>2051</v>
      </c>
      <c r="D829" t="s">
        <v>2052</v>
      </c>
      <c r="F829">
        <v>190004</v>
      </c>
    </row>
    <row r="830" spans="1:6">
      <c r="A830" t="str">
        <f t="shared" si="12"/>
        <v>山梨県甲府市</v>
      </c>
      <c r="B830" t="s">
        <v>2051</v>
      </c>
      <c r="C830" t="s">
        <v>2053</v>
      </c>
      <c r="D830" t="s">
        <v>2052</v>
      </c>
      <c r="E830" t="s">
        <v>2054</v>
      </c>
      <c r="F830">
        <v>192015</v>
      </c>
    </row>
    <row r="831" spans="1:6">
      <c r="A831" t="str">
        <f t="shared" si="12"/>
        <v>山梨県富士吉田市</v>
      </c>
      <c r="B831" t="s">
        <v>2051</v>
      </c>
      <c r="C831" t="s">
        <v>2055</v>
      </c>
      <c r="D831" t="s">
        <v>2052</v>
      </c>
      <c r="E831" t="s">
        <v>2056</v>
      </c>
      <c r="F831">
        <v>192023</v>
      </c>
    </row>
    <row r="832" spans="1:6">
      <c r="A832" t="str">
        <f t="shared" si="12"/>
        <v>山梨県都留市</v>
      </c>
      <c r="B832" t="s">
        <v>2051</v>
      </c>
      <c r="C832" t="s">
        <v>2057</v>
      </c>
      <c r="D832" t="s">
        <v>2052</v>
      </c>
      <c r="E832" t="s">
        <v>2058</v>
      </c>
      <c r="F832">
        <v>192040</v>
      </c>
    </row>
    <row r="833" spans="1:6">
      <c r="A833" t="str">
        <f t="shared" si="12"/>
        <v>山梨県山梨市</v>
      </c>
      <c r="B833" t="s">
        <v>2051</v>
      </c>
      <c r="C833" t="s">
        <v>2059</v>
      </c>
      <c r="D833" t="s">
        <v>2052</v>
      </c>
      <c r="E833" t="s">
        <v>2060</v>
      </c>
      <c r="F833">
        <v>192058</v>
      </c>
    </row>
    <row r="834" spans="1:6">
      <c r="A834" t="str">
        <f t="shared" si="12"/>
        <v>山梨県大月市</v>
      </c>
      <c r="B834" t="s">
        <v>2051</v>
      </c>
      <c r="C834" t="s">
        <v>2061</v>
      </c>
      <c r="D834" t="s">
        <v>2052</v>
      </c>
      <c r="E834" t="s">
        <v>2062</v>
      </c>
      <c r="F834">
        <v>192066</v>
      </c>
    </row>
    <row r="835" spans="1:6">
      <c r="A835" t="str">
        <f t="shared" ref="A835:A898" si="13">B835&amp;C835</f>
        <v>山梨県韮崎市</v>
      </c>
      <c r="B835" t="s">
        <v>2051</v>
      </c>
      <c r="C835" t="s">
        <v>2063</v>
      </c>
      <c r="D835" t="s">
        <v>2052</v>
      </c>
      <c r="E835" t="s">
        <v>2064</v>
      </c>
      <c r="F835">
        <v>192074</v>
      </c>
    </row>
    <row r="836" spans="1:6">
      <c r="A836" t="str">
        <f t="shared" si="13"/>
        <v>山梨県南アルプス市</v>
      </c>
      <c r="B836" t="s">
        <v>2051</v>
      </c>
      <c r="C836" t="s">
        <v>2065</v>
      </c>
      <c r="D836" t="s">
        <v>2052</v>
      </c>
      <c r="E836" t="s">
        <v>2066</v>
      </c>
      <c r="F836">
        <v>192082</v>
      </c>
    </row>
    <row r="837" spans="1:6">
      <c r="A837" t="str">
        <f t="shared" si="13"/>
        <v>山梨県北杜市</v>
      </c>
      <c r="B837" t="s">
        <v>2051</v>
      </c>
      <c r="C837" t="s">
        <v>2067</v>
      </c>
      <c r="D837" t="s">
        <v>2052</v>
      </c>
      <c r="E837" t="s">
        <v>919</v>
      </c>
      <c r="F837">
        <v>192091</v>
      </c>
    </row>
    <row r="838" spans="1:6">
      <c r="A838" t="str">
        <f t="shared" si="13"/>
        <v>山梨県甲斐市</v>
      </c>
      <c r="B838" t="s">
        <v>2051</v>
      </c>
      <c r="C838" t="s">
        <v>2068</v>
      </c>
      <c r="D838" t="s">
        <v>2052</v>
      </c>
      <c r="E838" t="s">
        <v>2069</v>
      </c>
      <c r="F838">
        <v>192104</v>
      </c>
    </row>
    <row r="839" spans="1:6">
      <c r="A839" t="str">
        <f t="shared" si="13"/>
        <v>山梨県笛吹市</v>
      </c>
      <c r="B839" t="s">
        <v>2051</v>
      </c>
      <c r="C839" t="s">
        <v>2070</v>
      </c>
      <c r="D839" t="s">
        <v>2052</v>
      </c>
      <c r="E839" t="s">
        <v>2071</v>
      </c>
      <c r="F839">
        <v>192112</v>
      </c>
    </row>
    <row r="840" spans="1:6">
      <c r="A840" t="str">
        <f t="shared" si="13"/>
        <v>山梨県上野原市</v>
      </c>
      <c r="B840" t="s">
        <v>2051</v>
      </c>
      <c r="C840" t="s">
        <v>2072</v>
      </c>
      <c r="D840" t="s">
        <v>2052</v>
      </c>
      <c r="E840" t="s">
        <v>2073</v>
      </c>
      <c r="F840">
        <v>192121</v>
      </c>
    </row>
    <row r="841" spans="1:6">
      <c r="A841" t="str">
        <f t="shared" si="13"/>
        <v>山梨県甲州市</v>
      </c>
      <c r="B841" t="s">
        <v>2051</v>
      </c>
      <c r="C841" t="s">
        <v>2074</v>
      </c>
      <c r="D841" t="s">
        <v>2052</v>
      </c>
      <c r="E841" t="s">
        <v>2075</v>
      </c>
      <c r="F841">
        <v>192139</v>
      </c>
    </row>
    <row r="842" spans="1:6">
      <c r="A842" t="str">
        <f t="shared" si="13"/>
        <v>山梨県中央市</v>
      </c>
      <c r="B842" t="s">
        <v>2051</v>
      </c>
      <c r="C842" t="s">
        <v>2076</v>
      </c>
      <c r="D842" t="s">
        <v>2052</v>
      </c>
      <c r="E842" t="s">
        <v>2077</v>
      </c>
      <c r="F842">
        <v>192147</v>
      </c>
    </row>
    <row r="843" spans="1:6">
      <c r="A843" t="str">
        <f t="shared" si="13"/>
        <v>山梨県西八代郡市川三郷町</v>
      </c>
      <c r="B843" t="s">
        <v>2051</v>
      </c>
      <c r="C843" t="s">
        <v>3857</v>
      </c>
      <c r="D843" t="s">
        <v>2052</v>
      </c>
      <c r="E843" t="s">
        <v>2078</v>
      </c>
      <c r="F843">
        <v>193461</v>
      </c>
    </row>
    <row r="844" spans="1:6">
      <c r="A844" t="str">
        <f t="shared" si="13"/>
        <v>山梨県南巨摩郡早川町</v>
      </c>
      <c r="B844" t="s">
        <v>2051</v>
      </c>
      <c r="C844" t="s">
        <v>3858</v>
      </c>
      <c r="D844" t="s">
        <v>2052</v>
      </c>
      <c r="E844" t="s">
        <v>2079</v>
      </c>
      <c r="F844">
        <v>193640</v>
      </c>
    </row>
    <row r="845" spans="1:6">
      <c r="A845" t="str">
        <f t="shared" si="13"/>
        <v>山梨県南巨摩郡身延町</v>
      </c>
      <c r="B845" t="s">
        <v>2051</v>
      </c>
      <c r="C845" t="s">
        <v>3859</v>
      </c>
      <c r="D845" t="s">
        <v>2052</v>
      </c>
      <c r="E845" t="s">
        <v>2080</v>
      </c>
      <c r="F845">
        <v>193658</v>
      </c>
    </row>
    <row r="846" spans="1:6">
      <c r="A846" t="str">
        <f t="shared" si="13"/>
        <v>山梨県三戸郡南部町</v>
      </c>
      <c r="B846" t="s">
        <v>2051</v>
      </c>
      <c r="C846" t="s">
        <v>3605</v>
      </c>
      <c r="D846" t="s">
        <v>2052</v>
      </c>
      <c r="E846" t="s">
        <v>1122</v>
      </c>
      <c r="F846">
        <v>193666</v>
      </c>
    </row>
    <row r="847" spans="1:6">
      <c r="A847" t="str">
        <f t="shared" si="13"/>
        <v>山梨県南巨摩郡富士川町</v>
      </c>
      <c r="B847" t="s">
        <v>2051</v>
      </c>
      <c r="C847" t="s">
        <v>3860</v>
      </c>
      <c r="D847" t="s">
        <v>2052</v>
      </c>
      <c r="E847" t="s">
        <v>2081</v>
      </c>
      <c r="F847">
        <v>193682</v>
      </c>
    </row>
    <row r="848" spans="1:6">
      <c r="A848" t="str">
        <f t="shared" si="13"/>
        <v>山梨県中巨摩郡昭和町</v>
      </c>
      <c r="B848" t="s">
        <v>2051</v>
      </c>
      <c r="C848" t="s">
        <v>3861</v>
      </c>
      <c r="D848" t="s">
        <v>2052</v>
      </c>
      <c r="E848" t="s">
        <v>2082</v>
      </c>
      <c r="F848">
        <v>193844</v>
      </c>
    </row>
    <row r="849" spans="1:6">
      <c r="A849" t="str">
        <f t="shared" si="13"/>
        <v>山梨県南都留郡道志村</v>
      </c>
      <c r="B849" t="s">
        <v>2051</v>
      </c>
      <c r="C849" t="s">
        <v>3862</v>
      </c>
      <c r="D849" t="s">
        <v>2052</v>
      </c>
      <c r="E849" t="s">
        <v>2083</v>
      </c>
      <c r="F849">
        <v>194221</v>
      </c>
    </row>
    <row r="850" spans="1:6">
      <c r="A850" t="str">
        <f t="shared" si="13"/>
        <v>山梨県南都留郡西桂町</v>
      </c>
      <c r="B850" t="s">
        <v>2051</v>
      </c>
      <c r="C850" t="s">
        <v>3863</v>
      </c>
      <c r="D850" t="s">
        <v>2052</v>
      </c>
      <c r="E850" t="s">
        <v>2084</v>
      </c>
      <c r="F850">
        <v>194239</v>
      </c>
    </row>
    <row r="851" spans="1:6">
      <c r="A851" t="str">
        <f t="shared" si="13"/>
        <v>山梨県南都留郡忍野村</v>
      </c>
      <c r="B851" t="s">
        <v>2051</v>
      </c>
      <c r="C851" t="s">
        <v>3864</v>
      </c>
      <c r="D851" t="s">
        <v>2052</v>
      </c>
      <c r="E851" t="s">
        <v>2085</v>
      </c>
      <c r="F851">
        <v>194247</v>
      </c>
    </row>
    <row r="852" spans="1:6">
      <c r="A852" t="str">
        <f t="shared" si="13"/>
        <v>山梨県南都留郡山中湖村</v>
      </c>
      <c r="B852" t="s">
        <v>2051</v>
      </c>
      <c r="C852" t="s">
        <v>3865</v>
      </c>
      <c r="D852" t="s">
        <v>2052</v>
      </c>
      <c r="E852" t="s">
        <v>2086</v>
      </c>
      <c r="F852">
        <v>194255</v>
      </c>
    </row>
    <row r="853" spans="1:6">
      <c r="A853" t="str">
        <f t="shared" si="13"/>
        <v>山梨県南都留郡鳴沢村</v>
      </c>
      <c r="B853" t="s">
        <v>2051</v>
      </c>
      <c r="C853" t="s">
        <v>4290</v>
      </c>
      <c r="D853" t="s">
        <v>2052</v>
      </c>
      <c r="E853" t="s">
        <v>2087</v>
      </c>
      <c r="F853">
        <v>194298</v>
      </c>
    </row>
    <row r="854" spans="1:6">
      <c r="A854" t="str">
        <f t="shared" si="13"/>
        <v>山梨県南都留郡富士河口湖町</v>
      </c>
      <c r="B854" t="s">
        <v>2051</v>
      </c>
      <c r="C854" t="s">
        <v>3866</v>
      </c>
      <c r="D854" t="s">
        <v>2052</v>
      </c>
      <c r="E854" t="s">
        <v>2088</v>
      </c>
      <c r="F854">
        <v>194301</v>
      </c>
    </row>
    <row r="855" spans="1:6">
      <c r="A855" t="str">
        <f t="shared" si="13"/>
        <v>山梨県北都留郡小菅村</v>
      </c>
      <c r="B855" t="s">
        <v>2051</v>
      </c>
      <c r="C855" t="s">
        <v>3867</v>
      </c>
      <c r="D855" t="s">
        <v>2052</v>
      </c>
      <c r="E855" t="s">
        <v>2089</v>
      </c>
      <c r="F855">
        <v>194425</v>
      </c>
    </row>
    <row r="856" spans="1:6">
      <c r="A856" t="str">
        <f t="shared" si="13"/>
        <v>山梨県北都留郡丹波山村</v>
      </c>
      <c r="B856" t="s">
        <v>2051</v>
      </c>
      <c r="C856" t="s">
        <v>3868</v>
      </c>
      <c r="D856" t="s">
        <v>2052</v>
      </c>
      <c r="E856" t="s">
        <v>2090</v>
      </c>
      <c r="F856">
        <v>194433</v>
      </c>
    </row>
    <row r="857" spans="1:6">
      <c r="A857" t="str">
        <f t="shared" si="13"/>
        <v>長野県</v>
      </c>
      <c r="B857" t="s">
        <v>2091</v>
      </c>
      <c r="D857" t="s">
        <v>2092</v>
      </c>
      <c r="F857">
        <v>200000</v>
      </c>
    </row>
    <row r="858" spans="1:6">
      <c r="A858" t="str">
        <f t="shared" si="13"/>
        <v>長野県長野市</v>
      </c>
      <c r="B858" t="s">
        <v>2091</v>
      </c>
      <c r="C858" t="s">
        <v>2093</v>
      </c>
      <c r="D858" t="s">
        <v>2092</v>
      </c>
      <c r="E858" t="s">
        <v>2094</v>
      </c>
      <c r="F858">
        <v>202011</v>
      </c>
    </row>
    <row r="859" spans="1:6">
      <c r="A859" t="str">
        <f t="shared" si="13"/>
        <v>長野県松本市</v>
      </c>
      <c r="B859" t="s">
        <v>2091</v>
      </c>
      <c r="C859" t="s">
        <v>2095</v>
      </c>
      <c r="D859" t="s">
        <v>2092</v>
      </c>
      <c r="E859" t="s">
        <v>2096</v>
      </c>
      <c r="F859">
        <v>202029</v>
      </c>
    </row>
    <row r="860" spans="1:6">
      <c r="A860" t="str">
        <f t="shared" si="13"/>
        <v>長野県上田市</v>
      </c>
      <c r="B860" t="s">
        <v>2091</v>
      </c>
      <c r="C860" t="s">
        <v>2097</v>
      </c>
      <c r="D860" t="s">
        <v>2092</v>
      </c>
      <c r="E860" t="s">
        <v>2098</v>
      </c>
      <c r="F860">
        <v>202037</v>
      </c>
    </row>
    <row r="861" spans="1:6">
      <c r="A861" t="str">
        <f t="shared" si="13"/>
        <v>長野県岡谷市</v>
      </c>
      <c r="B861" t="s">
        <v>2091</v>
      </c>
      <c r="C861" t="s">
        <v>2099</v>
      </c>
      <c r="D861" t="s">
        <v>2092</v>
      </c>
      <c r="E861" t="s">
        <v>2100</v>
      </c>
      <c r="F861">
        <v>202045</v>
      </c>
    </row>
    <row r="862" spans="1:6">
      <c r="A862" t="str">
        <f t="shared" si="13"/>
        <v>長野県飯田市</v>
      </c>
      <c r="B862" t="s">
        <v>2091</v>
      </c>
      <c r="C862" t="s">
        <v>2101</v>
      </c>
      <c r="D862" t="s">
        <v>2092</v>
      </c>
      <c r="E862" t="s">
        <v>2102</v>
      </c>
      <c r="F862">
        <v>202053</v>
      </c>
    </row>
    <row r="863" spans="1:6">
      <c r="A863" t="str">
        <f t="shared" si="13"/>
        <v>長野県諏訪市</v>
      </c>
      <c r="B863" t="s">
        <v>2091</v>
      </c>
      <c r="C863" t="s">
        <v>2103</v>
      </c>
      <c r="D863" t="s">
        <v>2092</v>
      </c>
      <c r="E863" t="s">
        <v>2104</v>
      </c>
      <c r="F863">
        <v>202061</v>
      </c>
    </row>
    <row r="864" spans="1:6">
      <c r="A864" t="str">
        <f t="shared" si="13"/>
        <v>長野県須坂市</v>
      </c>
      <c r="B864" t="s">
        <v>2091</v>
      </c>
      <c r="C864" t="s">
        <v>2105</v>
      </c>
      <c r="D864" t="s">
        <v>2092</v>
      </c>
      <c r="E864" t="s">
        <v>2106</v>
      </c>
      <c r="F864">
        <v>202070</v>
      </c>
    </row>
    <row r="865" spans="1:6">
      <c r="A865" t="str">
        <f t="shared" si="13"/>
        <v>長野県小諸市</v>
      </c>
      <c r="B865" t="s">
        <v>2091</v>
      </c>
      <c r="C865" t="s">
        <v>2107</v>
      </c>
      <c r="D865" t="s">
        <v>2092</v>
      </c>
      <c r="E865" t="s">
        <v>2108</v>
      </c>
      <c r="F865">
        <v>202088</v>
      </c>
    </row>
    <row r="866" spans="1:6">
      <c r="A866" t="str">
        <f t="shared" si="13"/>
        <v>長野県伊那市</v>
      </c>
      <c r="B866" t="s">
        <v>2091</v>
      </c>
      <c r="C866" t="s">
        <v>2109</v>
      </c>
      <c r="D866" t="s">
        <v>2092</v>
      </c>
      <c r="E866" t="s">
        <v>2110</v>
      </c>
      <c r="F866">
        <v>202096</v>
      </c>
    </row>
    <row r="867" spans="1:6">
      <c r="A867" t="str">
        <f t="shared" si="13"/>
        <v>長野県駒ヶ根市</v>
      </c>
      <c r="B867" t="s">
        <v>2091</v>
      </c>
      <c r="C867" t="s">
        <v>2111</v>
      </c>
      <c r="D867" t="s">
        <v>2092</v>
      </c>
      <c r="E867" t="s">
        <v>2112</v>
      </c>
      <c r="F867">
        <v>202100</v>
      </c>
    </row>
    <row r="868" spans="1:6">
      <c r="A868" t="str">
        <f t="shared" si="13"/>
        <v>長野県中野市</v>
      </c>
      <c r="B868" t="s">
        <v>2091</v>
      </c>
      <c r="C868" t="s">
        <v>2113</v>
      </c>
      <c r="D868" t="s">
        <v>2092</v>
      </c>
      <c r="E868" t="s">
        <v>2114</v>
      </c>
      <c r="F868">
        <v>202118</v>
      </c>
    </row>
    <row r="869" spans="1:6">
      <c r="A869" t="str">
        <f t="shared" si="13"/>
        <v>長野県大町市</v>
      </c>
      <c r="B869" t="s">
        <v>2091</v>
      </c>
      <c r="C869" t="s">
        <v>2115</v>
      </c>
      <c r="D869" t="s">
        <v>2092</v>
      </c>
      <c r="E869" t="s">
        <v>2116</v>
      </c>
      <c r="F869">
        <v>202126</v>
      </c>
    </row>
    <row r="870" spans="1:6">
      <c r="A870" t="str">
        <f t="shared" si="13"/>
        <v>長野県飯山市</v>
      </c>
      <c r="B870" t="s">
        <v>2091</v>
      </c>
      <c r="C870" t="s">
        <v>2117</v>
      </c>
      <c r="D870" t="s">
        <v>2092</v>
      </c>
      <c r="E870" t="s">
        <v>2118</v>
      </c>
      <c r="F870">
        <v>202134</v>
      </c>
    </row>
    <row r="871" spans="1:6">
      <c r="A871" t="str">
        <f t="shared" si="13"/>
        <v>長野県茅野市</v>
      </c>
      <c r="B871" t="s">
        <v>2091</v>
      </c>
      <c r="C871" t="s">
        <v>2119</v>
      </c>
      <c r="D871" t="s">
        <v>2092</v>
      </c>
      <c r="E871" t="s">
        <v>2120</v>
      </c>
      <c r="F871">
        <v>202142</v>
      </c>
    </row>
    <row r="872" spans="1:6">
      <c r="A872" t="str">
        <f t="shared" si="13"/>
        <v>長野県塩尻市</v>
      </c>
      <c r="B872" t="s">
        <v>2091</v>
      </c>
      <c r="C872" t="s">
        <v>2121</v>
      </c>
      <c r="D872" t="s">
        <v>2092</v>
      </c>
      <c r="E872" t="s">
        <v>2122</v>
      </c>
      <c r="F872">
        <v>202151</v>
      </c>
    </row>
    <row r="873" spans="1:6">
      <c r="A873" t="str">
        <f t="shared" si="13"/>
        <v>長野県佐久市</v>
      </c>
      <c r="B873" t="s">
        <v>2091</v>
      </c>
      <c r="C873" t="s">
        <v>2123</v>
      </c>
      <c r="D873" t="s">
        <v>2092</v>
      </c>
      <c r="E873" t="s">
        <v>2124</v>
      </c>
      <c r="F873">
        <v>202177</v>
      </c>
    </row>
    <row r="874" spans="1:6">
      <c r="A874" t="str">
        <f t="shared" si="13"/>
        <v>長野県千曲市</v>
      </c>
      <c r="B874" t="s">
        <v>2091</v>
      </c>
      <c r="C874" t="s">
        <v>2125</v>
      </c>
      <c r="D874" t="s">
        <v>2092</v>
      </c>
      <c r="E874" t="s">
        <v>2126</v>
      </c>
      <c r="F874">
        <v>202185</v>
      </c>
    </row>
    <row r="875" spans="1:6">
      <c r="A875" t="str">
        <f t="shared" si="13"/>
        <v>長野県東御市</v>
      </c>
      <c r="B875" t="s">
        <v>2091</v>
      </c>
      <c r="C875" t="s">
        <v>2127</v>
      </c>
      <c r="D875" t="s">
        <v>2092</v>
      </c>
      <c r="E875" t="s">
        <v>2128</v>
      </c>
      <c r="F875">
        <v>202193</v>
      </c>
    </row>
    <row r="876" spans="1:6">
      <c r="A876" t="str">
        <f t="shared" si="13"/>
        <v>長野県安曇野市</v>
      </c>
      <c r="B876" t="s">
        <v>2091</v>
      </c>
      <c r="C876" t="s">
        <v>2129</v>
      </c>
      <c r="D876" t="s">
        <v>2092</v>
      </c>
      <c r="E876" t="s">
        <v>2130</v>
      </c>
      <c r="F876">
        <v>202207</v>
      </c>
    </row>
    <row r="877" spans="1:6">
      <c r="A877" t="str">
        <f t="shared" si="13"/>
        <v>長野県南佐久郡小海町</v>
      </c>
      <c r="B877" t="s">
        <v>2091</v>
      </c>
      <c r="C877" t="s">
        <v>3869</v>
      </c>
      <c r="D877" t="s">
        <v>2092</v>
      </c>
      <c r="E877" t="s">
        <v>2131</v>
      </c>
      <c r="F877">
        <v>203033</v>
      </c>
    </row>
    <row r="878" spans="1:6">
      <c r="A878" t="str">
        <f t="shared" si="13"/>
        <v>長野県南佐久郡川上村</v>
      </c>
      <c r="B878" t="s">
        <v>2091</v>
      </c>
      <c r="C878" t="s">
        <v>3870</v>
      </c>
      <c r="D878" t="s">
        <v>2092</v>
      </c>
      <c r="E878" t="s">
        <v>2132</v>
      </c>
      <c r="F878">
        <v>203041</v>
      </c>
    </row>
    <row r="879" spans="1:6">
      <c r="A879" t="str">
        <f t="shared" si="13"/>
        <v>長野県甘楽郡南牧村</v>
      </c>
      <c r="B879" t="s">
        <v>2091</v>
      </c>
      <c r="C879" t="s">
        <v>3755</v>
      </c>
      <c r="D879" t="s">
        <v>2092</v>
      </c>
      <c r="E879" t="s">
        <v>2133</v>
      </c>
      <c r="F879">
        <v>203050</v>
      </c>
    </row>
    <row r="880" spans="1:6">
      <c r="A880" t="str">
        <f t="shared" si="13"/>
        <v>長野県南佐久郡南相木村</v>
      </c>
      <c r="B880" t="s">
        <v>2091</v>
      </c>
      <c r="C880" t="s">
        <v>4291</v>
      </c>
      <c r="D880" t="s">
        <v>2092</v>
      </c>
      <c r="E880" t="s">
        <v>2134</v>
      </c>
      <c r="F880">
        <v>203068</v>
      </c>
    </row>
    <row r="881" spans="1:6">
      <c r="A881" t="str">
        <f t="shared" si="13"/>
        <v>長野県南佐久郡北相木村</v>
      </c>
      <c r="B881" t="s">
        <v>2091</v>
      </c>
      <c r="C881" t="s">
        <v>3871</v>
      </c>
      <c r="D881" t="s">
        <v>2092</v>
      </c>
      <c r="E881" t="s">
        <v>2135</v>
      </c>
      <c r="F881">
        <v>203076</v>
      </c>
    </row>
    <row r="882" spans="1:6">
      <c r="A882" t="str">
        <f t="shared" si="13"/>
        <v>長野県南佐久郡佐久穂町</v>
      </c>
      <c r="B882" t="s">
        <v>2091</v>
      </c>
      <c r="C882" t="s">
        <v>3872</v>
      </c>
      <c r="D882" t="s">
        <v>2092</v>
      </c>
      <c r="E882" t="s">
        <v>2136</v>
      </c>
      <c r="F882">
        <v>203092</v>
      </c>
    </row>
    <row r="883" spans="1:6">
      <c r="A883" t="str">
        <f t="shared" si="13"/>
        <v>長野県北佐久郡軽井沢町</v>
      </c>
      <c r="B883" t="s">
        <v>2091</v>
      </c>
      <c r="C883" t="s">
        <v>3873</v>
      </c>
      <c r="D883" t="s">
        <v>2092</v>
      </c>
      <c r="E883" t="s">
        <v>2137</v>
      </c>
      <c r="F883">
        <v>203211</v>
      </c>
    </row>
    <row r="884" spans="1:6">
      <c r="A884" t="str">
        <f t="shared" si="13"/>
        <v>長野県北佐久郡御代田町</v>
      </c>
      <c r="B884" t="s">
        <v>2091</v>
      </c>
      <c r="C884" t="s">
        <v>3874</v>
      </c>
      <c r="D884" t="s">
        <v>2092</v>
      </c>
      <c r="E884" t="s">
        <v>2138</v>
      </c>
      <c r="F884">
        <v>203238</v>
      </c>
    </row>
    <row r="885" spans="1:6">
      <c r="A885" t="str">
        <f t="shared" si="13"/>
        <v>長野県北佐久郡立科町</v>
      </c>
      <c r="B885" t="s">
        <v>2091</v>
      </c>
      <c r="C885" t="s">
        <v>3875</v>
      </c>
      <c r="D885" t="s">
        <v>2092</v>
      </c>
      <c r="E885" t="s">
        <v>2139</v>
      </c>
      <c r="F885">
        <v>203246</v>
      </c>
    </row>
    <row r="886" spans="1:6">
      <c r="A886" t="str">
        <f t="shared" si="13"/>
        <v>長野県小県郡青木村</v>
      </c>
      <c r="B886" t="s">
        <v>2091</v>
      </c>
      <c r="C886" t="s">
        <v>3876</v>
      </c>
      <c r="D886" t="s">
        <v>2092</v>
      </c>
      <c r="E886" t="s">
        <v>2140</v>
      </c>
      <c r="F886">
        <v>203491</v>
      </c>
    </row>
    <row r="887" spans="1:6">
      <c r="A887" t="str">
        <f t="shared" si="13"/>
        <v>長野県小県郡長和町</v>
      </c>
      <c r="B887" t="s">
        <v>2091</v>
      </c>
      <c r="C887" t="s">
        <v>3877</v>
      </c>
      <c r="D887" t="s">
        <v>2092</v>
      </c>
      <c r="E887" t="s">
        <v>2141</v>
      </c>
      <c r="F887">
        <v>203505</v>
      </c>
    </row>
    <row r="888" spans="1:6">
      <c r="A888" t="str">
        <f t="shared" si="13"/>
        <v>長野県諏訪郡下諏訪町</v>
      </c>
      <c r="B888" t="s">
        <v>2091</v>
      </c>
      <c r="C888" t="s">
        <v>3878</v>
      </c>
      <c r="D888" t="s">
        <v>2092</v>
      </c>
      <c r="E888" t="s">
        <v>2142</v>
      </c>
      <c r="F888">
        <v>203611</v>
      </c>
    </row>
    <row r="889" spans="1:6">
      <c r="A889" t="str">
        <f t="shared" si="13"/>
        <v>長野県諏訪郡富士見町</v>
      </c>
      <c r="B889" t="s">
        <v>2091</v>
      </c>
      <c r="C889" t="s">
        <v>3879</v>
      </c>
      <c r="D889" t="s">
        <v>2092</v>
      </c>
      <c r="E889" t="s">
        <v>2143</v>
      </c>
      <c r="F889">
        <v>203629</v>
      </c>
    </row>
    <row r="890" spans="1:6">
      <c r="A890" t="str">
        <f t="shared" si="13"/>
        <v>長野県耶麻郡北塩原村</v>
      </c>
      <c r="B890" t="s">
        <v>2091</v>
      </c>
      <c r="C890" t="s">
        <v>3692</v>
      </c>
      <c r="D890" t="s">
        <v>2092</v>
      </c>
      <c r="E890" t="s">
        <v>2144</v>
      </c>
      <c r="F890">
        <v>203637</v>
      </c>
    </row>
    <row r="891" spans="1:6">
      <c r="A891" t="str">
        <f t="shared" si="13"/>
        <v>長野県上伊那郡辰野町</v>
      </c>
      <c r="B891" t="s">
        <v>2091</v>
      </c>
      <c r="C891" t="s">
        <v>3880</v>
      </c>
      <c r="D891" t="s">
        <v>2092</v>
      </c>
      <c r="E891" t="s">
        <v>2145</v>
      </c>
      <c r="F891">
        <v>203823</v>
      </c>
    </row>
    <row r="892" spans="1:6">
      <c r="A892" t="str">
        <f t="shared" si="13"/>
        <v>長野県上伊那郡箕輪町</v>
      </c>
      <c r="B892" t="s">
        <v>2091</v>
      </c>
      <c r="C892" t="s">
        <v>3881</v>
      </c>
      <c r="D892" t="s">
        <v>2092</v>
      </c>
      <c r="E892" t="s">
        <v>2146</v>
      </c>
      <c r="F892">
        <v>203831</v>
      </c>
    </row>
    <row r="893" spans="1:6">
      <c r="A893" t="str">
        <f t="shared" si="13"/>
        <v>長野県上伊那郡飯島町</v>
      </c>
      <c r="B893" t="s">
        <v>2091</v>
      </c>
      <c r="C893" t="s">
        <v>3882</v>
      </c>
      <c r="D893" t="s">
        <v>2092</v>
      </c>
      <c r="E893" t="s">
        <v>2147</v>
      </c>
      <c r="F893">
        <v>203840</v>
      </c>
    </row>
    <row r="894" spans="1:6">
      <c r="A894" t="str">
        <f t="shared" si="13"/>
        <v>長野県上伊那郡南箕輪村</v>
      </c>
      <c r="B894" t="s">
        <v>2091</v>
      </c>
      <c r="C894" t="s">
        <v>4292</v>
      </c>
      <c r="D894" t="s">
        <v>2092</v>
      </c>
      <c r="E894" t="s">
        <v>2148</v>
      </c>
      <c r="F894">
        <v>203858</v>
      </c>
    </row>
    <row r="895" spans="1:6">
      <c r="A895" t="str">
        <f t="shared" si="13"/>
        <v>長野県上伊那郡中川村</v>
      </c>
      <c r="B895" t="s">
        <v>2091</v>
      </c>
      <c r="C895" t="s">
        <v>3883</v>
      </c>
      <c r="D895" t="s">
        <v>2092</v>
      </c>
      <c r="E895" t="s">
        <v>2149</v>
      </c>
      <c r="F895">
        <v>203866</v>
      </c>
    </row>
    <row r="896" spans="1:6">
      <c r="A896" t="str">
        <f t="shared" si="13"/>
        <v>長野県上伊那郡宮田村</v>
      </c>
      <c r="B896" t="s">
        <v>2091</v>
      </c>
      <c r="C896" t="s">
        <v>4293</v>
      </c>
      <c r="D896" t="s">
        <v>2092</v>
      </c>
      <c r="E896" t="s">
        <v>2150</v>
      </c>
      <c r="F896">
        <v>203882</v>
      </c>
    </row>
    <row r="897" spans="1:6">
      <c r="A897" t="str">
        <f t="shared" si="13"/>
        <v>長野県下伊那郡松川町</v>
      </c>
      <c r="B897" t="s">
        <v>2091</v>
      </c>
      <c r="C897" t="s">
        <v>3884</v>
      </c>
      <c r="D897" t="s">
        <v>2092</v>
      </c>
      <c r="E897" t="s">
        <v>2151</v>
      </c>
      <c r="F897">
        <v>204021</v>
      </c>
    </row>
    <row r="898" spans="1:6">
      <c r="A898" t="str">
        <f t="shared" si="13"/>
        <v>長野県下伊那郡高森町</v>
      </c>
      <c r="B898" t="s">
        <v>2091</v>
      </c>
      <c r="C898" t="s">
        <v>3885</v>
      </c>
      <c r="D898" t="s">
        <v>2092</v>
      </c>
      <c r="E898" t="s">
        <v>2152</v>
      </c>
      <c r="F898">
        <v>204030</v>
      </c>
    </row>
    <row r="899" spans="1:6">
      <c r="A899" t="str">
        <f t="shared" ref="A899:A962" si="14">B899&amp;C899</f>
        <v>長野県下伊那郡阿南町</v>
      </c>
      <c r="B899" t="s">
        <v>2091</v>
      </c>
      <c r="C899" t="s">
        <v>3886</v>
      </c>
      <c r="D899" t="s">
        <v>2092</v>
      </c>
      <c r="E899" t="s">
        <v>2153</v>
      </c>
      <c r="F899">
        <v>204048</v>
      </c>
    </row>
    <row r="900" spans="1:6">
      <c r="A900" t="str">
        <f t="shared" si="14"/>
        <v>長野県下伊那郡阿智村</v>
      </c>
      <c r="B900" t="s">
        <v>2091</v>
      </c>
      <c r="C900" t="s">
        <v>3887</v>
      </c>
      <c r="D900" t="s">
        <v>2092</v>
      </c>
      <c r="E900" t="s">
        <v>2154</v>
      </c>
      <c r="F900">
        <v>204072</v>
      </c>
    </row>
    <row r="901" spans="1:6">
      <c r="A901" t="str">
        <f t="shared" si="14"/>
        <v>長野県下伊那郡平谷村</v>
      </c>
      <c r="B901" t="s">
        <v>2091</v>
      </c>
      <c r="C901" t="s">
        <v>4294</v>
      </c>
      <c r="D901" t="s">
        <v>2092</v>
      </c>
      <c r="E901" t="s">
        <v>2155</v>
      </c>
      <c r="F901">
        <v>204099</v>
      </c>
    </row>
    <row r="902" spans="1:6">
      <c r="A902" t="str">
        <f t="shared" si="14"/>
        <v>長野県下伊那郡根羽村</v>
      </c>
      <c r="B902" t="s">
        <v>2091</v>
      </c>
      <c r="C902" t="s">
        <v>3888</v>
      </c>
      <c r="D902" t="s">
        <v>2092</v>
      </c>
      <c r="E902" t="s">
        <v>2156</v>
      </c>
      <c r="F902">
        <v>204102</v>
      </c>
    </row>
    <row r="903" spans="1:6">
      <c r="A903" t="str">
        <f t="shared" si="14"/>
        <v>長野県下伊那郡下條村</v>
      </c>
      <c r="B903" t="s">
        <v>2091</v>
      </c>
      <c r="C903" t="s">
        <v>3889</v>
      </c>
      <c r="D903" t="s">
        <v>2092</v>
      </c>
      <c r="E903" t="s">
        <v>2157</v>
      </c>
      <c r="F903">
        <v>204111</v>
      </c>
    </row>
    <row r="904" spans="1:6">
      <c r="A904" t="str">
        <f t="shared" si="14"/>
        <v>長野県下伊那郡売木村</v>
      </c>
      <c r="B904" t="s">
        <v>2091</v>
      </c>
      <c r="C904" t="s">
        <v>4295</v>
      </c>
      <c r="D904" t="s">
        <v>2092</v>
      </c>
      <c r="E904" t="s">
        <v>2158</v>
      </c>
      <c r="F904">
        <v>204129</v>
      </c>
    </row>
    <row r="905" spans="1:6">
      <c r="A905" t="str">
        <f t="shared" si="14"/>
        <v>長野県下伊那郡天龍村</v>
      </c>
      <c r="B905" t="s">
        <v>2091</v>
      </c>
      <c r="C905" t="s">
        <v>3890</v>
      </c>
      <c r="D905" t="s">
        <v>2092</v>
      </c>
      <c r="E905" t="s">
        <v>2159</v>
      </c>
      <c r="F905">
        <v>204137</v>
      </c>
    </row>
    <row r="906" spans="1:6">
      <c r="A906" t="str">
        <f t="shared" si="14"/>
        <v>長野県下伊那郡泰阜村</v>
      </c>
      <c r="B906" t="s">
        <v>2091</v>
      </c>
      <c r="C906" t="s">
        <v>4296</v>
      </c>
      <c r="D906" t="s">
        <v>2092</v>
      </c>
      <c r="E906" t="s">
        <v>2160</v>
      </c>
      <c r="F906">
        <v>204145</v>
      </c>
    </row>
    <row r="907" spans="1:6">
      <c r="A907" t="str">
        <f t="shared" si="14"/>
        <v>長野県下伊那郡喬木村</v>
      </c>
      <c r="B907" t="s">
        <v>2091</v>
      </c>
      <c r="C907" t="s">
        <v>3891</v>
      </c>
      <c r="D907" t="s">
        <v>2092</v>
      </c>
      <c r="E907" t="s">
        <v>2161</v>
      </c>
      <c r="F907">
        <v>204153</v>
      </c>
    </row>
    <row r="908" spans="1:6">
      <c r="A908" t="str">
        <f t="shared" si="14"/>
        <v>長野県下伊那郡豊丘村</v>
      </c>
      <c r="B908" t="s">
        <v>2091</v>
      </c>
      <c r="C908" t="s">
        <v>3892</v>
      </c>
      <c r="D908" t="s">
        <v>2092</v>
      </c>
      <c r="E908" t="s">
        <v>2162</v>
      </c>
      <c r="F908">
        <v>204161</v>
      </c>
    </row>
    <row r="909" spans="1:6">
      <c r="A909" t="str">
        <f t="shared" si="14"/>
        <v>長野県下伊那郡大鹿村</v>
      </c>
      <c r="B909" t="s">
        <v>2091</v>
      </c>
      <c r="C909" t="s">
        <v>3893</v>
      </c>
      <c r="D909" t="s">
        <v>2092</v>
      </c>
      <c r="E909" t="s">
        <v>2163</v>
      </c>
      <c r="F909">
        <v>204170</v>
      </c>
    </row>
    <row r="910" spans="1:6">
      <c r="A910" t="str">
        <f t="shared" si="14"/>
        <v>長野県木曽郡上松町</v>
      </c>
      <c r="B910" t="s">
        <v>2091</v>
      </c>
      <c r="C910" t="s">
        <v>3894</v>
      </c>
      <c r="D910" t="s">
        <v>2092</v>
      </c>
      <c r="E910" t="s">
        <v>2164</v>
      </c>
      <c r="F910">
        <v>204226</v>
      </c>
    </row>
    <row r="911" spans="1:6">
      <c r="A911" t="str">
        <f t="shared" si="14"/>
        <v>長野県木曽郡南木曽町</v>
      </c>
      <c r="B911" t="s">
        <v>2091</v>
      </c>
      <c r="C911" t="s">
        <v>3895</v>
      </c>
      <c r="D911" t="s">
        <v>2092</v>
      </c>
      <c r="E911" t="s">
        <v>2165</v>
      </c>
      <c r="F911">
        <v>204234</v>
      </c>
    </row>
    <row r="912" spans="1:6">
      <c r="A912" t="str">
        <f t="shared" si="14"/>
        <v>長野県木曽郡木祖村</v>
      </c>
      <c r="B912" t="s">
        <v>2091</v>
      </c>
      <c r="C912" t="s">
        <v>3896</v>
      </c>
      <c r="D912" t="s">
        <v>2092</v>
      </c>
      <c r="E912" t="s">
        <v>2166</v>
      </c>
      <c r="F912">
        <v>204251</v>
      </c>
    </row>
    <row r="913" spans="1:6">
      <c r="A913" t="str">
        <f t="shared" si="14"/>
        <v>長野県木曽郡王滝村</v>
      </c>
      <c r="B913" t="s">
        <v>2091</v>
      </c>
      <c r="C913" t="s">
        <v>4297</v>
      </c>
      <c r="D913" t="s">
        <v>2092</v>
      </c>
      <c r="E913" t="s">
        <v>2167</v>
      </c>
      <c r="F913">
        <v>204293</v>
      </c>
    </row>
    <row r="914" spans="1:6">
      <c r="A914" t="str">
        <f t="shared" si="14"/>
        <v>長野県木曽郡大桑村</v>
      </c>
      <c r="B914" t="s">
        <v>2091</v>
      </c>
      <c r="C914" t="s">
        <v>3897</v>
      </c>
      <c r="D914" t="s">
        <v>2092</v>
      </c>
      <c r="E914" t="s">
        <v>2168</v>
      </c>
      <c r="F914">
        <v>204307</v>
      </c>
    </row>
    <row r="915" spans="1:6">
      <c r="A915" t="str">
        <f t="shared" si="14"/>
        <v>長野県木曽郡南木曽町</v>
      </c>
      <c r="B915" t="s">
        <v>2091</v>
      </c>
      <c r="C915" t="s">
        <v>3895</v>
      </c>
      <c r="D915" t="s">
        <v>2092</v>
      </c>
      <c r="E915" t="s">
        <v>2169</v>
      </c>
      <c r="F915">
        <v>204323</v>
      </c>
    </row>
    <row r="916" spans="1:6">
      <c r="A916" t="str">
        <f t="shared" si="14"/>
        <v>長野県東筑摩郡麻績村</v>
      </c>
      <c r="B916" t="s">
        <v>2091</v>
      </c>
      <c r="C916" t="s">
        <v>3898</v>
      </c>
      <c r="D916" t="s">
        <v>2092</v>
      </c>
      <c r="E916" t="s">
        <v>2170</v>
      </c>
      <c r="F916">
        <v>204463</v>
      </c>
    </row>
    <row r="917" spans="1:6">
      <c r="A917" t="str">
        <f t="shared" si="14"/>
        <v>長野県東筑摩郡生坂村</v>
      </c>
      <c r="B917" t="s">
        <v>2091</v>
      </c>
      <c r="C917" t="s">
        <v>3899</v>
      </c>
      <c r="D917" t="s">
        <v>2092</v>
      </c>
      <c r="E917" t="s">
        <v>2171</v>
      </c>
      <c r="F917">
        <v>204480</v>
      </c>
    </row>
    <row r="918" spans="1:6">
      <c r="A918" t="str">
        <f t="shared" si="14"/>
        <v>長野県東筑摩郡山形村</v>
      </c>
      <c r="B918" t="s">
        <v>2091</v>
      </c>
      <c r="C918" t="s">
        <v>4298</v>
      </c>
      <c r="D918" t="s">
        <v>2092</v>
      </c>
      <c r="E918" t="s">
        <v>2172</v>
      </c>
      <c r="F918">
        <v>204501</v>
      </c>
    </row>
    <row r="919" spans="1:6">
      <c r="A919" t="str">
        <f t="shared" si="14"/>
        <v>長野県東筑摩郡朝日村</v>
      </c>
      <c r="B919" t="s">
        <v>2091</v>
      </c>
      <c r="C919" t="s">
        <v>3900</v>
      </c>
      <c r="D919" t="s">
        <v>2092</v>
      </c>
      <c r="E919" t="s">
        <v>2173</v>
      </c>
      <c r="F919">
        <v>204510</v>
      </c>
    </row>
    <row r="920" spans="1:6">
      <c r="A920" t="str">
        <f t="shared" si="14"/>
        <v>長野県東筑摩郡筑北村</v>
      </c>
      <c r="B920" t="s">
        <v>2091</v>
      </c>
      <c r="C920" t="s">
        <v>3901</v>
      </c>
      <c r="D920" t="s">
        <v>2092</v>
      </c>
      <c r="E920" t="s">
        <v>2174</v>
      </c>
      <c r="F920">
        <v>204528</v>
      </c>
    </row>
    <row r="921" spans="1:6">
      <c r="A921" t="str">
        <f t="shared" si="14"/>
        <v>長野県中川郡池田町</v>
      </c>
      <c r="B921" t="s">
        <v>2091</v>
      </c>
      <c r="C921" t="s">
        <v>3562</v>
      </c>
      <c r="D921" t="s">
        <v>2092</v>
      </c>
      <c r="E921" t="s">
        <v>2175</v>
      </c>
      <c r="F921">
        <v>204811</v>
      </c>
    </row>
    <row r="922" spans="1:6">
      <c r="A922" t="str">
        <f t="shared" si="14"/>
        <v>長野県北安曇郡松川村</v>
      </c>
      <c r="B922" t="s">
        <v>2091</v>
      </c>
      <c r="C922" t="s">
        <v>4299</v>
      </c>
      <c r="D922" t="s">
        <v>2092</v>
      </c>
      <c r="E922" t="s">
        <v>2176</v>
      </c>
      <c r="F922">
        <v>204820</v>
      </c>
    </row>
    <row r="923" spans="1:6">
      <c r="A923" t="str">
        <f t="shared" si="14"/>
        <v>長野県北安曇郡白馬村</v>
      </c>
      <c r="B923" t="s">
        <v>2091</v>
      </c>
      <c r="C923" t="s">
        <v>3902</v>
      </c>
      <c r="D923" t="s">
        <v>2092</v>
      </c>
      <c r="E923" t="s">
        <v>2177</v>
      </c>
      <c r="F923">
        <v>204854</v>
      </c>
    </row>
    <row r="924" spans="1:6">
      <c r="A924" t="str">
        <f t="shared" si="14"/>
        <v>長野県北安曇郡小谷村</v>
      </c>
      <c r="B924" t="s">
        <v>2091</v>
      </c>
      <c r="C924" t="s">
        <v>3903</v>
      </c>
      <c r="D924" t="s">
        <v>2092</v>
      </c>
      <c r="E924" t="s">
        <v>2178</v>
      </c>
      <c r="F924">
        <v>204862</v>
      </c>
    </row>
    <row r="925" spans="1:6">
      <c r="A925" t="str">
        <f t="shared" si="14"/>
        <v>長野県埴科郡坂城町</v>
      </c>
      <c r="B925" t="s">
        <v>2091</v>
      </c>
      <c r="C925" t="s">
        <v>3904</v>
      </c>
      <c r="D925" t="s">
        <v>2092</v>
      </c>
      <c r="E925" t="s">
        <v>2179</v>
      </c>
      <c r="F925">
        <v>205214</v>
      </c>
    </row>
    <row r="926" spans="1:6">
      <c r="A926" t="str">
        <f t="shared" si="14"/>
        <v>長野県上高井郡小布施町</v>
      </c>
      <c r="B926" t="s">
        <v>2091</v>
      </c>
      <c r="C926" t="s">
        <v>3905</v>
      </c>
      <c r="D926" t="s">
        <v>2092</v>
      </c>
      <c r="E926" t="s">
        <v>2180</v>
      </c>
      <c r="F926">
        <v>205419</v>
      </c>
    </row>
    <row r="927" spans="1:6">
      <c r="A927" t="str">
        <f t="shared" si="14"/>
        <v>長野県吾妻郡高山村</v>
      </c>
      <c r="B927" t="s">
        <v>2091</v>
      </c>
      <c r="C927" t="s">
        <v>3761</v>
      </c>
      <c r="D927" t="s">
        <v>2092</v>
      </c>
      <c r="E927" t="s">
        <v>1540</v>
      </c>
      <c r="F927">
        <v>205435</v>
      </c>
    </row>
    <row r="928" spans="1:6">
      <c r="A928" t="str">
        <f t="shared" si="14"/>
        <v>長野県下高井郡山ノ内町</v>
      </c>
      <c r="B928" t="s">
        <v>2091</v>
      </c>
      <c r="C928" t="s">
        <v>3906</v>
      </c>
      <c r="D928" t="s">
        <v>2092</v>
      </c>
      <c r="E928" t="s">
        <v>2181</v>
      </c>
      <c r="F928">
        <v>205613</v>
      </c>
    </row>
    <row r="929" spans="1:6">
      <c r="A929" t="str">
        <f t="shared" si="14"/>
        <v>長野県下高井郡木島平村</v>
      </c>
      <c r="B929" t="s">
        <v>2091</v>
      </c>
      <c r="C929" t="s">
        <v>3907</v>
      </c>
      <c r="D929" t="s">
        <v>2092</v>
      </c>
      <c r="E929" t="s">
        <v>2182</v>
      </c>
      <c r="F929">
        <v>205621</v>
      </c>
    </row>
    <row r="930" spans="1:6">
      <c r="A930" t="str">
        <f t="shared" si="14"/>
        <v>長野県下高井郡野沢温泉村</v>
      </c>
      <c r="B930" t="s">
        <v>2091</v>
      </c>
      <c r="C930" t="s">
        <v>3908</v>
      </c>
      <c r="D930" t="s">
        <v>2092</v>
      </c>
      <c r="E930" t="s">
        <v>2183</v>
      </c>
      <c r="F930">
        <v>205630</v>
      </c>
    </row>
    <row r="931" spans="1:6">
      <c r="A931" t="str">
        <f t="shared" si="14"/>
        <v>長野県上水内郡信濃町</v>
      </c>
      <c r="B931" t="s">
        <v>2091</v>
      </c>
      <c r="C931" t="s">
        <v>3909</v>
      </c>
      <c r="D931" t="s">
        <v>2092</v>
      </c>
      <c r="E931" t="s">
        <v>2184</v>
      </c>
      <c r="F931">
        <v>205834</v>
      </c>
    </row>
    <row r="932" spans="1:6">
      <c r="A932" t="str">
        <f t="shared" si="14"/>
        <v>長野県上水内郡小川村</v>
      </c>
      <c r="B932" t="s">
        <v>2091</v>
      </c>
      <c r="C932" t="s">
        <v>3910</v>
      </c>
      <c r="D932" t="s">
        <v>2092</v>
      </c>
      <c r="E932" t="s">
        <v>2185</v>
      </c>
      <c r="F932">
        <v>205885</v>
      </c>
    </row>
    <row r="933" spans="1:6">
      <c r="A933" t="str">
        <f t="shared" si="14"/>
        <v>長野県上水内郡飯綱町</v>
      </c>
      <c r="B933" t="s">
        <v>2091</v>
      </c>
      <c r="C933" t="s">
        <v>3911</v>
      </c>
      <c r="D933" t="s">
        <v>2092</v>
      </c>
      <c r="E933" t="s">
        <v>2186</v>
      </c>
      <c r="F933">
        <v>205907</v>
      </c>
    </row>
    <row r="934" spans="1:6">
      <c r="A934" t="str">
        <f t="shared" si="14"/>
        <v>長野県岩瀬郡天栄村</v>
      </c>
      <c r="B934" t="s">
        <v>2091</v>
      </c>
      <c r="C934" t="s">
        <v>3687</v>
      </c>
      <c r="D934" t="s">
        <v>2092</v>
      </c>
      <c r="E934" t="s">
        <v>2187</v>
      </c>
      <c r="F934">
        <v>206024</v>
      </c>
    </row>
    <row r="935" spans="1:6">
      <c r="A935" t="str">
        <f t="shared" si="14"/>
        <v>岐阜県</v>
      </c>
      <c r="B935" t="s">
        <v>2188</v>
      </c>
      <c r="D935" t="s">
        <v>2189</v>
      </c>
      <c r="F935">
        <v>210005</v>
      </c>
    </row>
    <row r="936" spans="1:6">
      <c r="A936" t="str">
        <f t="shared" si="14"/>
        <v>岐阜県岐阜市</v>
      </c>
      <c r="B936" t="s">
        <v>2188</v>
      </c>
      <c r="C936" t="s">
        <v>2190</v>
      </c>
      <c r="D936" t="s">
        <v>2189</v>
      </c>
      <c r="E936" t="s">
        <v>2191</v>
      </c>
      <c r="F936">
        <v>212016</v>
      </c>
    </row>
    <row r="937" spans="1:6">
      <c r="A937" t="str">
        <f t="shared" si="14"/>
        <v>岐阜県大垣市</v>
      </c>
      <c r="B937" t="s">
        <v>2188</v>
      </c>
      <c r="C937" t="s">
        <v>2192</v>
      </c>
      <c r="D937" t="s">
        <v>2189</v>
      </c>
      <c r="E937" t="s">
        <v>2193</v>
      </c>
      <c r="F937">
        <v>212024</v>
      </c>
    </row>
    <row r="938" spans="1:6">
      <c r="A938" t="str">
        <f t="shared" si="14"/>
        <v>岐阜県高山市</v>
      </c>
      <c r="B938" t="s">
        <v>2188</v>
      </c>
      <c r="C938" t="s">
        <v>2194</v>
      </c>
      <c r="D938" t="s">
        <v>2189</v>
      </c>
      <c r="E938" t="s">
        <v>2195</v>
      </c>
      <c r="F938">
        <v>212032</v>
      </c>
    </row>
    <row r="939" spans="1:6">
      <c r="A939" t="str">
        <f t="shared" si="14"/>
        <v>岐阜県多治見市</v>
      </c>
      <c r="B939" t="s">
        <v>2188</v>
      </c>
      <c r="C939" t="s">
        <v>2196</v>
      </c>
      <c r="D939" t="s">
        <v>2189</v>
      </c>
      <c r="E939" t="s">
        <v>2197</v>
      </c>
      <c r="F939">
        <v>212041</v>
      </c>
    </row>
    <row r="940" spans="1:6">
      <c r="A940" t="str">
        <f t="shared" si="14"/>
        <v>岐阜県一関市</v>
      </c>
      <c r="B940" t="s">
        <v>2188</v>
      </c>
      <c r="C940" t="s">
        <v>1141</v>
      </c>
      <c r="D940" t="s">
        <v>2189</v>
      </c>
      <c r="E940" t="s">
        <v>2198</v>
      </c>
      <c r="F940">
        <v>212059</v>
      </c>
    </row>
    <row r="941" spans="1:6">
      <c r="A941" t="str">
        <f t="shared" si="14"/>
        <v>岐阜県中津川市</v>
      </c>
      <c r="B941" t="s">
        <v>2188</v>
      </c>
      <c r="C941" t="s">
        <v>2199</v>
      </c>
      <c r="D941" t="s">
        <v>2189</v>
      </c>
      <c r="E941" t="s">
        <v>2200</v>
      </c>
      <c r="F941">
        <v>212067</v>
      </c>
    </row>
    <row r="942" spans="1:6">
      <c r="A942" t="str">
        <f t="shared" si="14"/>
        <v>岐阜県美濃市</v>
      </c>
      <c r="B942" t="s">
        <v>2188</v>
      </c>
      <c r="C942" t="s">
        <v>2201</v>
      </c>
      <c r="D942" t="s">
        <v>2189</v>
      </c>
      <c r="E942" t="s">
        <v>2202</v>
      </c>
      <c r="F942">
        <v>212075</v>
      </c>
    </row>
    <row r="943" spans="1:6">
      <c r="A943" t="str">
        <f t="shared" si="14"/>
        <v>岐阜県瑞浪市</v>
      </c>
      <c r="B943" t="s">
        <v>2188</v>
      </c>
      <c r="C943" t="s">
        <v>2203</v>
      </c>
      <c r="D943" t="s">
        <v>2189</v>
      </c>
      <c r="E943" t="s">
        <v>2204</v>
      </c>
      <c r="F943">
        <v>212083</v>
      </c>
    </row>
    <row r="944" spans="1:6">
      <c r="A944" t="str">
        <f t="shared" si="14"/>
        <v>岐阜県羽島市</v>
      </c>
      <c r="B944" t="s">
        <v>2188</v>
      </c>
      <c r="C944" t="s">
        <v>2205</v>
      </c>
      <c r="D944" t="s">
        <v>2189</v>
      </c>
      <c r="E944" t="s">
        <v>2206</v>
      </c>
      <c r="F944">
        <v>212091</v>
      </c>
    </row>
    <row r="945" spans="1:6">
      <c r="A945" t="str">
        <f t="shared" si="14"/>
        <v>岐阜県恵那市</v>
      </c>
      <c r="B945" t="s">
        <v>2188</v>
      </c>
      <c r="C945" t="s">
        <v>2207</v>
      </c>
      <c r="D945" t="s">
        <v>2189</v>
      </c>
      <c r="E945" t="s">
        <v>2208</v>
      </c>
      <c r="F945">
        <v>212105</v>
      </c>
    </row>
    <row r="946" spans="1:6">
      <c r="A946" t="str">
        <f t="shared" si="14"/>
        <v>岐阜県美濃加茂市</v>
      </c>
      <c r="B946" t="s">
        <v>2188</v>
      </c>
      <c r="C946" t="s">
        <v>2209</v>
      </c>
      <c r="D946" t="s">
        <v>2189</v>
      </c>
      <c r="E946" t="s">
        <v>2210</v>
      </c>
      <c r="F946">
        <v>212113</v>
      </c>
    </row>
    <row r="947" spans="1:6">
      <c r="A947" t="str">
        <f t="shared" si="14"/>
        <v>岐阜県土岐市</v>
      </c>
      <c r="B947" t="s">
        <v>2188</v>
      </c>
      <c r="C947" t="s">
        <v>2211</v>
      </c>
      <c r="D947" t="s">
        <v>2189</v>
      </c>
      <c r="E947" t="s">
        <v>2212</v>
      </c>
      <c r="F947">
        <v>212121</v>
      </c>
    </row>
    <row r="948" spans="1:6">
      <c r="A948" t="str">
        <f t="shared" si="14"/>
        <v>岐阜県各務原市</v>
      </c>
      <c r="B948" t="s">
        <v>2188</v>
      </c>
      <c r="C948" t="s">
        <v>2213</v>
      </c>
      <c r="D948" t="s">
        <v>2189</v>
      </c>
      <c r="E948" t="s">
        <v>2214</v>
      </c>
      <c r="F948">
        <v>212130</v>
      </c>
    </row>
    <row r="949" spans="1:6">
      <c r="A949" t="str">
        <f t="shared" si="14"/>
        <v>岐阜県可児市</v>
      </c>
      <c r="B949" t="s">
        <v>2188</v>
      </c>
      <c r="C949" t="s">
        <v>2215</v>
      </c>
      <c r="D949" t="s">
        <v>2189</v>
      </c>
      <c r="E949" t="s">
        <v>2216</v>
      </c>
      <c r="F949">
        <v>212148</v>
      </c>
    </row>
    <row r="950" spans="1:6">
      <c r="A950" t="str">
        <f t="shared" si="14"/>
        <v>岐阜県山県市</v>
      </c>
      <c r="B950" t="s">
        <v>2188</v>
      </c>
      <c r="C950" t="s">
        <v>2217</v>
      </c>
      <c r="D950" t="s">
        <v>2189</v>
      </c>
      <c r="E950" t="s">
        <v>1267</v>
      </c>
      <c r="F950">
        <v>212156</v>
      </c>
    </row>
    <row r="951" spans="1:6">
      <c r="A951" t="str">
        <f t="shared" si="14"/>
        <v>岐阜県瑞穂市</v>
      </c>
      <c r="B951" t="s">
        <v>2188</v>
      </c>
      <c r="C951" t="s">
        <v>2218</v>
      </c>
      <c r="D951" t="s">
        <v>2189</v>
      </c>
      <c r="E951" t="s">
        <v>2219</v>
      </c>
      <c r="F951">
        <v>212164</v>
      </c>
    </row>
    <row r="952" spans="1:6">
      <c r="A952" t="str">
        <f t="shared" si="14"/>
        <v>岐阜県飛騨市</v>
      </c>
      <c r="B952" t="s">
        <v>2188</v>
      </c>
      <c r="C952" t="s">
        <v>2220</v>
      </c>
      <c r="D952" t="s">
        <v>2189</v>
      </c>
      <c r="E952" t="s">
        <v>2221</v>
      </c>
      <c r="F952">
        <v>212172</v>
      </c>
    </row>
    <row r="953" spans="1:6">
      <c r="A953" t="str">
        <f t="shared" si="14"/>
        <v>岐阜県本巣市</v>
      </c>
      <c r="B953" t="s">
        <v>2188</v>
      </c>
      <c r="C953" t="s">
        <v>2222</v>
      </c>
      <c r="D953" t="s">
        <v>2189</v>
      </c>
      <c r="E953" t="s">
        <v>2223</v>
      </c>
      <c r="F953">
        <v>212181</v>
      </c>
    </row>
    <row r="954" spans="1:6">
      <c r="A954" t="str">
        <f t="shared" si="14"/>
        <v>岐阜県中新川郡上市町</v>
      </c>
      <c r="B954" t="s">
        <v>2188</v>
      </c>
      <c r="C954" t="s">
        <v>3841</v>
      </c>
      <c r="D954" t="s">
        <v>2189</v>
      </c>
      <c r="E954" t="s">
        <v>2224</v>
      </c>
      <c r="F954">
        <v>212199</v>
      </c>
    </row>
    <row r="955" spans="1:6">
      <c r="A955" t="str">
        <f t="shared" si="14"/>
        <v>岐阜県下呂市</v>
      </c>
      <c r="B955" t="s">
        <v>2188</v>
      </c>
      <c r="C955" t="s">
        <v>2225</v>
      </c>
      <c r="D955" t="s">
        <v>2189</v>
      </c>
      <c r="E955" t="s">
        <v>2226</v>
      </c>
      <c r="F955">
        <v>212202</v>
      </c>
    </row>
    <row r="956" spans="1:6">
      <c r="A956" t="str">
        <f t="shared" si="14"/>
        <v>岐阜県海津市</v>
      </c>
      <c r="B956" t="s">
        <v>2188</v>
      </c>
      <c r="C956" t="s">
        <v>2227</v>
      </c>
      <c r="D956" t="s">
        <v>2189</v>
      </c>
      <c r="E956" t="s">
        <v>2228</v>
      </c>
      <c r="F956">
        <v>212211</v>
      </c>
    </row>
    <row r="957" spans="1:6">
      <c r="A957" t="str">
        <f t="shared" si="14"/>
        <v>岐阜県羽島郡岐南町</v>
      </c>
      <c r="B957" t="s">
        <v>2188</v>
      </c>
      <c r="C957" t="s">
        <v>3912</v>
      </c>
      <c r="D957" t="s">
        <v>2189</v>
      </c>
      <c r="E957" t="s">
        <v>2229</v>
      </c>
      <c r="F957">
        <v>213021</v>
      </c>
    </row>
    <row r="958" spans="1:6">
      <c r="A958" t="str">
        <f t="shared" si="14"/>
        <v>岐阜県羽島郡笠松町</v>
      </c>
      <c r="B958" t="s">
        <v>2188</v>
      </c>
      <c r="C958" t="s">
        <v>3913</v>
      </c>
      <c r="D958" t="s">
        <v>2189</v>
      </c>
      <c r="E958" t="s">
        <v>2230</v>
      </c>
      <c r="F958">
        <v>213039</v>
      </c>
    </row>
    <row r="959" spans="1:6">
      <c r="A959" t="str">
        <f t="shared" si="14"/>
        <v>岐阜県養老郡養老町</v>
      </c>
      <c r="B959" t="s">
        <v>2188</v>
      </c>
      <c r="C959" t="s">
        <v>3914</v>
      </c>
      <c r="D959" t="s">
        <v>2189</v>
      </c>
      <c r="E959" t="s">
        <v>2231</v>
      </c>
      <c r="F959">
        <v>213411</v>
      </c>
    </row>
    <row r="960" spans="1:6">
      <c r="A960" t="str">
        <f t="shared" si="14"/>
        <v>岐阜県不破郡垂井町</v>
      </c>
      <c r="B960" t="s">
        <v>2188</v>
      </c>
      <c r="C960" t="s">
        <v>3915</v>
      </c>
      <c r="D960" t="s">
        <v>2189</v>
      </c>
      <c r="E960" t="s">
        <v>2232</v>
      </c>
      <c r="F960">
        <v>213616</v>
      </c>
    </row>
    <row r="961" spans="1:6">
      <c r="A961" t="str">
        <f t="shared" si="14"/>
        <v>岐阜県不破郡関ケ原町</v>
      </c>
      <c r="B961" t="s">
        <v>2188</v>
      </c>
      <c r="C961" t="s">
        <v>3916</v>
      </c>
      <c r="D961" t="s">
        <v>2189</v>
      </c>
      <c r="E961" t="s">
        <v>2233</v>
      </c>
      <c r="F961">
        <v>213624</v>
      </c>
    </row>
    <row r="962" spans="1:6">
      <c r="A962" t="str">
        <f t="shared" si="14"/>
        <v>岐阜県安八郡神戸町</v>
      </c>
      <c r="B962" t="s">
        <v>2188</v>
      </c>
      <c r="C962" t="s">
        <v>3917</v>
      </c>
      <c r="D962" t="s">
        <v>2189</v>
      </c>
      <c r="E962" t="s">
        <v>2234</v>
      </c>
      <c r="F962">
        <v>213811</v>
      </c>
    </row>
    <row r="963" spans="1:6">
      <c r="A963" t="str">
        <f t="shared" ref="A963:A1026" si="15">B963&amp;C963</f>
        <v>岐阜県安八郡輪之内町</v>
      </c>
      <c r="B963" t="s">
        <v>2188</v>
      </c>
      <c r="C963" t="s">
        <v>3918</v>
      </c>
      <c r="D963" t="s">
        <v>2189</v>
      </c>
      <c r="E963" t="s">
        <v>2235</v>
      </c>
      <c r="F963">
        <v>213829</v>
      </c>
    </row>
    <row r="964" spans="1:6">
      <c r="A964" t="str">
        <f t="shared" si="15"/>
        <v>岐阜県安八郡安八町</v>
      </c>
      <c r="B964" t="s">
        <v>2188</v>
      </c>
      <c r="C964" t="s">
        <v>3919</v>
      </c>
      <c r="D964" t="s">
        <v>2189</v>
      </c>
      <c r="E964" t="s">
        <v>2236</v>
      </c>
      <c r="F964">
        <v>213837</v>
      </c>
    </row>
    <row r="965" spans="1:6">
      <c r="A965" t="str">
        <f t="shared" si="15"/>
        <v>岐阜県揖斐郡揖斐川町</v>
      </c>
      <c r="B965" t="s">
        <v>2188</v>
      </c>
      <c r="C965" t="s">
        <v>3920</v>
      </c>
      <c r="D965" t="s">
        <v>2189</v>
      </c>
      <c r="E965" t="s">
        <v>2237</v>
      </c>
      <c r="F965">
        <v>214019</v>
      </c>
    </row>
    <row r="966" spans="1:6">
      <c r="A966" t="str">
        <f t="shared" si="15"/>
        <v>岐阜県揖斐郡大野町</v>
      </c>
      <c r="B966" t="s">
        <v>2188</v>
      </c>
      <c r="C966" t="s">
        <v>3921</v>
      </c>
      <c r="D966" t="s">
        <v>2189</v>
      </c>
      <c r="E966" t="s">
        <v>2238</v>
      </c>
      <c r="F966">
        <v>214035</v>
      </c>
    </row>
    <row r="967" spans="1:6">
      <c r="A967" t="str">
        <f t="shared" si="15"/>
        <v>岐阜県中川郡池田町</v>
      </c>
      <c r="B967" t="s">
        <v>2188</v>
      </c>
      <c r="C967" t="s">
        <v>3562</v>
      </c>
      <c r="D967" t="s">
        <v>2189</v>
      </c>
      <c r="E967" t="s">
        <v>1046</v>
      </c>
      <c r="F967">
        <v>214043</v>
      </c>
    </row>
    <row r="968" spans="1:6">
      <c r="A968" t="str">
        <f t="shared" si="15"/>
        <v>岐阜県本巣郡北方町</v>
      </c>
      <c r="B968" t="s">
        <v>2188</v>
      </c>
      <c r="C968" t="s">
        <v>3922</v>
      </c>
      <c r="D968" t="s">
        <v>2189</v>
      </c>
      <c r="E968" t="s">
        <v>2239</v>
      </c>
      <c r="F968">
        <v>214213</v>
      </c>
    </row>
    <row r="969" spans="1:6">
      <c r="A969" t="str">
        <f t="shared" si="15"/>
        <v>岐阜県加茂郡坂祝町</v>
      </c>
      <c r="B969" t="s">
        <v>2188</v>
      </c>
      <c r="C969" t="s">
        <v>3923</v>
      </c>
      <c r="D969" t="s">
        <v>2189</v>
      </c>
      <c r="E969" t="s">
        <v>2240</v>
      </c>
      <c r="F969">
        <v>215015</v>
      </c>
    </row>
    <row r="970" spans="1:6">
      <c r="A970" t="str">
        <f t="shared" si="15"/>
        <v>岐阜県加茂郡富加町</v>
      </c>
      <c r="B970" t="s">
        <v>2188</v>
      </c>
      <c r="C970" t="s">
        <v>3924</v>
      </c>
      <c r="D970" t="s">
        <v>2189</v>
      </c>
      <c r="E970" t="s">
        <v>2241</v>
      </c>
      <c r="F970">
        <v>215023</v>
      </c>
    </row>
    <row r="971" spans="1:6">
      <c r="A971" t="str">
        <f t="shared" si="15"/>
        <v>岐阜県加茂郡川辺町</v>
      </c>
      <c r="B971" t="s">
        <v>2188</v>
      </c>
      <c r="C971" t="s">
        <v>3925</v>
      </c>
      <c r="D971" t="s">
        <v>2189</v>
      </c>
      <c r="E971" t="s">
        <v>2242</v>
      </c>
      <c r="F971">
        <v>215031</v>
      </c>
    </row>
    <row r="972" spans="1:6">
      <c r="A972" t="str">
        <f t="shared" si="15"/>
        <v>岐阜県加茂郡七宗町</v>
      </c>
      <c r="B972" t="s">
        <v>2188</v>
      </c>
      <c r="C972" t="s">
        <v>3926</v>
      </c>
      <c r="D972" t="s">
        <v>2189</v>
      </c>
      <c r="E972" t="s">
        <v>2243</v>
      </c>
      <c r="F972">
        <v>215040</v>
      </c>
    </row>
    <row r="973" spans="1:6">
      <c r="A973" t="str">
        <f t="shared" si="15"/>
        <v>岐阜県加茂郡八百津町</v>
      </c>
      <c r="B973" t="s">
        <v>2188</v>
      </c>
      <c r="C973" t="s">
        <v>3927</v>
      </c>
      <c r="D973" t="s">
        <v>2189</v>
      </c>
      <c r="E973" t="s">
        <v>2244</v>
      </c>
      <c r="F973">
        <v>215058</v>
      </c>
    </row>
    <row r="974" spans="1:6">
      <c r="A974" t="str">
        <f t="shared" si="15"/>
        <v>岐阜県加茂郡白川町</v>
      </c>
      <c r="B974" t="s">
        <v>2188</v>
      </c>
      <c r="C974" t="s">
        <v>3928</v>
      </c>
      <c r="D974" t="s">
        <v>2189</v>
      </c>
      <c r="E974" t="s">
        <v>2245</v>
      </c>
      <c r="F974">
        <v>215066</v>
      </c>
    </row>
    <row r="975" spans="1:6">
      <c r="A975" t="str">
        <f t="shared" si="15"/>
        <v>岐阜県加茂郡東白川村</v>
      </c>
      <c r="B975" t="s">
        <v>2188</v>
      </c>
      <c r="C975" t="s">
        <v>3929</v>
      </c>
      <c r="D975" t="s">
        <v>2189</v>
      </c>
      <c r="E975" t="s">
        <v>2246</v>
      </c>
      <c r="F975">
        <v>215074</v>
      </c>
    </row>
    <row r="976" spans="1:6">
      <c r="A976" t="str">
        <f t="shared" si="15"/>
        <v>岐阜県可児郡御嵩町</v>
      </c>
      <c r="B976" t="s">
        <v>2188</v>
      </c>
      <c r="C976" t="s">
        <v>3930</v>
      </c>
      <c r="D976" t="s">
        <v>2189</v>
      </c>
      <c r="E976" t="s">
        <v>2247</v>
      </c>
      <c r="F976">
        <v>215210</v>
      </c>
    </row>
    <row r="977" spans="1:6">
      <c r="A977" t="str">
        <f t="shared" si="15"/>
        <v>岐阜県加茂郡東白川村</v>
      </c>
      <c r="B977" t="s">
        <v>2188</v>
      </c>
      <c r="C977" t="s">
        <v>3929</v>
      </c>
      <c r="D977" t="s">
        <v>2189</v>
      </c>
      <c r="E977" t="s">
        <v>2248</v>
      </c>
      <c r="F977">
        <v>216046</v>
      </c>
    </row>
    <row r="978" spans="1:6">
      <c r="A978" t="str">
        <f t="shared" si="15"/>
        <v>静岡県</v>
      </c>
      <c r="B978" t="s">
        <v>2249</v>
      </c>
      <c r="D978" t="s">
        <v>2250</v>
      </c>
      <c r="F978">
        <v>220001</v>
      </c>
    </row>
    <row r="979" spans="1:6">
      <c r="A979" t="str">
        <f t="shared" si="15"/>
        <v>静岡県静岡市</v>
      </c>
      <c r="B979" t="s">
        <v>2249</v>
      </c>
      <c r="C979" t="s">
        <v>4337</v>
      </c>
      <c r="D979" t="s">
        <v>2250</v>
      </c>
      <c r="E979" t="s">
        <v>2251</v>
      </c>
      <c r="F979">
        <v>221007</v>
      </c>
    </row>
    <row r="980" spans="1:6">
      <c r="A980" t="str">
        <f t="shared" si="15"/>
        <v>静岡県浜松市</v>
      </c>
      <c r="B980" t="s">
        <v>2249</v>
      </c>
      <c r="C980" t="s">
        <v>4338</v>
      </c>
      <c r="D980" t="s">
        <v>2250</v>
      </c>
      <c r="E980" t="s">
        <v>2252</v>
      </c>
      <c r="F980">
        <v>221309</v>
      </c>
    </row>
    <row r="981" spans="1:6">
      <c r="A981" t="str">
        <f t="shared" si="15"/>
        <v>静岡県沼津市</v>
      </c>
      <c r="B981" t="s">
        <v>2249</v>
      </c>
      <c r="C981" t="s">
        <v>2253</v>
      </c>
      <c r="D981" t="s">
        <v>2250</v>
      </c>
      <c r="E981" t="s">
        <v>2254</v>
      </c>
      <c r="F981">
        <v>222038</v>
      </c>
    </row>
    <row r="982" spans="1:6">
      <c r="A982" t="str">
        <f t="shared" si="15"/>
        <v>静岡県熱海市</v>
      </c>
      <c r="B982" t="s">
        <v>2249</v>
      </c>
      <c r="C982" t="s">
        <v>2255</v>
      </c>
      <c r="D982" t="s">
        <v>2250</v>
      </c>
      <c r="E982" t="s">
        <v>2256</v>
      </c>
      <c r="F982">
        <v>222054</v>
      </c>
    </row>
    <row r="983" spans="1:6">
      <c r="A983" t="str">
        <f t="shared" si="15"/>
        <v>静岡県三島市</v>
      </c>
      <c r="B983" t="s">
        <v>2249</v>
      </c>
      <c r="C983" t="s">
        <v>2257</v>
      </c>
      <c r="D983" t="s">
        <v>2250</v>
      </c>
      <c r="E983" t="s">
        <v>2258</v>
      </c>
      <c r="F983">
        <v>222062</v>
      </c>
    </row>
    <row r="984" spans="1:6">
      <c r="A984" t="str">
        <f t="shared" si="15"/>
        <v>静岡県富士宮市</v>
      </c>
      <c r="B984" t="s">
        <v>2249</v>
      </c>
      <c r="C984" t="s">
        <v>2259</v>
      </c>
      <c r="D984" t="s">
        <v>2250</v>
      </c>
      <c r="E984" t="s">
        <v>2260</v>
      </c>
      <c r="F984">
        <v>222071</v>
      </c>
    </row>
    <row r="985" spans="1:6">
      <c r="A985" t="str">
        <f t="shared" si="15"/>
        <v>静岡県伊東市</v>
      </c>
      <c r="B985" t="s">
        <v>2249</v>
      </c>
      <c r="C985" t="s">
        <v>2261</v>
      </c>
      <c r="D985" t="s">
        <v>2250</v>
      </c>
      <c r="E985" t="s">
        <v>2262</v>
      </c>
      <c r="F985">
        <v>222089</v>
      </c>
    </row>
    <row r="986" spans="1:6">
      <c r="A986" t="str">
        <f t="shared" si="15"/>
        <v>静岡県島田市</v>
      </c>
      <c r="B986" t="s">
        <v>2249</v>
      </c>
      <c r="C986" t="s">
        <v>2263</v>
      </c>
      <c r="D986" t="s">
        <v>2250</v>
      </c>
      <c r="E986" t="s">
        <v>2264</v>
      </c>
      <c r="F986">
        <v>222097</v>
      </c>
    </row>
    <row r="987" spans="1:6">
      <c r="A987" t="str">
        <f t="shared" si="15"/>
        <v>静岡県富士市</v>
      </c>
      <c r="B987" t="s">
        <v>2249</v>
      </c>
      <c r="C987" t="s">
        <v>2265</v>
      </c>
      <c r="D987" t="s">
        <v>2250</v>
      </c>
      <c r="E987" t="s">
        <v>2266</v>
      </c>
      <c r="F987">
        <v>222101</v>
      </c>
    </row>
    <row r="988" spans="1:6">
      <c r="A988" t="str">
        <f t="shared" si="15"/>
        <v>静岡県磐田市</v>
      </c>
      <c r="B988" t="s">
        <v>2249</v>
      </c>
      <c r="C988" t="s">
        <v>2267</v>
      </c>
      <c r="D988" t="s">
        <v>2250</v>
      </c>
      <c r="E988" t="s">
        <v>2268</v>
      </c>
      <c r="F988">
        <v>222119</v>
      </c>
    </row>
    <row r="989" spans="1:6">
      <c r="A989" t="str">
        <f t="shared" si="15"/>
        <v>静岡県焼津市</v>
      </c>
      <c r="B989" t="s">
        <v>2249</v>
      </c>
      <c r="C989" t="s">
        <v>2269</v>
      </c>
      <c r="D989" t="s">
        <v>2250</v>
      </c>
      <c r="E989" t="s">
        <v>2270</v>
      </c>
      <c r="F989">
        <v>222127</v>
      </c>
    </row>
    <row r="990" spans="1:6">
      <c r="A990" t="str">
        <f t="shared" si="15"/>
        <v>静岡県掛川市</v>
      </c>
      <c r="B990" t="s">
        <v>2249</v>
      </c>
      <c r="C990" t="s">
        <v>2271</v>
      </c>
      <c r="D990" t="s">
        <v>2250</v>
      </c>
      <c r="E990" t="s">
        <v>2272</v>
      </c>
      <c r="F990">
        <v>222135</v>
      </c>
    </row>
    <row r="991" spans="1:6">
      <c r="A991" t="str">
        <f t="shared" si="15"/>
        <v>静岡県藤枝市</v>
      </c>
      <c r="B991" t="s">
        <v>2249</v>
      </c>
      <c r="C991" t="s">
        <v>2273</v>
      </c>
      <c r="D991" t="s">
        <v>2250</v>
      </c>
      <c r="E991" t="s">
        <v>2274</v>
      </c>
      <c r="F991">
        <v>222143</v>
      </c>
    </row>
    <row r="992" spans="1:6">
      <c r="A992" t="str">
        <f t="shared" si="15"/>
        <v>静岡県御殿場市</v>
      </c>
      <c r="B992" t="s">
        <v>2249</v>
      </c>
      <c r="C992" t="s">
        <v>2275</v>
      </c>
      <c r="D992" t="s">
        <v>2250</v>
      </c>
      <c r="E992" t="s">
        <v>2276</v>
      </c>
      <c r="F992">
        <v>222151</v>
      </c>
    </row>
    <row r="993" spans="1:6">
      <c r="A993" t="str">
        <f t="shared" si="15"/>
        <v>静岡県袋井市</v>
      </c>
      <c r="B993" t="s">
        <v>2249</v>
      </c>
      <c r="C993" t="s">
        <v>2277</v>
      </c>
      <c r="D993" t="s">
        <v>2250</v>
      </c>
      <c r="E993" t="s">
        <v>2278</v>
      </c>
      <c r="F993">
        <v>222160</v>
      </c>
    </row>
    <row r="994" spans="1:6">
      <c r="A994" t="str">
        <f t="shared" si="15"/>
        <v>静岡県下田市</v>
      </c>
      <c r="B994" t="s">
        <v>2249</v>
      </c>
      <c r="C994" t="s">
        <v>2279</v>
      </c>
      <c r="D994" t="s">
        <v>2250</v>
      </c>
      <c r="E994" t="s">
        <v>2280</v>
      </c>
      <c r="F994">
        <v>222194</v>
      </c>
    </row>
    <row r="995" spans="1:6">
      <c r="A995" t="str">
        <f t="shared" si="15"/>
        <v>静岡県裾野市</v>
      </c>
      <c r="B995" t="s">
        <v>2249</v>
      </c>
      <c r="C995" t="s">
        <v>2281</v>
      </c>
      <c r="D995" t="s">
        <v>2250</v>
      </c>
      <c r="E995" t="s">
        <v>2282</v>
      </c>
      <c r="F995">
        <v>222208</v>
      </c>
    </row>
    <row r="996" spans="1:6">
      <c r="A996" t="str">
        <f t="shared" si="15"/>
        <v>静岡県湖西市</v>
      </c>
      <c r="B996" t="s">
        <v>2249</v>
      </c>
      <c r="C996" t="s">
        <v>2283</v>
      </c>
      <c r="D996" t="s">
        <v>2250</v>
      </c>
      <c r="E996" t="s">
        <v>2284</v>
      </c>
      <c r="F996">
        <v>222216</v>
      </c>
    </row>
    <row r="997" spans="1:6">
      <c r="A997" t="str">
        <f t="shared" si="15"/>
        <v>静岡県伊豆市</v>
      </c>
      <c r="B997" t="s">
        <v>2249</v>
      </c>
      <c r="C997" t="s">
        <v>2285</v>
      </c>
      <c r="D997" t="s">
        <v>2250</v>
      </c>
      <c r="E997" t="s">
        <v>2286</v>
      </c>
      <c r="F997">
        <v>222224</v>
      </c>
    </row>
    <row r="998" spans="1:6">
      <c r="A998" t="str">
        <f t="shared" si="15"/>
        <v>静岡県御前崎市</v>
      </c>
      <c r="B998" t="s">
        <v>2249</v>
      </c>
      <c r="C998" t="s">
        <v>2287</v>
      </c>
      <c r="D998" t="s">
        <v>2250</v>
      </c>
      <c r="E998" t="s">
        <v>2288</v>
      </c>
      <c r="F998">
        <v>222232</v>
      </c>
    </row>
    <row r="999" spans="1:6">
      <c r="A999" t="str">
        <f t="shared" si="15"/>
        <v>静岡県菊川市</v>
      </c>
      <c r="B999" t="s">
        <v>2249</v>
      </c>
      <c r="C999" t="s">
        <v>2289</v>
      </c>
      <c r="D999" t="s">
        <v>2250</v>
      </c>
      <c r="E999" t="s">
        <v>2290</v>
      </c>
      <c r="F999">
        <v>222241</v>
      </c>
    </row>
    <row r="1000" spans="1:6">
      <c r="A1000" t="str">
        <f t="shared" si="15"/>
        <v>静岡県伊豆の国市</v>
      </c>
      <c r="B1000" t="s">
        <v>2249</v>
      </c>
      <c r="C1000" t="s">
        <v>2291</v>
      </c>
      <c r="D1000" t="s">
        <v>2250</v>
      </c>
      <c r="E1000" t="s">
        <v>2292</v>
      </c>
      <c r="F1000">
        <v>222259</v>
      </c>
    </row>
    <row r="1001" spans="1:6">
      <c r="A1001" t="str">
        <f t="shared" si="15"/>
        <v>静岡県牧之原市</v>
      </c>
      <c r="B1001" t="s">
        <v>2249</v>
      </c>
      <c r="C1001" t="s">
        <v>2293</v>
      </c>
      <c r="D1001" t="s">
        <v>2250</v>
      </c>
      <c r="E1001" t="s">
        <v>2294</v>
      </c>
      <c r="F1001">
        <v>222267</v>
      </c>
    </row>
    <row r="1002" spans="1:6">
      <c r="A1002" t="str">
        <f t="shared" si="15"/>
        <v>静岡県賀茂郡東伊豆町</v>
      </c>
      <c r="B1002" t="s">
        <v>2249</v>
      </c>
      <c r="C1002" t="s">
        <v>3931</v>
      </c>
      <c r="D1002" t="s">
        <v>2250</v>
      </c>
      <c r="E1002" t="s">
        <v>2295</v>
      </c>
      <c r="F1002">
        <v>223018</v>
      </c>
    </row>
    <row r="1003" spans="1:6">
      <c r="A1003" t="str">
        <f t="shared" si="15"/>
        <v>静岡県賀茂郡河津町</v>
      </c>
      <c r="B1003" t="s">
        <v>2249</v>
      </c>
      <c r="C1003" t="s">
        <v>3932</v>
      </c>
      <c r="D1003" t="s">
        <v>2250</v>
      </c>
      <c r="E1003" t="s">
        <v>2296</v>
      </c>
      <c r="F1003">
        <v>223026</v>
      </c>
    </row>
    <row r="1004" spans="1:6">
      <c r="A1004" t="str">
        <f t="shared" si="15"/>
        <v>静岡県賀茂郡南伊豆町</v>
      </c>
      <c r="B1004" t="s">
        <v>2249</v>
      </c>
      <c r="C1004" t="s">
        <v>3933</v>
      </c>
      <c r="D1004" t="s">
        <v>2250</v>
      </c>
      <c r="E1004" t="s">
        <v>2297</v>
      </c>
      <c r="F1004">
        <v>223042</v>
      </c>
    </row>
    <row r="1005" spans="1:6">
      <c r="A1005" t="str">
        <f t="shared" si="15"/>
        <v>静岡県賀茂郡松崎町</v>
      </c>
      <c r="B1005" t="s">
        <v>2249</v>
      </c>
      <c r="C1005" t="s">
        <v>3934</v>
      </c>
      <c r="D1005" t="s">
        <v>2250</v>
      </c>
      <c r="E1005" t="s">
        <v>2298</v>
      </c>
      <c r="F1005">
        <v>223051</v>
      </c>
    </row>
    <row r="1006" spans="1:6">
      <c r="A1006" t="str">
        <f t="shared" si="15"/>
        <v>静岡県賀茂郡西伊豆町</v>
      </c>
      <c r="B1006" t="s">
        <v>2249</v>
      </c>
      <c r="C1006" t="s">
        <v>3935</v>
      </c>
      <c r="D1006" t="s">
        <v>2250</v>
      </c>
      <c r="E1006" t="s">
        <v>2299</v>
      </c>
      <c r="F1006">
        <v>223069</v>
      </c>
    </row>
    <row r="1007" spans="1:6">
      <c r="A1007" t="str">
        <f t="shared" si="15"/>
        <v>静岡県田方郡函南町</v>
      </c>
      <c r="B1007" t="s">
        <v>2249</v>
      </c>
      <c r="C1007" t="s">
        <v>3936</v>
      </c>
      <c r="D1007" t="s">
        <v>2250</v>
      </c>
      <c r="E1007" t="s">
        <v>2300</v>
      </c>
      <c r="F1007">
        <v>223255</v>
      </c>
    </row>
    <row r="1008" spans="1:6">
      <c r="A1008" t="str">
        <f t="shared" si="15"/>
        <v>静岡県斜里郡小清水町</v>
      </c>
      <c r="B1008" t="s">
        <v>2249</v>
      </c>
      <c r="C1008" t="s">
        <v>3526</v>
      </c>
      <c r="D1008" t="s">
        <v>2250</v>
      </c>
      <c r="E1008" t="s">
        <v>1039</v>
      </c>
      <c r="F1008">
        <v>223417</v>
      </c>
    </row>
    <row r="1009" spans="1:6">
      <c r="A1009" t="str">
        <f t="shared" si="15"/>
        <v>静岡県駿東郡長泉町</v>
      </c>
      <c r="B1009" t="s">
        <v>2249</v>
      </c>
      <c r="C1009" t="s">
        <v>3937</v>
      </c>
      <c r="D1009" t="s">
        <v>2250</v>
      </c>
      <c r="E1009" t="s">
        <v>2301</v>
      </c>
      <c r="F1009">
        <v>223425</v>
      </c>
    </row>
    <row r="1010" spans="1:6">
      <c r="A1010" t="str">
        <f t="shared" si="15"/>
        <v>静岡県駿東郡小山町</v>
      </c>
      <c r="B1010" t="s">
        <v>2249</v>
      </c>
      <c r="C1010" t="s">
        <v>3938</v>
      </c>
      <c r="D1010" t="s">
        <v>2250</v>
      </c>
      <c r="E1010" t="s">
        <v>2302</v>
      </c>
      <c r="F1010">
        <v>223441</v>
      </c>
    </row>
    <row r="1011" spans="1:6">
      <c r="A1011" t="str">
        <f t="shared" si="15"/>
        <v>静岡県榛原郡吉田町</v>
      </c>
      <c r="B1011" t="s">
        <v>2249</v>
      </c>
      <c r="C1011" t="s">
        <v>3939</v>
      </c>
      <c r="D1011" t="s">
        <v>2250</v>
      </c>
      <c r="E1011" t="s">
        <v>2303</v>
      </c>
      <c r="F1011">
        <v>224243</v>
      </c>
    </row>
    <row r="1012" spans="1:6">
      <c r="A1012" t="str">
        <f t="shared" si="15"/>
        <v>静岡県榛原郡川根本町</v>
      </c>
      <c r="B1012" t="s">
        <v>2249</v>
      </c>
      <c r="C1012" t="s">
        <v>3940</v>
      </c>
      <c r="D1012" t="s">
        <v>2250</v>
      </c>
      <c r="E1012" t="s">
        <v>2304</v>
      </c>
      <c r="F1012">
        <v>224294</v>
      </c>
    </row>
    <row r="1013" spans="1:6">
      <c r="A1013" t="str">
        <f t="shared" si="15"/>
        <v>静岡県茅部郡森町</v>
      </c>
      <c r="B1013" t="s">
        <v>2249</v>
      </c>
      <c r="C1013" t="s">
        <v>3444</v>
      </c>
      <c r="D1013" t="s">
        <v>2250</v>
      </c>
      <c r="E1013" t="s">
        <v>928</v>
      </c>
      <c r="F1013">
        <v>224618</v>
      </c>
    </row>
    <row r="1014" spans="1:6">
      <c r="A1014" t="str">
        <f t="shared" si="15"/>
        <v>愛知県</v>
      </c>
      <c r="B1014" t="s">
        <v>2305</v>
      </c>
      <c r="D1014" t="s">
        <v>2306</v>
      </c>
      <c r="F1014">
        <v>230006</v>
      </c>
    </row>
    <row r="1015" spans="1:6">
      <c r="A1015" t="str">
        <f t="shared" si="15"/>
        <v>愛知県名古屋市</v>
      </c>
      <c r="B1015" t="s">
        <v>2305</v>
      </c>
      <c r="C1015" t="s">
        <v>4339</v>
      </c>
      <c r="D1015" t="s">
        <v>2306</v>
      </c>
      <c r="E1015" t="s">
        <v>2307</v>
      </c>
      <c r="F1015">
        <v>231002</v>
      </c>
    </row>
    <row r="1016" spans="1:6">
      <c r="A1016" t="str">
        <f t="shared" si="15"/>
        <v>愛知県豊橋市</v>
      </c>
      <c r="B1016" t="s">
        <v>2305</v>
      </c>
      <c r="C1016" t="s">
        <v>2308</v>
      </c>
      <c r="D1016" t="s">
        <v>2306</v>
      </c>
      <c r="E1016" t="s">
        <v>2309</v>
      </c>
      <c r="F1016">
        <v>232017</v>
      </c>
    </row>
    <row r="1017" spans="1:6">
      <c r="A1017" t="str">
        <f t="shared" si="15"/>
        <v>愛知県岡崎市</v>
      </c>
      <c r="B1017" t="s">
        <v>2305</v>
      </c>
      <c r="C1017" t="s">
        <v>2310</v>
      </c>
      <c r="D1017" t="s">
        <v>2306</v>
      </c>
      <c r="E1017" t="s">
        <v>2311</v>
      </c>
      <c r="F1017">
        <v>232025</v>
      </c>
    </row>
    <row r="1018" spans="1:6">
      <c r="A1018" t="str">
        <f t="shared" si="15"/>
        <v>愛知県一宮市</v>
      </c>
      <c r="B1018" t="s">
        <v>2305</v>
      </c>
      <c r="C1018" t="s">
        <v>2312</v>
      </c>
      <c r="D1018" t="s">
        <v>2306</v>
      </c>
      <c r="E1018" t="s">
        <v>2313</v>
      </c>
      <c r="F1018">
        <v>232033</v>
      </c>
    </row>
    <row r="1019" spans="1:6">
      <c r="A1019" t="str">
        <f t="shared" si="15"/>
        <v>愛知県瀬戸市</v>
      </c>
      <c r="B1019" t="s">
        <v>2305</v>
      </c>
      <c r="C1019" t="s">
        <v>2314</v>
      </c>
      <c r="D1019" t="s">
        <v>2306</v>
      </c>
      <c r="E1019" t="s">
        <v>2315</v>
      </c>
      <c r="F1019">
        <v>232041</v>
      </c>
    </row>
    <row r="1020" spans="1:6">
      <c r="A1020" t="str">
        <f t="shared" si="15"/>
        <v>愛知県半田市</v>
      </c>
      <c r="B1020" t="s">
        <v>2305</v>
      </c>
      <c r="C1020" t="s">
        <v>2316</v>
      </c>
      <c r="D1020" t="s">
        <v>2306</v>
      </c>
      <c r="E1020" t="s">
        <v>2317</v>
      </c>
      <c r="F1020">
        <v>232050</v>
      </c>
    </row>
    <row r="1021" spans="1:6">
      <c r="A1021" t="str">
        <f t="shared" si="15"/>
        <v>愛知県春日井市</v>
      </c>
      <c r="B1021" t="s">
        <v>2305</v>
      </c>
      <c r="C1021" t="s">
        <v>2318</v>
      </c>
      <c r="D1021" t="s">
        <v>2306</v>
      </c>
      <c r="E1021" t="s">
        <v>2319</v>
      </c>
      <c r="F1021">
        <v>232068</v>
      </c>
    </row>
    <row r="1022" spans="1:6">
      <c r="A1022" t="str">
        <f t="shared" si="15"/>
        <v>愛知県豊川市</v>
      </c>
      <c r="B1022" t="s">
        <v>2305</v>
      </c>
      <c r="C1022" t="s">
        <v>2320</v>
      </c>
      <c r="D1022" t="s">
        <v>2306</v>
      </c>
      <c r="E1022" t="s">
        <v>2321</v>
      </c>
      <c r="F1022">
        <v>232076</v>
      </c>
    </row>
    <row r="1023" spans="1:6">
      <c r="A1023" t="str">
        <f t="shared" si="15"/>
        <v>愛知県津島市</v>
      </c>
      <c r="B1023" t="s">
        <v>2305</v>
      </c>
      <c r="C1023" t="s">
        <v>2322</v>
      </c>
      <c r="D1023" t="s">
        <v>2306</v>
      </c>
      <c r="E1023" t="s">
        <v>2323</v>
      </c>
      <c r="F1023">
        <v>232084</v>
      </c>
    </row>
    <row r="1024" spans="1:6">
      <c r="A1024" t="str">
        <f t="shared" si="15"/>
        <v>愛知県碧南市</v>
      </c>
      <c r="B1024" t="s">
        <v>2305</v>
      </c>
      <c r="C1024" t="s">
        <v>2324</v>
      </c>
      <c r="D1024" t="s">
        <v>2306</v>
      </c>
      <c r="E1024" t="s">
        <v>2325</v>
      </c>
      <c r="F1024">
        <v>232092</v>
      </c>
    </row>
    <row r="1025" spans="1:6">
      <c r="A1025" t="str">
        <f t="shared" si="15"/>
        <v>愛知県刈谷市</v>
      </c>
      <c r="B1025" t="s">
        <v>2305</v>
      </c>
      <c r="C1025" t="s">
        <v>2326</v>
      </c>
      <c r="D1025" t="s">
        <v>2306</v>
      </c>
      <c r="E1025" t="s">
        <v>2327</v>
      </c>
      <c r="F1025">
        <v>232106</v>
      </c>
    </row>
    <row r="1026" spans="1:6">
      <c r="A1026" t="str">
        <f t="shared" si="15"/>
        <v>愛知県豊田市</v>
      </c>
      <c r="B1026" t="s">
        <v>2305</v>
      </c>
      <c r="C1026" t="s">
        <v>2328</v>
      </c>
      <c r="D1026" t="s">
        <v>2306</v>
      </c>
      <c r="E1026" t="s">
        <v>2329</v>
      </c>
      <c r="F1026">
        <v>232114</v>
      </c>
    </row>
    <row r="1027" spans="1:6">
      <c r="A1027" t="str">
        <f t="shared" ref="A1027:A1090" si="16">B1027&amp;C1027</f>
        <v>愛知県安城市</v>
      </c>
      <c r="B1027" t="s">
        <v>2305</v>
      </c>
      <c r="C1027" t="s">
        <v>2330</v>
      </c>
      <c r="D1027" t="s">
        <v>2306</v>
      </c>
      <c r="E1027" t="s">
        <v>2331</v>
      </c>
      <c r="F1027">
        <v>232122</v>
      </c>
    </row>
    <row r="1028" spans="1:6">
      <c r="A1028" t="str">
        <f t="shared" si="16"/>
        <v>愛知県西尾市</v>
      </c>
      <c r="B1028" t="s">
        <v>2305</v>
      </c>
      <c r="C1028" t="s">
        <v>2332</v>
      </c>
      <c r="D1028" t="s">
        <v>2306</v>
      </c>
      <c r="E1028" t="s">
        <v>2333</v>
      </c>
      <c r="F1028">
        <v>232131</v>
      </c>
    </row>
    <row r="1029" spans="1:6">
      <c r="A1029" t="str">
        <f t="shared" si="16"/>
        <v>愛知県蒲郡市</v>
      </c>
      <c r="B1029" t="s">
        <v>2305</v>
      </c>
      <c r="C1029" t="s">
        <v>2334</v>
      </c>
      <c r="D1029" t="s">
        <v>2306</v>
      </c>
      <c r="E1029" t="s">
        <v>2335</v>
      </c>
      <c r="F1029">
        <v>232149</v>
      </c>
    </row>
    <row r="1030" spans="1:6">
      <c r="A1030" t="str">
        <f t="shared" si="16"/>
        <v>愛知県犬山市</v>
      </c>
      <c r="B1030" t="s">
        <v>2305</v>
      </c>
      <c r="C1030" t="s">
        <v>2336</v>
      </c>
      <c r="D1030" t="s">
        <v>2306</v>
      </c>
      <c r="E1030" t="s">
        <v>2337</v>
      </c>
      <c r="F1030">
        <v>232157</v>
      </c>
    </row>
    <row r="1031" spans="1:6">
      <c r="A1031" t="str">
        <f t="shared" si="16"/>
        <v>愛知県常滑市</v>
      </c>
      <c r="B1031" t="s">
        <v>2305</v>
      </c>
      <c r="C1031" t="s">
        <v>2338</v>
      </c>
      <c r="D1031" t="s">
        <v>2306</v>
      </c>
      <c r="E1031" t="s">
        <v>2339</v>
      </c>
      <c r="F1031">
        <v>232165</v>
      </c>
    </row>
    <row r="1032" spans="1:6">
      <c r="A1032" t="str">
        <f t="shared" si="16"/>
        <v>愛知県江南市</v>
      </c>
      <c r="B1032" t="s">
        <v>2305</v>
      </c>
      <c r="C1032" t="s">
        <v>2340</v>
      </c>
      <c r="D1032" t="s">
        <v>2306</v>
      </c>
      <c r="E1032" t="s">
        <v>2341</v>
      </c>
      <c r="F1032">
        <v>232173</v>
      </c>
    </row>
    <row r="1033" spans="1:6">
      <c r="A1033" t="str">
        <f t="shared" si="16"/>
        <v>愛知県苫小牧市</v>
      </c>
      <c r="B1033" t="s">
        <v>2305</v>
      </c>
      <c r="C1033" t="s">
        <v>874</v>
      </c>
      <c r="D1033" t="s">
        <v>2306</v>
      </c>
      <c r="E1033" t="s">
        <v>2342</v>
      </c>
      <c r="F1033">
        <v>232190</v>
      </c>
    </row>
    <row r="1034" spans="1:6">
      <c r="A1034" t="str">
        <f t="shared" si="16"/>
        <v>愛知県稲沢市</v>
      </c>
      <c r="B1034" t="s">
        <v>2305</v>
      </c>
      <c r="C1034" t="s">
        <v>2343</v>
      </c>
      <c r="D1034" t="s">
        <v>2306</v>
      </c>
      <c r="E1034" t="s">
        <v>2344</v>
      </c>
      <c r="F1034">
        <v>232203</v>
      </c>
    </row>
    <row r="1035" spans="1:6">
      <c r="A1035" t="str">
        <f t="shared" si="16"/>
        <v>愛知県新城市</v>
      </c>
      <c r="B1035" t="s">
        <v>2305</v>
      </c>
      <c r="C1035" t="s">
        <v>2345</v>
      </c>
      <c r="D1035" t="s">
        <v>2306</v>
      </c>
      <c r="E1035" t="s">
        <v>2346</v>
      </c>
      <c r="F1035">
        <v>232211</v>
      </c>
    </row>
    <row r="1036" spans="1:6">
      <c r="A1036" t="str">
        <f t="shared" si="16"/>
        <v>愛知県東海市</v>
      </c>
      <c r="B1036" t="s">
        <v>2305</v>
      </c>
      <c r="C1036" t="s">
        <v>2347</v>
      </c>
      <c r="D1036" t="s">
        <v>2306</v>
      </c>
      <c r="E1036" t="s">
        <v>2348</v>
      </c>
      <c r="F1036">
        <v>232220</v>
      </c>
    </row>
    <row r="1037" spans="1:6">
      <c r="A1037" t="str">
        <f t="shared" si="16"/>
        <v>愛知県大府市</v>
      </c>
      <c r="B1037" t="s">
        <v>2305</v>
      </c>
      <c r="C1037" t="s">
        <v>2349</v>
      </c>
      <c r="D1037" t="s">
        <v>2306</v>
      </c>
      <c r="E1037" t="s">
        <v>2350</v>
      </c>
      <c r="F1037">
        <v>232238</v>
      </c>
    </row>
    <row r="1038" spans="1:6">
      <c r="A1038" t="str">
        <f t="shared" si="16"/>
        <v>愛知県知多市</v>
      </c>
      <c r="B1038" t="s">
        <v>2305</v>
      </c>
      <c r="C1038" t="s">
        <v>2351</v>
      </c>
      <c r="D1038" t="s">
        <v>2306</v>
      </c>
      <c r="E1038" t="s">
        <v>2352</v>
      </c>
      <c r="F1038">
        <v>232246</v>
      </c>
    </row>
    <row r="1039" spans="1:6">
      <c r="A1039" t="str">
        <f t="shared" si="16"/>
        <v>愛知県知立市</v>
      </c>
      <c r="B1039" t="s">
        <v>2305</v>
      </c>
      <c r="C1039" t="s">
        <v>2353</v>
      </c>
      <c r="D1039" t="s">
        <v>2306</v>
      </c>
      <c r="E1039" t="s">
        <v>2354</v>
      </c>
      <c r="F1039">
        <v>232254</v>
      </c>
    </row>
    <row r="1040" spans="1:6">
      <c r="A1040" t="str">
        <f t="shared" si="16"/>
        <v>愛知県尾張旭市</v>
      </c>
      <c r="B1040" t="s">
        <v>2305</v>
      </c>
      <c r="C1040" t="s">
        <v>2355</v>
      </c>
      <c r="D1040" t="s">
        <v>2306</v>
      </c>
      <c r="E1040" t="s">
        <v>2356</v>
      </c>
      <c r="F1040">
        <v>232262</v>
      </c>
    </row>
    <row r="1041" spans="1:6">
      <c r="A1041" t="str">
        <f t="shared" si="16"/>
        <v>愛知県高浜市</v>
      </c>
      <c r="B1041" t="s">
        <v>2305</v>
      </c>
      <c r="C1041" t="s">
        <v>2357</v>
      </c>
      <c r="D1041" t="s">
        <v>2306</v>
      </c>
      <c r="E1041" t="s">
        <v>2358</v>
      </c>
      <c r="F1041">
        <v>232271</v>
      </c>
    </row>
    <row r="1042" spans="1:6">
      <c r="A1042" t="str">
        <f t="shared" si="16"/>
        <v>愛知県岩倉市</v>
      </c>
      <c r="B1042" t="s">
        <v>2305</v>
      </c>
      <c r="C1042" t="s">
        <v>2359</v>
      </c>
      <c r="D1042" t="s">
        <v>2306</v>
      </c>
      <c r="E1042" t="s">
        <v>2360</v>
      </c>
      <c r="F1042">
        <v>232289</v>
      </c>
    </row>
    <row r="1043" spans="1:6">
      <c r="A1043" t="str">
        <f t="shared" si="16"/>
        <v>愛知県豊明市</v>
      </c>
      <c r="B1043" t="s">
        <v>2305</v>
      </c>
      <c r="C1043" t="s">
        <v>2361</v>
      </c>
      <c r="D1043" t="s">
        <v>2306</v>
      </c>
      <c r="E1043" t="s">
        <v>2362</v>
      </c>
      <c r="F1043">
        <v>232297</v>
      </c>
    </row>
    <row r="1044" spans="1:6">
      <c r="A1044" t="str">
        <f t="shared" si="16"/>
        <v>愛知県日進市</v>
      </c>
      <c r="B1044" t="s">
        <v>2305</v>
      </c>
      <c r="C1044" t="s">
        <v>2363</v>
      </c>
      <c r="D1044" t="s">
        <v>2306</v>
      </c>
      <c r="E1044" t="s">
        <v>2364</v>
      </c>
      <c r="F1044">
        <v>232301</v>
      </c>
    </row>
    <row r="1045" spans="1:6">
      <c r="A1045" t="str">
        <f t="shared" si="16"/>
        <v>愛知県大田原市</v>
      </c>
      <c r="B1045" t="s">
        <v>2305</v>
      </c>
      <c r="C1045" t="s">
        <v>1481</v>
      </c>
      <c r="D1045" t="s">
        <v>2306</v>
      </c>
      <c r="E1045" t="s">
        <v>2365</v>
      </c>
      <c r="F1045">
        <v>232319</v>
      </c>
    </row>
    <row r="1046" spans="1:6">
      <c r="A1046" t="str">
        <f t="shared" si="16"/>
        <v>愛知県愛西市</v>
      </c>
      <c r="B1046" t="s">
        <v>2305</v>
      </c>
      <c r="C1046" t="s">
        <v>2366</v>
      </c>
      <c r="D1046" t="s">
        <v>2306</v>
      </c>
      <c r="E1046" t="s">
        <v>2367</v>
      </c>
      <c r="F1046">
        <v>232327</v>
      </c>
    </row>
    <row r="1047" spans="1:6">
      <c r="A1047" t="str">
        <f t="shared" si="16"/>
        <v>愛知県清須市</v>
      </c>
      <c r="B1047" t="s">
        <v>2305</v>
      </c>
      <c r="C1047" t="s">
        <v>2368</v>
      </c>
      <c r="D1047" t="s">
        <v>2306</v>
      </c>
      <c r="E1047" t="s">
        <v>2369</v>
      </c>
      <c r="F1047">
        <v>232335</v>
      </c>
    </row>
    <row r="1048" spans="1:6">
      <c r="A1048" t="str">
        <f t="shared" si="16"/>
        <v>愛知県北名古屋市</v>
      </c>
      <c r="B1048" t="s">
        <v>2305</v>
      </c>
      <c r="C1048" t="s">
        <v>2370</v>
      </c>
      <c r="D1048" t="s">
        <v>2306</v>
      </c>
      <c r="E1048" t="s">
        <v>2371</v>
      </c>
      <c r="F1048">
        <v>232343</v>
      </c>
    </row>
    <row r="1049" spans="1:6">
      <c r="A1049" t="str">
        <f t="shared" si="16"/>
        <v>愛知県弥富市</v>
      </c>
      <c r="B1049" t="s">
        <v>2305</v>
      </c>
      <c r="C1049" t="s">
        <v>2372</v>
      </c>
      <c r="D1049" t="s">
        <v>2306</v>
      </c>
      <c r="E1049" t="s">
        <v>2373</v>
      </c>
      <c r="F1049">
        <v>232351</v>
      </c>
    </row>
    <row r="1050" spans="1:6">
      <c r="A1050" t="str">
        <f t="shared" si="16"/>
        <v>愛知県みよし市</v>
      </c>
      <c r="B1050" t="s">
        <v>2305</v>
      </c>
      <c r="C1050" t="s">
        <v>2374</v>
      </c>
      <c r="D1050" t="s">
        <v>2306</v>
      </c>
      <c r="E1050" t="s">
        <v>2375</v>
      </c>
      <c r="F1050">
        <v>232360</v>
      </c>
    </row>
    <row r="1051" spans="1:6">
      <c r="A1051" t="str">
        <f t="shared" si="16"/>
        <v>愛知県あま市</v>
      </c>
      <c r="B1051" t="s">
        <v>2305</v>
      </c>
      <c r="C1051" t="s">
        <v>2376</v>
      </c>
      <c r="D1051" t="s">
        <v>2306</v>
      </c>
      <c r="E1051" t="s">
        <v>2377</v>
      </c>
      <c r="F1051">
        <v>232378</v>
      </c>
    </row>
    <row r="1052" spans="1:6">
      <c r="A1052" t="str">
        <f t="shared" si="16"/>
        <v>愛知県長久手市</v>
      </c>
      <c r="B1052" t="s">
        <v>2305</v>
      </c>
      <c r="C1052" t="s">
        <v>2378</v>
      </c>
      <c r="D1052" t="s">
        <v>2306</v>
      </c>
      <c r="E1052" t="s">
        <v>2379</v>
      </c>
      <c r="F1052">
        <v>232386</v>
      </c>
    </row>
    <row r="1053" spans="1:6">
      <c r="A1053" t="str">
        <f t="shared" si="16"/>
        <v>愛知県愛知郡東郷町</v>
      </c>
      <c r="B1053" t="s">
        <v>2305</v>
      </c>
      <c r="C1053" t="s">
        <v>3941</v>
      </c>
      <c r="D1053" t="s">
        <v>2306</v>
      </c>
      <c r="E1053" t="s">
        <v>2380</v>
      </c>
      <c r="F1053">
        <v>233021</v>
      </c>
    </row>
    <row r="1054" spans="1:6">
      <c r="A1054" t="str">
        <f t="shared" si="16"/>
        <v>愛知県西春日井郡豊山町</v>
      </c>
      <c r="B1054" t="s">
        <v>2305</v>
      </c>
      <c r="C1054" t="s">
        <v>3942</v>
      </c>
      <c r="D1054" t="s">
        <v>2306</v>
      </c>
      <c r="E1054" t="s">
        <v>2381</v>
      </c>
      <c r="F1054">
        <v>233421</v>
      </c>
    </row>
    <row r="1055" spans="1:6">
      <c r="A1055" t="str">
        <f t="shared" si="16"/>
        <v>愛知県丹羽郡大口町</v>
      </c>
      <c r="B1055" t="s">
        <v>2305</v>
      </c>
      <c r="C1055" t="s">
        <v>3943</v>
      </c>
      <c r="D1055" t="s">
        <v>2306</v>
      </c>
      <c r="E1055" t="s">
        <v>2382</v>
      </c>
      <c r="F1055">
        <v>233617</v>
      </c>
    </row>
    <row r="1056" spans="1:6">
      <c r="A1056" t="str">
        <f t="shared" si="16"/>
        <v>愛知県丹羽郡扶桑町</v>
      </c>
      <c r="B1056" t="s">
        <v>2305</v>
      </c>
      <c r="C1056" t="s">
        <v>3944</v>
      </c>
      <c r="D1056" t="s">
        <v>2306</v>
      </c>
      <c r="E1056" t="s">
        <v>2383</v>
      </c>
      <c r="F1056">
        <v>233625</v>
      </c>
    </row>
    <row r="1057" spans="1:6">
      <c r="A1057" t="str">
        <f t="shared" si="16"/>
        <v>愛知県海部郡大治町</v>
      </c>
      <c r="B1057" t="s">
        <v>2305</v>
      </c>
      <c r="C1057" t="s">
        <v>3945</v>
      </c>
      <c r="D1057" t="s">
        <v>2306</v>
      </c>
      <c r="E1057" t="s">
        <v>2384</v>
      </c>
      <c r="F1057">
        <v>234249</v>
      </c>
    </row>
    <row r="1058" spans="1:6">
      <c r="A1058" t="str">
        <f t="shared" si="16"/>
        <v>愛知県海部郡蟹江町</v>
      </c>
      <c r="B1058" t="s">
        <v>2305</v>
      </c>
      <c r="C1058" t="s">
        <v>3946</v>
      </c>
      <c r="D1058" t="s">
        <v>2306</v>
      </c>
      <c r="E1058" t="s">
        <v>2385</v>
      </c>
      <c r="F1058">
        <v>234257</v>
      </c>
    </row>
    <row r="1059" spans="1:6">
      <c r="A1059" t="str">
        <f t="shared" si="16"/>
        <v>愛知県海部郡飛島村</v>
      </c>
      <c r="B1059" t="s">
        <v>2305</v>
      </c>
      <c r="C1059" t="s">
        <v>3947</v>
      </c>
      <c r="D1059" t="s">
        <v>2306</v>
      </c>
      <c r="E1059" t="s">
        <v>2386</v>
      </c>
      <c r="F1059">
        <v>234273</v>
      </c>
    </row>
    <row r="1060" spans="1:6">
      <c r="A1060" t="str">
        <f t="shared" si="16"/>
        <v>愛知県知多郡阿久比町</v>
      </c>
      <c r="B1060" t="s">
        <v>2305</v>
      </c>
      <c r="C1060" t="s">
        <v>3948</v>
      </c>
      <c r="D1060" t="s">
        <v>2306</v>
      </c>
      <c r="E1060" t="s">
        <v>2387</v>
      </c>
      <c r="F1060">
        <v>234419</v>
      </c>
    </row>
    <row r="1061" spans="1:6">
      <c r="A1061" t="str">
        <f t="shared" si="16"/>
        <v>愛知県知多郡東浦町</v>
      </c>
      <c r="B1061" t="s">
        <v>2305</v>
      </c>
      <c r="C1061" t="s">
        <v>3949</v>
      </c>
      <c r="D1061" t="s">
        <v>2306</v>
      </c>
      <c r="E1061" t="s">
        <v>2388</v>
      </c>
      <c r="F1061">
        <v>234427</v>
      </c>
    </row>
    <row r="1062" spans="1:6">
      <c r="A1062" t="str">
        <f t="shared" si="16"/>
        <v>愛知県知多郡南知多町</v>
      </c>
      <c r="B1062" t="s">
        <v>2305</v>
      </c>
      <c r="C1062" t="s">
        <v>3950</v>
      </c>
      <c r="D1062" t="s">
        <v>2306</v>
      </c>
      <c r="E1062" t="s">
        <v>2389</v>
      </c>
      <c r="F1062">
        <v>234451</v>
      </c>
    </row>
    <row r="1063" spans="1:6">
      <c r="A1063" t="str">
        <f t="shared" si="16"/>
        <v>愛知県三方郡美浜町</v>
      </c>
      <c r="B1063" t="s">
        <v>2305</v>
      </c>
      <c r="C1063" t="s">
        <v>3853</v>
      </c>
      <c r="D1063" t="s">
        <v>2306</v>
      </c>
      <c r="E1063" t="s">
        <v>2047</v>
      </c>
      <c r="F1063">
        <v>234460</v>
      </c>
    </row>
    <row r="1064" spans="1:6">
      <c r="A1064" t="str">
        <f t="shared" si="16"/>
        <v>愛知県知多郡武豊町</v>
      </c>
      <c r="B1064" t="s">
        <v>2305</v>
      </c>
      <c r="C1064" t="s">
        <v>3951</v>
      </c>
      <c r="D1064" t="s">
        <v>2306</v>
      </c>
      <c r="E1064" t="s">
        <v>2390</v>
      </c>
      <c r="F1064">
        <v>234478</v>
      </c>
    </row>
    <row r="1065" spans="1:6">
      <c r="A1065" t="str">
        <f t="shared" si="16"/>
        <v>愛知県額田郡幸田町</v>
      </c>
      <c r="B1065" t="s">
        <v>2305</v>
      </c>
      <c r="C1065" t="s">
        <v>3952</v>
      </c>
      <c r="D1065" t="s">
        <v>2306</v>
      </c>
      <c r="E1065" t="s">
        <v>2391</v>
      </c>
      <c r="F1065">
        <v>235016</v>
      </c>
    </row>
    <row r="1066" spans="1:6">
      <c r="A1066" t="str">
        <f t="shared" si="16"/>
        <v>愛知県北設楽郡設楽町</v>
      </c>
      <c r="B1066" t="s">
        <v>2305</v>
      </c>
      <c r="C1066" t="s">
        <v>3953</v>
      </c>
      <c r="D1066" t="s">
        <v>2306</v>
      </c>
      <c r="E1066" t="s">
        <v>2392</v>
      </c>
      <c r="F1066">
        <v>235610</v>
      </c>
    </row>
    <row r="1067" spans="1:6">
      <c r="A1067" t="str">
        <f t="shared" si="16"/>
        <v>愛知県北設楽郡東栄町</v>
      </c>
      <c r="B1067" t="s">
        <v>2305</v>
      </c>
      <c r="C1067" t="s">
        <v>3954</v>
      </c>
      <c r="D1067" t="s">
        <v>2306</v>
      </c>
      <c r="E1067" t="s">
        <v>2393</v>
      </c>
      <c r="F1067">
        <v>235628</v>
      </c>
    </row>
    <row r="1068" spans="1:6">
      <c r="A1068" t="str">
        <f t="shared" si="16"/>
        <v>愛知県北設楽郡豊根村</v>
      </c>
      <c r="B1068" t="s">
        <v>2305</v>
      </c>
      <c r="C1068" t="s">
        <v>3955</v>
      </c>
      <c r="D1068" t="s">
        <v>2306</v>
      </c>
      <c r="E1068" t="s">
        <v>2394</v>
      </c>
      <c r="F1068">
        <v>235636</v>
      </c>
    </row>
    <row r="1069" spans="1:6">
      <c r="A1069" t="str">
        <f t="shared" si="16"/>
        <v>三重県</v>
      </c>
      <c r="B1069" t="s">
        <v>2395</v>
      </c>
      <c r="D1069" t="s">
        <v>2396</v>
      </c>
      <c r="F1069">
        <v>240001</v>
      </c>
    </row>
    <row r="1070" spans="1:6">
      <c r="A1070" t="str">
        <f t="shared" si="16"/>
        <v>三重県木更津市</v>
      </c>
      <c r="B1070" t="s">
        <v>2395</v>
      </c>
      <c r="C1070" t="s">
        <v>1665</v>
      </c>
      <c r="D1070" t="s">
        <v>2396</v>
      </c>
      <c r="E1070" t="s">
        <v>2397</v>
      </c>
      <c r="F1070">
        <v>242012</v>
      </c>
    </row>
    <row r="1071" spans="1:6">
      <c r="A1071" t="str">
        <f t="shared" si="16"/>
        <v>三重県四日市市</v>
      </c>
      <c r="B1071" t="s">
        <v>2395</v>
      </c>
      <c r="C1071" t="s">
        <v>2398</v>
      </c>
      <c r="D1071" t="s">
        <v>2396</v>
      </c>
      <c r="E1071" t="s">
        <v>2399</v>
      </c>
      <c r="F1071">
        <v>242021</v>
      </c>
    </row>
    <row r="1072" spans="1:6">
      <c r="A1072" t="str">
        <f t="shared" si="16"/>
        <v>三重県伊勢市</v>
      </c>
      <c r="B1072" t="s">
        <v>2395</v>
      </c>
      <c r="C1072" t="s">
        <v>2400</v>
      </c>
      <c r="D1072" t="s">
        <v>2396</v>
      </c>
      <c r="E1072" t="s">
        <v>2401</v>
      </c>
      <c r="F1072">
        <v>242039</v>
      </c>
    </row>
    <row r="1073" spans="1:6">
      <c r="A1073" t="str">
        <f t="shared" si="16"/>
        <v>三重県松阪市</v>
      </c>
      <c r="B1073" t="s">
        <v>2395</v>
      </c>
      <c r="C1073" t="s">
        <v>2402</v>
      </c>
      <c r="D1073" t="s">
        <v>2396</v>
      </c>
      <c r="E1073" t="s">
        <v>2403</v>
      </c>
      <c r="F1073">
        <v>242047</v>
      </c>
    </row>
    <row r="1074" spans="1:6">
      <c r="A1074" t="str">
        <f t="shared" si="16"/>
        <v>三重県桑名市</v>
      </c>
      <c r="B1074" t="s">
        <v>2395</v>
      </c>
      <c r="C1074" t="s">
        <v>2404</v>
      </c>
      <c r="D1074" t="s">
        <v>2396</v>
      </c>
      <c r="E1074" t="s">
        <v>2405</v>
      </c>
      <c r="F1074">
        <v>242055</v>
      </c>
    </row>
    <row r="1075" spans="1:6">
      <c r="A1075" t="str">
        <f t="shared" si="16"/>
        <v>三重県鈴鹿市</v>
      </c>
      <c r="B1075" t="s">
        <v>2395</v>
      </c>
      <c r="C1075" t="s">
        <v>2406</v>
      </c>
      <c r="D1075" t="s">
        <v>2396</v>
      </c>
      <c r="E1075" t="s">
        <v>2407</v>
      </c>
      <c r="F1075">
        <v>242071</v>
      </c>
    </row>
    <row r="1076" spans="1:6">
      <c r="A1076" t="str">
        <f t="shared" si="16"/>
        <v>三重県名張市</v>
      </c>
      <c r="B1076" t="s">
        <v>2395</v>
      </c>
      <c r="C1076" t="s">
        <v>2408</v>
      </c>
      <c r="D1076" t="s">
        <v>2396</v>
      </c>
      <c r="E1076" t="s">
        <v>2409</v>
      </c>
      <c r="F1076">
        <v>242080</v>
      </c>
    </row>
    <row r="1077" spans="1:6">
      <c r="A1077" t="str">
        <f t="shared" si="16"/>
        <v>三重県尾鷲市</v>
      </c>
      <c r="B1077" t="s">
        <v>2395</v>
      </c>
      <c r="C1077" t="s">
        <v>2410</v>
      </c>
      <c r="D1077" t="s">
        <v>2396</v>
      </c>
      <c r="E1077" t="s">
        <v>2411</v>
      </c>
      <c r="F1077">
        <v>242098</v>
      </c>
    </row>
    <row r="1078" spans="1:6">
      <c r="A1078" t="str">
        <f t="shared" si="16"/>
        <v>三重県亀山市</v>
      </c>
      <c r="B1078" t="s">
        <v>2395</v>
      </c>
      <c r="C1078" t="s">
        <v>2412</v>
      </c>
      <c r="D1078" t="s">
        <v>2396</v>
      </c>
      <c r="E1078" t="s">
        <v>2413</v>
      </c>
      <c r="F1078">
        <v>242101</v>
      </c>
    </row>
    <row r="1079" spans="1:6">
      <c r="A1079" t="str">
        <f t="shared" si="16"/>
        <v>三重県鳥羽市</v>
      </c>
      <c r="B1079" t="s">
        <v>2395</v>
      </c>
      <c r="C1079" t="s">
        <v>2414</v>
      </c>
      <c r="D1079" t="s">
        <v>2396</v>
      </c>
      <c r="E1079" t="s">
        <v>2415</v>
      </c>
      <c r="F1079">
        <v>242110</v>
      </c>
    </row>
    <row r="1080" spans="1:6">
      <c r="A1080" t="str">
        <f t="shared" si="16"/>
        <v>三重県熊野市</v>
      </c>
      <c r="B1080" t="s">
        <v>2395</v>
      </c>
      <c r="C1080" t="s">
        <v>2416</v>
      </c>
      <c r="D1080" t="s">
        <v>2396</v>
      </c>
      <c r="E1080" t="s">
        <v>2417</v>
      </c>
      <c r="F1080">
        <v>242128</v>
      </c>
    </row>
    <row r="1081" spans="1:6">
      <c r="A1081" t="str">
        <f t="shared" si="16"/>
        <v>三重県いなべ市</v>
      </c>
      <c r="B1081" t="s">
        <v>2395</v>
      </c>
      <c r="C1081" t="s">
        <v>2418</v>
      </c>
      <c r="D1081" t="s">
        <v>2396</v>
      </c>
      <c r="E1081" t="s">
        <v>2419</v>
      </c>
      <c r="F1081">
        <v>242144</v>
      </c>
    </row>
    <row r="1082" spans="1:6">
      <c r="A1082" t="str">
        <f t="shared" si="16"/>
        <v>三重県志摩市</v>
      </c>
      <c r="B1082" t="s">
        <v>2395</v>
      </c>
      <c r="C1082" t="s">
        <v>2420</v>
      </c>
      <c r="D1082" t="s">
        <v>2396</v>
      </c>
      <c r="E1082" t="s">
        <v>2421</v>
      </c>
      <c r="F1082">
        <v>242152</v>
      </c>
    </row>
    <row r="1083" spans="1:6">
      <c r="A1083" t="str">
        <f t="shared" si="16"/>
        <v>三重県伊賀市</v>
      </c>
      <c r="B1083" t="s">
        <v>2395</v>
      </c>
      <c r="C1083" t="s">
        <v>2422</v>
      </c>
      <c r="D1083" t="s">
        <v>2396</v>
      </c>
      <c r="E1083" t="s">
        <v>2423</v>
      </c>
      <c r="F1083">
        <v>242161</v>
      </c>
    </row>
    <row r="1084" spans="1:6">
      <c r="A1084" t="str">
        <f t="shared" si="16"/>
        <v>三重県桑名郡木曽岬町</v>
      </c>
      <c r="B1084" t="s">
        <v>2395</v>
      </c>
      <c r="C1084" t="s">
        <v>3956</v>
      </c>
      <c r="D1084" t="s">
        <v>2396</v>
      </c>
      <c r="E1084" t="s">
        <v>2424</v>
      </c>
      <c r="F1084">
        <v>243035</v>
      </c>
    </row>
    <row r="1085" spans="1:6">
      <c r="A1085" t="str">
        <f t="shared" si="16"/>
        <v>三重県員弁郡東員町</v>
      </c>
      <c r="B1085" t="s">
        <v>2395</v>
      </c>
      <c r="C1085" t="s">
        <v>3957</v>
      </c>
      <c r="D1085" t="s">
        <v>2396</v>
      </c>
      <c r="E1085" t="s">
        <v>2425</v>
      </c>
      <c r="F1085">
        <v>243248</v>
      </c>
    </row>
    <row r="1086" spans="1:6">
      <c r="A1086" t="str">
        <f t="shared" si="16"/>
        <v>三重県三重郡菰野町</v>
      </c>
      <c r="B1086" t="s">
        <v>2395</v>
      </c>
      <c r="C1086" t="s">
        <v>3958</v>
      </c>
      <c r="D1086" t="s">
        <v>2396</v>
      </c>
      <c r="E1086" t="s">
        <v>2426</v>
      </c>
      <c r="F1086">
        <v>243418</v>
      </c>
    </row>
    <row r="1087" spans="1:6">
      <c r="A1087" t="str">
        <f t="shared" si="16"/>
        <v>三重県西村山郡朝日町</v>
      </c>
      <c r="B1087" t="s">
        <v>2395</v>
      </c>
      <c r="C1087" t="s">
        <v>3664</v>
      </c>
      <c r="D1087" t="s">
        <v>2396</v>
      </c>
      <c r="E1087" t="s">
        <v>2427</v>
      </c>
      <c r="F1087">
        <v>243434</v>
      </c>
    </row>
    <row r="1088" spans="1:6">
      <c r="A1088" t="str">
        <f t="shared" si="16"/>
        <v>三重県三重郡川越町</v>
      </c>
      <c r="B1088" t="s">
        <v>2395</v>
      </c>
      <c r="C1088" t="s">
        <v>3959</v>
      </c>
      <c r="D1088" t="s">
        <v>2396</v>
      </c>
      <c r="E1088" t="s">
        <v>2428</v>
      </c>
      <c r="F1088">
        <v>243442</v>
      </c>
    </row>
    <row r="1089" spans="1:6">
      <c r="A1089" t="str">
        <f t="shared" si="16"/>
        <v>三重県多気郡多気町</v>
      </c>
      <c r="B1089" t="s">
        <v>2395</v>
      </c>
      <c r="C1089" t="s">
        <v>3960</v>
      </c>
      <c r="D1089" t="s">
        <v>2396</v>
      </c>
      <c r="E1089" t="s">
        <v>2429</v>
      </c>
      <c r="F1089">
        <v>244414</v>
      </c>
    </row>
    <row r="1090" spans="1:6">
      <c r="A1090" t="str">
        <f t="shared" si="16"/>
        <v>三重県邑楽郡明和町</v>
      </c>
      <c r="B1090" t="s">
        <v>2395</v>
      </c>
      <c r="C1090" t="s">
        <v>3768</v>
      </c>
      <c r="D1090" t="s">
        <v>2396</v>
      </c>
      <c r="E1090" t="s">
        <v>2430</v>
      </c>
      <c r="F1090">
        <v>244422</v>
      </c>
    </row>
    <row r="1091" spans="1:6">
      <c r="A1091" t="str">
        <f t="shared" ref="A1091:A1154" si="17">B1091&amp;C1091</f>
        <v>三重県多気郡大台町</v>
      </c>
      <c r="B1091" t="s">
        <v>2395</v>
      </c>
      <c r="C1091" t="s">
        <v>3961</v>
      </c>
      <c r="D1091" t="s">
        <v>2396</v>
      </c>
      <c r="E1091" t="s">
        <v>2431</v>
      </c>
      <c r="F1091">
        <v>244431</v>
      </c>
    </row>
    <row r="1092" spans="1:6">
      <c r="A1092" t="str">
        <f t="shared" si="17"/>
        <v>三重県度会郡玉城町</v>
      </c>
      <c r="B1092" t="s">
        <v>2395</v>
      </c>
      <c r="C1092" t="s">
        <v>3962</v>
      </c>
      <c r="D1092" t="s">
        <v>2396</v>
      </c>
      <c r="E1092" t="s">
        <v>2432</v>
      </c>
      <c r="F1092">
        <v>244619</v>
      </c>
    </row>
    <row r="1093" spans="1:6">
      <c r="A1093" t="str">
        <f t="shared" si="17"/>
        <v>三重県度会郡度会町</v>
      </c>
      <c r="B1093" t="s">
        <v>2395</v>
      </c>
      <c r="C1093" t="s">
        <v>3963</v>
      </c>
      <c r="D1093" t="s">
        <v>2396</v>
      </c>
      <c r="E1093" t="s">
        <v>2433</v>
      </c>
      <c r="F1093">
        <v>244708</v>
      </c>
    </row>
    <row r="1094" spans="1:6">
      <c r="A1094" t="str">
        <f t="shared" si="17"/>
        <v>三重県度会郡大紀町</v>
      </c>
      <c r="B1094" t="s">
        <v>2395</v>
      </c>
      <c r="C1094" t="s">
        <v>3964</v>
      </c>
      <c r="D1094" t="s">
        <v>2396</v>
      </c>
      <c r="E1094" t="s">
        <v>1043</v>
      </c>
      <c r="F1094">
        <v>244716</v>
      </c>
    </row>
    <row r="1095" spans="1:6">
      <c r="A1095" t="str">
        <f t="shared" si="17"/>
        <v>三重県度会郡南伊勢町</v>
      </c>
      <c r="B1095" t="s">
        <v>2395</v>
      </c>
      <c r="C1095" t="s">
        <v>3965</v>
      </c>
      <c r="D1095" t="s">
        <v>2396</v>
      </c>
      <c r="E1095" t="s">
        <v>2434</v>
      </c>
      <c r="F1095">
        <v>244724</v>
      </c>
    </row>
    <row r="1096" spans="1:6">
      <c r="A1096" t="str">
        <f t="shared" si="17"/>
        <v>三重県北牟婁郡紀北町</v>
      </c>
      <c r="B1096" t="s">
        <v>2395</v>
      </c>
      <c r="C1096" t="s">
        <v>3966</v>
      </c>
      <c r="D1096" t="s">
        <v>2396</v>
      </c>
      <c r="E1096" t="s">
        <v>2435</v>
      </c>
      <c r="F1096">
        <v>245437</v>
      </c>
    </row>
    <row r="1097" spans="1:6">
      <c r="A1097" t="str">
        <f t="shared" si="17"/>
        <v>三重県南牟婁郡御浜町</v>
      </c>
      <c r="B1097" t="s">
        <v>2395</v>
      </c>
      <c r="C1097" t="s">
        <v>3967</v>
      </c>
      <c r="D1097" t="s">
        <v>2396</v>
      </c>
      <c r="E1097" t="s">
        <v>2047</v>
      </c>
      <c r="F1097">
        <v>245615</v>
      </c>
    </row>
    <row r="1098" spans="1:6">
      <c r="A1098" t="str">
        <f t="shared" si="17"/>
        <v>三重県南牟婁郡紀宝町</v>
      </c>
      <c r="B1098" t="s">
        <v>2395</v>
      </c>
      <c r="C1098" t="s">
        <v>3968</v>
      </c>
      <c r="D1098" t="s">
        <v>2396</v>
      </c>
      <c r="E1098" t="s">
        <v>2436</v>
      </c>
      <c r="F1098">
        <v>245623</v>
      </c>
    </row>
    <row r="1099" spans="1:6">
      <c r="A1099" t="str">
        <f t="shared" si="17"/>
        <v>滋賀県</v>
      </c>
      <c r="B1099" t="s">
        <v>2437</v>
      </c>
      <c r="D1099" t="s">
        <v>2438</v>
      </c>
      <c r="F1099">
        <v>250007</v>
      </c>
    </row>
    <row r="1100" spans="1:6">
      <c r="A1100" t="str">
        <f t="shared" si="17"/>
        <v>滋賀県大津市</v>
      </c>
      <c r="B1100" t="s">
        <v>2437</v>
      </c>
      <c r="C1100" t="s">
        <v>2439</v>
      </c>
      <c r="D1100" t="s">
        <v>2438</v>
      </c>
      <c r="E1100" t="s">
        <v>2440</v>
      </c>
      <c r="F1100">
        <v>252018</v>
      </c>
    </row>
    <row r="1101" spans="1:6">
      <c r="A1101" t="str">
        <f t="shared" si="17"/>
        <v>滋賀県彦根市</v>
      </c>
      <c r="B1101" t="s">
        <v>2437</v>
      </c>
      <c r="C1101" t="s">
        <v>2441</v>
      </c>
      <c r="D1101" t="s">
        <v>2438</v>
      </c>
      <c r="E1101" t="s">
        <v>2442</v>
      </c>
      <c r="F1101">
        <v>252026</v>
      </c>
    </row>
    <row r="1102" spans="1:6">
      <c r="A1102" t="str">
        <f t="shared" si="17"/>
        <v>滋賀県長浜市</v>
      </c>
      <c r="B1102" t="s">
        <v>2437</v>
      </c>
      <c r="C1102" t="s">
        <v>2443</v>
      </c>
      <c r="D1102" t="s">
        <v>2438</v>
      </c>
      <c r="E1102" t="s">
        <v>2444</v>
      </c>
      <c r="F1102">
        <v>252034</v>
      </c>
    </row>
    <row r="1103" spans="1:6">
      <c r="A1103" t="str">
        <f t="shared" si="17"/>
        <v>滋賀県近江八幡市</v>
      </c>
      <c r="B1103" t="s">
        <v>2437</v>
      </c>
      <c r="C1103" t="s">
        <v>2445</v>
      </c>
      <c r="D1103" t="s">
        <v>2438</v>
      </c>
      <c r="E1103" t="s">
        <v>2446</v>
      </c>
      <c r="F1103">
        <v>252042</v>
      </c>
    </row>
    <row r="1104" spans="1:6">
      <c r="A1104" t="str">
        <f t="shared" si="17"/>
        <v>滋賀県草津市</v>
      </c>
      <c r="B1104" t="s">
        <v>2437</v>
      </c>
      <c r="C1104" t="s">
        <v>2447</v>
      </c>
      <c r="D1104" t="s">
        <v>2438</v>
      </c>
      <c r="E1104" t="s">
        <v>2448</v>
      </c>
      <c r="F1104">
        <v>252069</v>
      </c>
    </row>
    <row r="1105" spans="1:6">
      <c r="A1105" t="str">
        <f t="shared" si="17"/>
        <v>滋賀県守山市</v>
      </c>
      <c r="B1105" t="s">
        <v>2437</v>
      </c>
      <c r="C1105" t="s">
        <v>2449</v>
      </c>
      <c r="D1105" t="s">
        <v>2438</v>
      </c>
      <c r="E1105" t="s">
        <v>2450</v>
      </c>
      <c r="F1105">
        <v>252077</v>
      </c>
    </row>
    <row r="1106" spans="1:6">
      <c r="A1106" t="str">
        <f t="shared" si="17"/>
        <v>滋賀県栗東市</v>
      </c>
      <c r="B1106" t="s">
        <v>2437</v>
      </c>
      <c r="C1106" t="s">
        <v>2451</v>
      </c>
      <c r="D1106" t="s">
        <v>2438</v>
      </c>
      <c r="E1106" t="s">
        <v>2452</v>
      </c>
      <c r="F1106">
        <v>252085</v>
      </c>
    </row>
    <row r="1107" spans="1:6">
      <c r="A1107" t="str">
        <f t="shared" si="17"/>
        <v>滋賀県甲賀市</v>
      </c>
      <c r="B1107" t="s">
        <v>2437</v>
      </c>
      <c r="C1107" t="s">
        <v>2453</v>
      </c>
      <c r="D1107" t="s">
        <v>2438</v>
      </c>
      <c r="E1107" t="s">
        <v>2454</v>
      </c>
      <c r="F1107">
        <v>252093</v>
      </c>
    </row>
    <row r="1108" spans="1:6">
      <c r="A1108" t="str">
        <f t="shared" si="17"/>
        <v>滋賀県野洲市</v>
      </c>
      <c r="B1108" t="s">
        <v>2437</v>
      </c>
      <c r="C1108" t="s">
        <v>2455</v>
      </c>
      <c r="D1108" t="s">
        <v>2438</v>
      </c>
      <c r="E1108" t="s">
        <v>2456</v>
      </c>
      <c r="F1108">
        <v>252107</v>
      </c>
    </row>
    <row r="1109" spans="1:6">
      <c r="A1109" t="str">
        <f t="shared" si="17"/>
        <v>滋賀県湖南市</v>
      </c>
      <c r="B1109" t="s">
        <v>2437</v>
      </c>
      <c r="C1109" t="s">
        <v>2457</v>
      </c>
      <c r="D1109" t="s">
        <v>2438</v>
      </c>
      <c r="E1109" t="s">
        <v>2458</v>
      </c>
      <c r="F1109">
        <v>252115</v>
      </c>
    </row>
    <row r="1110" spans="1:6">
      <c r="A1110" t="str">
        <f t="shared" si="17"/>
        <v>滋賀県高島市</v>
      </c>
      <c r="B1110" t="s">
        <v>2437</v>
      </c>
      <c r="C1110" t="s">
        <v>2459</v>
      </c>
      <c r="D1110" t="s">
        <v>2438</v>
      </c>
      <c r="E1110" t="s">
        <v>2460</v>
      </c>
      <c r="F1110">
        <v>252123</v>
      </c>
    </row>
    <row r="1111" spans="1:6">
      <c r="A1111" t="str">
        <f t="shared" si="17"/>
        <v>滋賀県東近江市</v>
      </c>
      <c r="B1111" t="s">
        <v>2437</v>
      </c>
      <c r="C1111" t="s">
        <v>2461</v>
      </c>
      <c r="D1111" t="s">
        <v>2438</v>
      </c>
      <c r="E1111" t="s">
        <v>2462</v>
      </c>
      <c r="F1111">
        <v>252131</v>
      </c>
    </row>
    <row r="1112" spans="1:6">
      <c r="A1112" t="str">
        <f t="shared" si="17"/>
        <v>滋賀県米原市</v>
      </c>
      <c r="B1112" t="s">
        <v>2437</v>
      </c>
      <c r="C1112" t="s">
        <v>2463</v>
      </c>
      <c r="D1112" t="s">
        <v>2438</v>
      </c>
      <c r="E1112" t="s">
        <v>2464</v>
      </c>
      <c r="F1112">
        <v>252140</v>
      </c>
    </row>
    <row r="1113" spans="1:6">
      <c r="A1113" t="str">
        <f t="shared" si="17"/>
        <v>滋賀県蒲生郡日野町</v>
      </c>
      <c r="B1113" t="s">
        <v>2437</v>
      </c>
      <c r="C1113" t="s">
        <v>3969</v>
      </c>
      <c r="D1113" t="s">
        <v>2438</v>
      </c>
      <c r="E1113" t="s">
        <v>2465</v>
      </c>
      <c r="F1113">
        <v>253839</v>
      </c>
    </row>
    <row r="1114" spans="1:6">
      <c r="A1114" t="str">
        <f t="shared" si="17"/>
        <v>滋賀県蒲生郡竜王町</v>
      </c>
      <c r="B1114" t="s">
        <v>2437</v>
      </c>
      <c r="C1114" t="s">
        <v>3970</v>
      </c>
      <c r="D1114" t="s">
        <v>2438</v>
      </c>
      <c r="E1114" t="s">
        <v>2466</v>
      </c>
      <c r="F1114">
        <v>253847</v>
      </c>
    </row>
    <row r="1115" spans="1:6">
      <c r="A1115" t="str">
        <f t="shared" si="17"/>
        <v>滋賀県愛知郡愛荘町</v>
      </c>
      <c r="B1115" t="s">
        <v>2437</v>
      </c>
      <c r="C1115" t="s">
        <v>3971</v>
      </c>
      <c r="D1115" t="s">
        <v>2438</v>
      </c>
      <c r="E1115" t="s">
        <v>2467</v>
      </c>
      <c r="F1115">
        <v>254258</v>
      </c>
    </row>
    <row r="1116" spans="1:6">
      <c r="A1116" t="str">
        <f t="shared" si="17"/>
        <v>滋賀県犬上郡豊郷町</v>
      </c>
      <c r="B1116" t="s">
        <v>2437</v>
      </c>
      <c r="C1116" t="s">
        <v>3972</v>
      </c>
      <c r="D1116" t="s">
        <v>2438</v>
      </c>
      <c r="E1116" t="s">
        <v>2468</v>
      </c>
      <c r="F1116">
        <v>254410</v>
      </c>
    </row>
    <row r="1117" spans="1:6">
      <c r="A1117" t="str">
        <f t="shared" si="17"/>
        <v>滋賀県犬上郡甲良町</v>
      </c>
      <c r="B1117" t="s">
        <v>2437</v>
      </c>
      <c r="C1117" t="s">
        <v>3973</v>
      </c>
      <c r="D1117" t="s">
        <v>2438</v>
      </c>
      <c r="E1117" t="s">
        <v>2469</v>
      </c>
      <c r="F1117">
        <v>254428</v>
      </c>
    </row>
    <row r="1118" spans="1:6">
      <c r="A1118" t="str">
        <f t="shared" si="17"/>
        <v>滋賀県犬上郡多賀町</v>
      </c>
      <c r="B1118" t="s">
        <v>2437</v>
      </c>
      <c r="C1118" t="s">
        <v>3974</v>
      </c>
      <c r="D1118" t="s">
        <v>2438</v>
      </c>
      <c r="E1118" t="s">
        <v>2470</v>
      </c>
      <c r="F1118">
        <v>254436</v>
      </c>
    </row>
    <row r="1119" spans="1:6">
      <c r="A1119" t="str">
        <f t="shared" si="17"/>
        <v>京都府</v>
      </c>
      <c r="B1119" t="s">
        <v>2471</v>
      </c>
      <c r="D1119" t="s">
        <v>2472</v>
      </c>
      <c r="F1119">
        <v>260002</v>
      </c>
    </row>
    <row r="1120" spans="1:6">
      <c r="A1120" t="str">
        <f t="shared" si="17"/>
        <v>京都府京都市</v>
      </c>
      <c r="B1120" t="s">
        <v>2471</v>
      </c>
      <c r="C1120" t="s">
        <v>4340</v>
      </c>
      <c r="D1120" t="s">
        <v>2472</v>
      </c>
      <c r="E1120" t="s">
        <v>2473</v>
      </c>
      <c r="F1120">
        <v>261009</v>
      </c>
    </row>
    <row r="1121" spans="1:6">
      <c r="A1121" t="str">
        <f t="shared" si="17"/>
        <v>京都府福知山市</v>
      </c>
      <c r="B1121" t="s">
        <v>2471</v>
      </c>
      <c r="C1121" t="s">
        <v>2474</v>
      </c>
      <c r="D1121" t="s">
        <v>2472</v>
      </c>
      <c r="E1121" t="s">
        <v>2475</v>
      </c>
      <c r="F1121">
        <v>262013</v>
      </c>
    </row>
    <row r="1122" spans="1:6">
      <c r="A1122" t="str">
        <f t="shared" si="17"/>
        <v>京都府舞鶴市</v>
      </c>
      <c r="B1122" t="s">
        <v>2471</v>
      </c>
      <c r="C1122" t="s">
        <v>2476</v>
      </c>
      <c r="D1122" t="s">
        <v>2472</v>
      </c>
      <c r="E1122" t="s">
        <v>2477</v>
      </c>
      <c r="F1122">
        <v>262021</v>
      </c>
    </row>
    <row r="1123" spans="1:6">
      <c r="A1123" t="str">
        <f t="shared" si="17"/>
        <v>京都府綾部市</v>
      </c>
      <c r="B1123" t="s">
        <v>2471</v>
      </c>
      <c r="C1123" t="s">
        <v>2478</v>
      </c>
      <c r="D1123" t="s">
        <v>2472</v>
      </c>
      <c r="E1123" t="s">
        <v>2479</v>
      </c>
      <c r="F1123">
        <v>262030</v>
      </c>
    </row>
    <row r="1124" spans="1:6">
      <c r="A1124" t="str">
        <f t="shared" si="17"/>
        <v>京都府宇治市</v>
      </c>
      <c r="B1124" t="s">
        <v>2471</v>
      </c>
      <c r="C1124" t="s">
        <v>2480</v>
      </c>
      <c r="D1124" t="s">
        <v>2472</v>
      </c>
      <c r="E1124" t="s">
        <v>2481</v>
      </c>
      <c r="F1124">
        <v>262048</v>
      </c>
    </row>
    <row r="1125" spans="1:6">
      <c r="A1125" t="str">
        <f t="shared" si="17"/>
        <v>京都府宮津市</v>
      </c>
      <c r="B1125" t="s">
        <v>2471</v>
      </c>
      <c r="C1125" t="s">
        <v>2482</v>
      </c>
      <c r="D1125" t="s">
        <v>2472</v>
      </c>
      <c r="E1125" t="s">
        <v>2483</v>
      </c>
      <c r="F1125">
        <v>262056</v>
      </c>
    </row>
    <row r="1126" spans="1:6">
      <c r="A1126" t="str">
        <f t="shared" si="17"/>
        <v>京都府亀岡市</v>
      </c>
      <c r="B1126" t="s">
        <v>2471</v>
      </c>
      <c r="C1126" t="s">
        <v>2484</v>
      </c>
      <c r="D1126" t="s">
        <v>2472</v>
      </c>
      <c r="E1126" t="s">
        <v>2485</v>
      </c>
      <c r="F1126">
        <v>262064</v>
      </c>
    </row>
    <row r="1127" spans="1:6">
      <c r="A1127" t="str">
        <f t="shared" si="17"/>
        <v>京都府城陽市</v>
      </c>
      <c r="B1127" t="s">
        <v>2471</v>
      </c>
      <c r="C1127" t="s">
        <v>2486</v>
      </c>
      <c r="D1127" t="s">
        <v>2472</v>
      </c>
      <c r="E1127" t="s">
        <v>2487</v>
      </c>
      <c r="F1127">
        <v>262072</v>
      </c>
    </row>
    <row r="1128" spans="1:6">
      <c r="A1128" t="str">
        <f t="shared" si="17"/>
        <v>京都府向日市</v>
      </c>
      <c r="B1128" t="s">
        <v>2471</v>
      </c>
      <c r="C1128" t="s">
        <v>2488</v>
      </c>
      <c r="D1128" t="s">
        <v>2472</v>
      </c>
      <c r="E1128" t="s">
        <v>2489</v>
      </c>
      <c r="F1128">
        <v>262081</v>
      </c>
    </row>
    <row r="1129" spans="1:6">
      <c r="A1129" t="str">
        <f t="shared" si="17"/>
        <v>京都府長岡京市</v>
      </c>
      <c r="B1129" t="s">
        <v>2471</v>
      </c>
      <c r="C1129" t="s">
        <v>2490</v>
      </c>
      <c r="D1129" t="s">
        <v>2472</v>
      </c>
      <c r="E1129" t="s">
        <v>2491</v>
      </c>
      <c r="F1129">
        <v>262099</v>
      </c>
    </row>
    <row r="1130" spans="1:6">
      <c r="A1130" t="str">
        <f t="shared" si="17"/>
        <v>京都府近江八幡市</v>
      </c>
      <c r="B1130" t="s">
        <v>2471</v>
      </c>
      <c r="C1130" t="s">
        <v>2445</v>
      </c>
      <c r="D1130" t="s">
        <v>2472</v>
      </c>
      <c r="E1130" t="s">
        <v>2492</v>
      </c>
      <c r="F1130">
        <v>262102</v>
      </c>
    </row>
    <row r="1131" spans="1:6">
      <c r="A1131" t="str">
        <f t="shared" si="17"/>
        <v>京都府京田辺市</v>
      </c>
      <c r="B1131" t="s">
        <v>2471</v>
      </c>
      <c r="C1131" t="s">
        <v>2493</v>
      </c>
      <c r="D1131" t="s">
        <v>2472</v>
      </c>
      <c r="E1131" t="s">
        <v>2494</v>
      </c>
      <c r="F1131">
        <v>262111</v>
      </c>
    </row>
    <row r="1132" spans="1:6">
      <c r="A1132" t="str">
        <f t="shared" si="17"/>
        <v>京都府京丹後市</v>
      </c>
      <c r="B1132" t="s">
        <v>2471</v>
      </c>
      <c r="C1132" t="s">
        <v>2495</v>
      </c>
      <c r="D1132" t="s">
        <v>2472</v>
      </c>
      <c r="E1132" t="s">
        <v>2496</v>
      </c>
      <c r="F1132">
        <v>262129</v>
      </c>
    </row>
    <row r="1133" spans="1:6">
      <c r="A1133" t="str">
        <f t="shared" si="17"/>
        <v>京都府南丹市</v>
      </c>
      <c r="B1133" t="s">
        <v>2471</v>
      </c>
      <c r="C1133" t="s">
        <v>2497</v>
      </c>
      <c r="D1133" t="s">
        <v>2472</v>
      </c>
      <c r="E1133" t="s">
        <v>2498</v>
      </c>
      <c r="F1133">
        <v>262137</v>
      </c>
    </row>
    <row r="1134" spans="1:6">
      <c r="A1134" t="str">
        <f t="shared" si="17"/>
        <v>京都府木津川市</v>
      </c>
      <c r="B1134" t="s">
        <v>2471</v>
      </c>
      <c r="C1134" t="s">
        <v>2499</v>
      </c>
      <c r="D1134" t="s">
        <v>2472</v>
      </c>
      <c r="E1134" t="s">
        <v>2500</v>
      </c>
      <c r="F1134">
        <v>262145</v>
      </c>
    </row>
    <row r="1135" spans="1:6">
      <c r="A1135" t="str">
        <f t="shared" si="17"/>
        <v>京都府乙訓郡大山崎町</v>
      </c>
      <c r="B1135" t="s">
        <v>2471</v>
      </c>
      <c r="C1135" t="s">
        <v>3975</v>
      </c>
      <c r="D1135" t="s">
        <v>2472</v>
      </c>
      <c r="E1135" t="s">
        <v>2501</v>
      </c>
      <c r="F1135">
        <v>263036</v>
      </c>
    </row>
    <row r="1136" spans="1:6">
      <c r="A1136" t="str">
        <f t="shared" si="17"/>
        <v>京都府久世郡久御山町</v>
      </c>
      <c r="B1136" t="s">
        <v>2471</v>
      </c>
      <c r="C1136" t="s">
        <v>3976</v>
      </c>
      <c r="D1136" t="s">
        <v>2472</v>
      </c>
      <c r="E1136" t="s">
        <v>2502</v>
      </c>
      <c r="F1136">
        <v>263222</v>
      </c>
    </row>
    <row r="1137" spans="1:6">
      <c r="A1137" t="str">
        <f t="shared" si="17"/>
        <v>京都府綴喜郡井手町</v>
      </c>
      <c r="B1137" t="s">
        <v>2471</v>
      </c>
      <c r="C1137" t="s">
        <v>3977</v>
      </c>
      <c r="D1137" t="s">
        <v>2472</v>
      </c>
      <c r="E1137" t="s">
        <v>2503</v>
      </c>
      <c r="F1137">
        <v>263435</v>
      </c>
    </row>
    <row r="1138" spans="1:6">
      <c r="A1138" t="str">
        <f t="shared" si="17"/>
        <v>京都府綴喜郡宇治田原町</v>
      </c>
      <c r="B1138" t="s">
        <v>2471</v>
      </c>
      <c r="C1138" t="s">
        <v>3978</v>
      </c>
      <c r="D1138" t="s">
        <v>2472</v>
      </c>
      <c r="E1138" t="s">
        <v>2504</v>
      </c>
      <c r="F1138">
        <v>263443</v>
      </c>
    </row>
    <row r="1139" spans="1:6">
      <c r="A1139" t="str">
        <f t="shared" si="17"/>
        <v>京都府相楽郡笠置町</v>
      </c>
      <c r="B1139" t="s">
        <v>2471</v>
      </c>
      <c r="C1139" t="s">
        <v>3979</v>
      </c>
      <c r="D1139" t="s">
        <v>2472</v>
      </c>
      <c r="E1139" t="s">
        <v>2505</v>
      </c>
      <c r="F1139">
        <v>263648</v>
      </c>
    </row>
    <row r="1140" spans="1:6">
      <c r="A1140" t="str">
        <f t="shared" si="17"/>
        <v>京都府相楽郡和束町</v>
      </c>
      <c r="B1140" t="s">
        <v>2471</v>
      </c>
      <c r="C1140" t="s">
        <v>3980</v>
      </c>
      <c r="D1140" t="s">
        <v>2472</v>
      </c>
      <c r="E1140" t="s">
        <v>2506</v>
      </c>
      <c r="F1140">
        <v>263656</v>
      </c>
    </row>
    <row r="1141" spans="1:6">
      <c r="A1141" t="str">
        <f t="shared" si="17"/>
        <v>京都府相楽郡精華町</v>
      </c>
      <c r="B1141" t="s">
        <v>2471</v>
      </c>
      <c r="C1141" t="s">
        <v>3981</v>
      </c>
      <c r="D1141" t="s">
        <v>2472</v>
      </c>
      <c r="E1141" t="s">
        <v>2507</v>
      </c>
      <c r="F1141">
        <v>263664</v>
      </c>
    </row>
    <row r="1142" spans="1:6">
      <c r="A1142" t="str">
        <f t="shared" si="17"/>
        <v>京都府相楽郡南山城村</v>
      </c>
      <c r="B1142" t="s">
        <v>2471</v>
      </c>
      <c r="C1142" t="s">
        <v>3982</v>
      </c>
      <c r="D1142" t="s">
        <v>2472</v>
      </c>
      <c r="E1142" t="s">
        <v>2508</v>
      </c>
      <c r="F1142">
        <v>263672</v>
      </c>
    </row>
    <row r="1143" spans="1:6">
      <c r="A1143" t="str">
        <f t="shared" si="17"/>
        <v>京都府船井郡京丹波町</v>
      </c>
      <c r="B1143" t="s">
        <v>2471</v>
      </c>
      <c r="C1143" t="s">
        <v>3983</v>
      </c>
      <c r="D1143" t="s">
        <v>2472</v>
      </c>
      <c r="E1143" t="s">
        <v>2509</v>
      </c>
      <c r="F1143">
        <v>264075</v>
      </c>
    </row>
    <row r="1144" spans="1:6">
      <c r="A1144" t="str">
        <f t="shared" si="17"/>
        <v>京都府与謝郡伊根町</v>
      </c>
      <c r="B1144" t="s">
        <v>2471</v>
      </c>
      <c r="C1144" t="s">
        <v>3984</v>
      </c>
      <c r="D1144" t="s">
        <v>2472</v>
      </c>
      <c r="E1144" t="s">
        <v>2510</v>
      </c>
      <c r="F1144">
        <v>264636</v>
      </c>
    </row>
    <row r="1145" spans="1:6">
      <c r="A1145" t="str">
        <f t="shared" si="17"/>
        <v>京都府与謝郡与謝野町</v>
      </c>
      <c r="B1145" t="s">
        <v>2471</v>
      </c>
      <c r="C1145" t="s">
        <v>3985</v>
      </c>
      <c r="D1145" t="s">
        <v>2472</v>
      </c>
      <c r="E1145" t="s">
        <v>2511</v>
      </c>
      <c r="F1145">
        <v>264652</v>
      </c>
    </row>
    <row r="1146" spans="1:6">
      <c r="A1146" t="str">
        <f t="shared" si="17"/>
        <v>大阪府</v>
      </c>
      <c r="B1146" t="s">
        <v>2512</v>
      </c>
      <c r="D1146" t="s">
        <v>2513</v>
      </c>
      <c r="F1146">
        <v>270008</v>
      </c>
    </row>
    <row r="1147" spans="1:6">
      <c r="A1147" t="str">
        <f t="shared" si="17"/>
        <v>大阪府大阪市</v>
      </c>
      <c r="B1147" t="s">
        <v>2512</v>
      </c>
      <c r="C1147" t="s">
        <v>4327</v>
      </c>
      <c r="D1147" t="s">
        <v>2513</v>
      </c>
      <c r="E1147" t="s">
        <v>2514</v>
      </c>
      <c r="F1147">
        <v>271004</v>
      </c>
    </row>
    <row r="1148" spans="1:6">
      <c r="A1148" t="str">
        <f t="shared" si="17"/>
        <v>大阪府堺市</v>
      </c>
      <c r="B1148" t="s">
        <v>2512</v>
      </c>
      <c r="C1148" t="s">
        <v>4328</v>
      </c>
      <c r="D1148" t="s">
        <v>2513</v>
      </c>
      <c r="E1148" t="s">
        <v>2043</v>
      </c>
      <c r="F1148">
        <v>271403</v>
      </c>
    </row>
    <row r="1149" spans="1:6">
      <c r="A1149" t="str">
        <f t="shared" si="17"/>
        <v>大阪府岸和田市</v>
      </c>
      <c r="B1149" t="s">
        <v>2512</v>
      </c>
      <c r="C1149" t="s">
        <v>2515</v>
      </c>
      <c r="D1149" t="s">
        <v>2513</v>
      </c>
      <c r="E1149" t="s">
        <v>2516</v>
      </c>
      <c r="F1149">
        <v>272027</v>
      </c>
    </row>
    <row r="1150" spans="1:6">
      <c r="A1150" t="str">
        <f t="shared" si="17"/>
        <v>大阪府豊中市</v>
      </c>
      <c r="B1150" t="s">
        <v>2512</v>
      </c>
      <c r="C1150" t="s">
        <v>2517</v>
      </c>
      <c r="D1150" t="s">
        <v>2513</v>
      </c>
      <c r="E1150" t="s">
        <v>2518</v>
      </c>
      <c r="F1150">
        <v>272035</v>
      </c>
    </row>
    <row r="1151" spans="1:6">
      <c r="A1151" t="str">
        <f t="shared" si="17"/>
        <v>大阪府池田市</v>
      </c>
      <c r="B1151" t="s">
        <v>2512</v>
      </c>
      <c r="C1151" t="s">
        <v>2519</v>
      </c>
      <c r="D1151" t="s">
        <v>2513</v>
      </c>
      <c r="E1151" t="s">
        <v>2520</v>
      </c>
      <c r="F1151">
        <v>272043</v>
      </c>
    </row>
    <row r="1152" spans="1:6">
      <c r="A1152" t="str">
        <f t="shared" si="17"/>
        <v>大阪府吹田市</v>
      </c>
      <c r="B1152" t="s">
        <v>2512</v>
      </c>
      <c r="C1152" t="s">
        <v>2521</v>
      </c>
      <c r="D1152" t="s">
        <v>2513</v>
      </c>
      <c r="E1152" t="s">
        <v>2522</v>
      </c>
      <c r="F1152">
        <v>272051</v>
      </c>
    </row>
    <row r="1153" spans="1:6">
      <c r="A1153" t="str">
        <f t="shared" si="17"/>
        <v>大阪府泉大津市</v>
      </c>
      <c r="B1153" t="s">
        <v>2512</v>
      </c>
      <c r="C1153" t="s">
        <v>2523</v>
      </c>
      <c r="D1153" t="s">
        <v>2513</v>
      </c>
      <c r="E1153" t="s">
        <v>2524</v>
      </c>
      <c r="F1153">
        <v>272060</v>
      </c>
    </row>
    <row r="1154" spans="1:6">
      <c r="A1154" t="str">
        <f t="shared" si="17"/>
        <v>大阪府高槻市</v>
      </c>
      <c r="B1154" t="s">
        <v>2512</v>
      </c>
      <c r="C1154" t="s">
        <v>2525</v>
      </c>
      <c r="D1154" t="s">
        <v>2513</v>
      </c>
      <c r="E1154" t="s">
        <v>2526</v>
      </c>
      <c r="F1154">
        <v>272078</v>
      </c>
    </row>
    <row r="1155" spans="1:6">
      <c r="A1155" t="str">
        <f t="shared" ref="A1155:A1218" si="18">B1155&amp;C1155</f>
        <v>大阪府貝塚市</v>
      </c>
      <c r="B1155" t="s">
        <v>2512</v>
      </c>
      <c r="C1155" t="s">
        <v>2527</v>
      </c>
      <c r="D1155" t="s">
        <v>2513</v>
      </c>
      <c r="E1155" t="s">
        <v>2528</v>
      </c>
      <c r="F1155">
        <v>272086</v>
      </c>
    </row>
    <row r="1156" spans="1:6">
      <c r="A1156" t="str">
        <f t="shared" si="18"/>
        <v>大阪府守口市</v>
      </c>
      <c r="B1156" t="s">
        <v>2512</v>
      </c>
      <c r="C1156" t="s">
        <v>2529</v>
      </c>
      <c r="D1156" t="s">
        <v>2513</v>
      </c>
      <c r="E1156" t="s">
        <v>2530</v>
      </c>
      <c r="F1156">
        <v>272094</v>
      </c>
    </row>
    <row r="1157" spans="1:6">
      <c r="A1157" t="str">
        <f t="shared" si="18"/>
        <v>大阪府枚方市</v>
      </c>
      <c r="B1157" t="s">
        <v>2512</v>
      </c>
      <c r="C1157" t="s">
        <v>2531</v>
      </c>
      <c r="D1157" t="s">
        <v>2513</v>
      </c>
      <c r="E1157" t="s">
        <v>2532</v>
      </c>
      <c r="F1157">
        <v>272108</v>
      </c>
    </row>
    <row r="1158" spans="1:6">
      <c r="A1158" t="str">
        <f t="shared" si="18"/>
        <v>大阪府茨木市</v>
      </c>
      <c r="B1158" t="s">
        <v>2512</v>
      </c>
      <c r="C1158" t="s">
        <v>2533</v>
      </c>
      <c r="D1158" t="s">
        <v>2513</v>
      </c>
      <c r="E1158" t="s">
        <v>2534</v>
      </c>
      <c r="F1158">
        <v>272116</v>
      </c>
    </row>
    <row r="1159" spans="1:6">
      <c r="A1159" t="str">
        <f t="shared" si="18"/>
        <v>大阪府八尾市</v>
      </c>
      <c r="B1159" t="s">
        <v>2512</v>
      </c>
      <c r="C1159" t="s">
        <v>2535</v>
      </c>
      <c r="D1159" t="s">
        <v>2513</v>
      </c>
      <c r="E1159" t="s">
        <v>2536</v>
      </c>
      <c r="F1159">
        <v>272124</v>
      </c>
    </row>
    <row r="1160" spans="1:6">
      <c r="A1160" t="str">
        <f t="shared" si="18"/>
        <v>大阪府泉佐野市</v>
      </c>
      <c r="B1160" t="s">
        <v>2512</v>
      </c>
      <c r="C1160" t="s">
        <v>2537</v>
      </c>
      <c r="D1160" t="s">
        <v>2513</v>
      </c>
      <c r="E1160" t="s">
        <v>2538</v>
      </c>
      <c r="F1160">
        <v>272132</v>
      </c>
    </row>
    <row r="1161" spans="1:6">
      <c r="A1161" t="str">
        <f t="shared" si="18"/>
        <v>大阪府富田林市</v>
      </c>
      <c r="B1161" t="s">
        <v>2512</v>
      </c>
      <c r="C1161" t="s">
        <v>2539</v>
      </c>
      <c r="D1161" t="s">
        <v>2513</v>
      </c>
      <c r="E1161" t="s">
        <v>2540</v>
      </c>
      <c r="F1161">
        <v>272141</v>
      </c>
    </row>
    <row r="1162" spans="1:6">
      <c r="A1162" t="str">
        <f t="shared" si="18"/>
        <v>大阪府寝屋川市</v>
      </c>
      <c r="B1162" t="s">
        <v>2512</v>
      </c>
      <c r="C1162" t="s">
        <v>2541</v>
      </c>
      <c r="D1162" t="s">
        <v>2513</v>
      </c>
      <c r="E1162" t="s">
        <v>2542</v>
      </c>
      <c r="F1162">
        <v>272159</v>
      </c>
    </row>
    <row r="1163" spans="1:6">
      <c r="A1163" t="str">
        <f t="shared" si="18"/>
        <v>大阪府河内長野市</v>
      </c>
      <c r="B1163" t="s">
        <v>2512</v>
      </c>
      <c r="C1163" t="s">
        <v>2543</v>
      </c>
      <c r="D1163" t="s">
        <v>2513</v>
      </c>
      <c r="E1163" t="s">
        <v>2544</v>
      </c>
      <c r="F1163">
        <v>272167</v>
      </c>
    </row>
    <row r="1164" spans="1:6">
      <c r="A1164" t="str">
        <f t="shared" si="18"/>
        <v>大阪府松原市</v>
      </c>
      <c r="B1164" t="s">
        <v>2512</v>
      </c>
      <c r="C1164" t="s">
        <v>2545</v>
      </c>
      <c r="D1164" t="s">
        <v>2513</v>
      </c>
      <c r="E1164" t="s">
        <v>2546</v>
      </c>
      <c r="F1164">
        <v>272175</v>
      </c>
    </row>
    <row r="1165" spans="1:6">
      <c r="A1165" t="str">
        <f t="shared" si="18"/>
        <v>大阪府大東市</v>
      </c>
      <c r="B1165" t="s">
        <v>2512</v>
      </c>
      <c r="C1165" t="s">
        <v>2547</v>
      </c>
      <c r="D1165" t="s">
        <v>2513</v>
      </c>
      <c r="E1165" t="s">
        <v>2548</v>
      </c>
      <c r="F1165">
        <v>272183</v>
      </c>
    </row>
    <row r="1166" spans="1:6">
      <c r="A1166" t="str">
        <f t="shared" si="18"/>
        <v>大阪府和泉市</v>
      </c>
      <c r="B1166" t="s">
        <v>2512</v>
      </c>
      <c r="C1166" t="s">
        <v>2549</v>
      </c>
      <c r="D1166" t="s">
        <v>2513</v>
      </c>
      <c r="E1166" t="s">
        <v>2550</v>
      </c>
      <c r="F1166">
        <v>272191</v>
      </c>
    </row>
    <row r="1167" spans="1:6">
      <c r="A1167" t="str">
        <f t="shared" si="18"/>
        <v>大阪府箕面市</v>
      </c>
      <c r="B1167" t="s">
        <v>2512</v>
      </c>
      <c r="C1167" t="s">
        <v>2551</v>
      </c>
      <c r="D1167" t="s">
        <v>2513</v>
      </c>
      <c r="E1167" t="s">
        <v>2552</v>
      </c>
      <c r="F1167">
        <v>272205</v>
      </c>
    </row>
    <row r="1168" spans="1:6">
      <c r="A1168" t="str">
        <f t="shared" si="18"/>
        <v>大阪府柏原市</v>
      </c>
      <c r="B1168" t="s">
        <v>2512</v>
      </c>
      <c r="C1168" t="s">
        <v>2553</v>
      </c>
      <c r="D1168" t="s">
        <v>2513</v>
      </c>
      <c r="E1168" t="s">
        <v>2554</v>
      </c>
      <c r="F1168">
        <v>272213</v>
      </c>
    </row>
    <row r="1169" spans="1:6">
      <c r="A1169" t="str">
        <f t="shared" si="18"/>
        <v>大阪府羽曳野市</v>
      </c>
      <c r="B1169" t="s">
        <v>2512</v>
      </c>
      <c r="C1169" t="s">
        <v>2555</v>
      </c>
      <c r="D1169" t="s">
        <v>2513</v>
      </c>
      <c r="E1169" t="s">
        <v>2556</v>
      </c>
      <c r="F1169">
        <v>272221</v>
      </c>
    </row>
    <row r="1170" spans="1:6">
      <c r="A1170" t="str">
        <f t="shared" si="18"/>
        <v>大阪府門真市</v>
      </c>
      <c r="B1170" t="s">
        <v>2512</v>
      </c>
      <c r="C1170" t="s">
        <v>2557</v>
      </c>
      <c r="D1170" t="s">
        <v>2513</v>
      </c>
      <c r="E1170" t="s">
        <v>2558</v>
      </c>
      <c r="F1170">
        <v>272230</v>
      </c>
    </row>
    <row r="1171" spans="1:6">
      <c r="A1171" t="str">
        <f t="shared" si="18"/>
        <v>大阪府摂津市</v>
      </c>
      <c r="B1171" t="s">
        <v>2512</v>
      </c>
      <c r="C1171" t="s">
        <v>2559</v>
      </c>
      <c r="D1171" t="s">
        <v>2513</v>
      </c>
      <c r="E1171" t="s">
        <v>2560</v>
      </c>
      <c r="F1171">
        <v>272248</v>
      </c>
    </row>
    <row r="1172" spans="1:6">
      <c r="A1172" t="str">
        <f t="shared" si="18"/>
        <v>大阪府高石市</v>
      </c>
      <c r="B1172" t="s">
        <v>2512</v>
      </c>
      <c r="C1172" t="s">
        <v>2561</v>
      </c>
      <c r="D1172" t="s">
        <v>2513</v>
      </c>
      <c r="E1172" t="s">
        <v>2562</v>
      </c>
      <c r="F1172">
        <v>272256</v>
      </c>
    </row>
    <row r="1173" spans="1:6">
      <c r="A1173" t="str">
        <f t="shared" si="18"/>
        <v>大阪府藤井寺市</v>
      </c>
      <c r="B1173" t="s">
        <v>2512</v>
      </c>
      <c r="C1173" t="s">
        <v>2563</v>
      </c>
      <c r="D1173" t="s">
        <v>2513</v>
      </c>
      <c r="E1173" t="s">
        <v>2564</v>
      </c>
      <c r="F1173">
        <v>272264</v>
      </c>
    </row>
    <row r="1174" spans="1:6">
      <c r="A1174" t="str">
        <f t="shared" si="18"/>
        <v>大阪府東大阪市</v>
      </c>
      <c r="B1174" t="s">
        <v>2512</v>
      </c>
      <c r="C1174" t="s">
        <v>2565</v>
      </c>
      <c r="D1174" t="s">
        <v>2513</v>
      </c>
      <c r="E1174" t="s">
        <v>2566</v>
      </c>
      <c r="F1174">
        <v>272272</v>
      </c>
    </row>
    <row r="1175" spans="1:6">
      <c r="A1175" t="str">
        <f t="shared" si="18"/>
        <v>大阪府泉南市</v>
      </c>
      <c r="B1175" t="s">
        <v>2512</v>
      </c>
      <c r="C1175" t="s">
        <v>2567</v>
      </c>
      <c r="D1175" t="s">
        <v>2513</v>
      </c>
      <c r="E1175" t="s">
        <v>2568</v>
      </c>
      <c r="F1175">
        <v>272281</v>
      </c>
    </row>
    <row r="1176" spans="1:6">
      <c r="A1176" t="str">
        <f t="shared" si="18"/>
        <v>大阪府四條畷市</v>
      </c>
      <c r="B1176" t="s">
        <v>2512</v>
      </c>
      <c r="C1176" t="s">
        <v>2569</v>
      </c>
      <c r="D1176" t="s">
        <v>2513</v>
      </c>
      <c r="E1176" t="s">
        <v>2570</v>
      </c>
      <c r="F1176">
        <v>272299</v>
      </c>
    </row>
    <row r="1177" spans="1:6">
      <c r="A1177" t="str">
        <f t="shared" si="18"/>
        <v>大阪府交野市</v>
      </c>
      <c r="B1177" t="s">
        <v>2512</v>
      </c>
      <c r="C1177" t="s">
        <v>2571</v>
      </c>
      <c r="D1177" t="s">
        <v>2513</v>
      </c>
      <c r="E1177" t="s">
        <v>2572</v>
      </c>
      <c r="F1177">
        <v>272302</v>
      </c>
    </row>
    <row r="1178" spans="1:6">
      <c r="A1178" t="str">
        <f t="shared" si="18"/>
        <v>大阪府大阪狭山市</v>
      </c>
      <c r="B1178" t="s">
        <v>2512</v>
      </c>
      <c r="C1178" t="s">
        <v>2573</v>
      </c>
      <c r="D1178" t="s">
        <v>2513</v>
      </c>
      <c r="E1178" t="s">
        <v>2574</v>
      </c>
      <c r="F1178">
        <v>272311</v>
      </c>
    </row>
    <row r="1179" spans="1:6">
      <c r="A1179" t="str">
        <f t="shared" si="18"/>
        <v>大阪府阪南市</v>
      </c>
      <c r="B1179" t="s">
        <v>2512</v>
      </c>
      <c r="C1179" t="s">
        <v>2575</v>
      </c>
      <c r="D1179" t="s">
        <v>2513</v>
      </c>
      <c r="E1179" t="s">
        <v>2576</v>
      </c>
      <c r="F1179">
        <v>272329</v>
      </c>
    </row>
    <row r="1180" spans="1:6">
      <c r="A1180" t="str">
        <f t="shared" si="18"/>
        <v>大阪府三島郡島本町</v>
      </c>
      <c r="B1180" t="s">
        <v>2512</v>
      </c>
      <c r="C1180" t="s">
        <v>3986</v>
      </c>
      <c r="D1180" t="s">
        <v>2513</v>
      </c>
      <c r="E1180" t="s">
        <v>2577</v>
      </c>
      <c r="F1180">
        <v>273015</v>
      </c>
    </row>
    <row r="1181" spans="1:6">
      <c r="A1181" t="str">
        <f t="shared" si="18"/>
        <v>大阪府豊能郡豊能町</v>
      </c>
      <c r="B1181" t="s">
        <v>2512</v>
      </c>
      <c r="C1181" t="s">
        <v>3987</v>
      </c>
      <c r="D1181" t="s">
        <v>2513</v>
      </c>
      <c r="E1181" t="s">
        <v>2578</v>
      </c>
      <c r="F1181">
        <v>273210</v>
      </c>
    </row>
    <row r="1182" spans="1:6">
      <c r="A1182" t="str">
        <f t="shared" si="18"/>
        <v>大阪府豊能郡能勢町</v>
      </c>
      <c r="B1182" t="s">
        <v>2512</v>
      </c>
      <c r="C1182" t="s">
        <v>3988</v>
      </c>
      <c r="D1182" t="s">
        <v>2513</v>
      </c>
      <c r="E1182" t="s">
        <v>2579</v>
      </c>
      <c r="F1182">
        <v>273228</v>
      </c>
    </row>
    <row r="1183" spans="1:6">
      <c r="A1183" t="str">
        <f t="shared" si="18"/>
        <v>大阪府泉北郡忠岡町</v>
      </c>
      <c r="B1183" t="s">
        <v>2512</v>
      </c>
      <c r="C1183" t="s">
        <v>3989</v>
      </c>
      <c r="D1183" t="s">
        <v>2513</v>
      </c>
      <c r="E1183" t="s">
        <v>2580</v>
      </c>
      <c r="F1183">
        <v>273414</v>
      </c>
    </row>
    <row r="1184" spans="1:6">
      <c r="A1184" t="str">
        <f t="shared" si="18"/>
        <v>大阪府泉南郡熊取町</v>
      </c>
      <c r="B1184" t="s">
        <v>2512</v>
      </c>
      <c r="C1184" t="s">
        <v>3990</v>
      </c>
      <c r="D1184" t="s">
        <v>2513</v>
      </c>
      <c r="E1184" t="s">
        <v>2581</v>
      </c>
      <c r="F1184">
        <v>273619</v>
      </c>
    </row>
    <row r="1185" spans="1:6">
      <c r="A1185" t="str">
        <f t="shared" si="18"/>
        <v>大阪府泉南郡田尻町</v>
      </c>
      <c r="B1185" t="s">
        <v>2512</v>
      </c>
      <c r="C1185" t="s">
        <v>3991</v>
      </c>
      <c r="D1185" t="s">
        <v>2513</v>
      </c>
      <c r="E1185" t="s">
        <v>2582</v>
      </c>
      <c r="F1185">
        <v>273627</v>
      </c>
    </row>
    <row r="1186" spans="1:6">
      <c r="A1186" t="str">
        <f t="shared" si="18"/>
        <v>大阪府桑名郡木曽岬町</v>
      </c>
      <c r="B1186" t="s">
        <v>2512</v>
      </c>
      <c r="C1186" t="s">
        <v>3956</v>
      </c>
      <c r="D1186" t="s">
        <v>2513</v>
      </c>
      <c r="E1186" t="s">
        <v>2583</v>
      </c>
      <c r="F1186">
        <v>273660</v>
      </c>
    </row>
    <row r="1187" spans="1:6">
      <c r="A1187" t="str">
        <f t="shared" si="18"/>
        <v>大阪府南河内郡太子町</v>
      </c>
      <c r="B1187" t="s">
        <v>2512</v>
      </c>
      <c r="C1187" t="s">
        <v>3992</v>
      </c>
      <c r="D1187" t="s">
        <v>2513</v>
      </c>
      <c r="E1187" t="s">
        <v>2584</v>
      </c>
      <c r="F1187">
        <v>273813</v>
      </c>
    </row>
    <row r="1188" spans="1:6">
      <c r="A1188" t="str">
        <f t="shared" si="18"/>
        <v>大阪府南河内郡河南町</v>
      </c>
      <c r="B1188" t="s">
        <v>2512</v>
      </c>
      <c r="C1188" t="s">
        <v>3993</v>
      </c>
      <c r="D1188" t="s">
        <v>2513</v>
      </c>
      <c r="E1188" t="s">
        <v>2585</v>
      </c>
      <c r="F1188">
        <v>273821</v>
      </c>
    </row>
    <row r="1189" spans="1:6">
      <c r="A1189" t="str">
        <f t="shared" si="18"/>
        <v>大阪府南河内郡千早赤阪村</v>
      </c>
      <c r="B1189" t="s">
        <v>2512</v>
      </c>
      <c r="C1189" t="s">
        <v>3994</v>
      </c>
      <c r="D1189" t="s">
        <v>2513</v>
      </c>
      <c r="E1189" t="s">
        <v>2586</v>
      </c>
      <c r="F1189">
        <v>273830</v>
      </c>
    </row>
    <row r="1190" spans="1:6">
      <c r="A1190" t="str">
        <f t="shared" si="18"/>
        <v>兵庫県</v>
      </c>
      <c r="B1190" t="s">
        <v>2587</v>
      </c>
      <c r="D1190" t="s">
        <v>2588</v>
      </c>
      <c r="F1190">
        <v>280003</v>
      </c>
    </row>
    <row r="1191" spans="1:6">
      <c r="A1191" t="str">
        <f t="shared" si="18"/>
        <v>兵庫県神戸市</v>
      </c>
      <c r="B1191" t="s">
        <v>2587</v>
      </c>
      <c r="C1191" t="s">
        <v>4329</v>
      </c>
      <c r="D1191" t="s">
        <v>2588</v>
      </c>
      <c r="E1191" t="s">
        <v>2589</v>
      </c>
      <c r="F1191">
        <v>281000</v>
      </c>
    </row>
    <row r="1192" spans="1:6">
      <c r="A1192" t="str">
        <f t="shared" si="18"/>
        <v>兵庫県姫路市</v>
      </c>
      <c r="B1192" t="s">
        <v>2587</v>
      </c>
      <c r="C1192" t="s">
        <v>2590</v>
      </c>
      <c r="D1192" t="s">
        <v>2588</v>
      </c>
      <c r="E1192" t="s">
        <v>2591</v>
      </c>
      <c r="F1192">
        <v>282014</v>
      </c>
    </row>
    <row r="1193" spans="1:6">
      <c r="A1193" t="str">
        <f t="shared" si="18"/>
        <v>兵庫県尼崎市</v>
      </c>
      <c r="B1193" t="s">
        <v>2587</v>
      </c>
      <c r="C1193" t="s">
        <v>2592</v>
      </c>
      <c r="D1193" t="s">
        <v>2588</v>
      </c>
      <c r="E1193" t="s">
        <v>2593</v>
      </c>
      <c r="F1193">
        <v>282022</v>
      </c>
    </row>
    <row r="1194" spans="1:6">
      <c r="A1194" t="str">
        <f t="shared" si="18"/>
        <v>兵庫県明石市</v>
      </c>
      <c r="B1194" t="s">
        <v>2587</v>
      </c>
      <c r="C1194" t="s">
        <v>2594</v>
      </c>
      <c r="D1194" t="s">
        <v>2588</v>
      </c>
      <c r="E1194" t="s">
        <v>2595</v>
      </c>
      <c r="F1194">
        <v>282031</v>
      </c>
    </row>
    <row r="1195" spans="1:6">
      <c r="A1195" t="str">
        <f t="shared" si="18"/>
        <v>兵庫県西宮市</v>
      </c>
      <c r="B1195" t="s">
        <v>2587</v>
      </c>
      <c r="C1195" t="s">
        <v>2596</v>
      </c>
      <c r="D1195" t="s">
        <v>2588</v>
      </c>
      <c r="E1195" t="s">
        <v>2597</v>
      </c>
      <c r="F1195">
        <v>282049</v>
      </c>
    </row>
    <row r="1196" spans="1:6">
      <c r="A1196" t="str">
        <f t="shared" si="18"/>
        <v>兵庫県洲本市</v>
      </c>
      <c r="B1196" t="s">
        <v>2587</v>
      </c>
      <c r="C1196" t="s">
        <v>2598</v>
      </c>
      <c r="D1196" t="s">
        <v>2588</v>
      </c>
      <c r="E1196" t="s">
        <v>2599</v>
      </c>
      <c r="F1196">
        <v>282057</v>
      </c>
    </row>
    <row r="1197" spans="1:6">
      <c r="A1197" t="str">
        <f t="shared" si="18"/>
        <v>兵庫県芦屋市</v>
      </c>
      <c r="B1197" t="s">
        <v>2587</v>
      </c>
      <c r="C1197" t="s">
        <v>2600</v>
      </c>
      <c r="D1197" t="s">
        <v>2588</v>
      </c>
      <c r="E1197" t="s">
        <v>2601</v>
      </c>
      <c r="F1197">
        <v>282065</v>
      </c>
    </row>
    <row r="1198" spans="1:6">
      <c r="A1198" t="str">
        <f t="shared" si="18"/>
        <v>兵庫県伊丹市</v>
      </c>
      <c r="B1198" t="s">
        <v>2587</v>
      </c>
      <c r="C1198" t="s">
        <v>2602</v>
      </c>
      <c r="D1198" t="s">
        <v>2588</v>
      </c>
      <c r="E1198" t="s">
        <v>2603</v>
      </c>
      <c r="F1198">
        <v>282073</v>
      </c>
    </row>
    <row r="1199" spans="1:6">
      <c r="A1199" t="str">
        <f t="shared" si="18"/>
        <v>兵庫県相生市</v>
      </c>
      <c r="B1199" t="s">
        <v>2587</v>
      </c>
      <c r="C1199" t="s">
        <v>2604</v>
      </c>
      <c r="D1199" t="s">
        <v>2588</v>
      </c>
      <c r="E1199" t="s">
        <v>2605</v>
      </c>
      <c r="F1199">
        <v>282081</v>
      </c>
    </row>
    <row r="1200" spans="1:6">
      <c r="A1200" t="str">
        <f t="shared" si="18"/>
        <v>兵庫県豊岡市</v>
      </c>
      <c r="B1200" t="s">
        <v>2587</v>
      </c>
      <c r="C1200" t="s">
        <v>2606</v>
      </c>
      <c r="D1200" t="s">
        <v>2588</v>
      </c>
      <c r="E1200" t="s">
        <v>2607</v>
      </c>
      <c r="F1200">
        <v>282090</v>
      </c>
    </row>
    <row r="1201" spans="1:6">
      <c r="A1201" t="str">
        <f t="shared" si="18"/>
        <v>兵庫県加古川市</v>
      </c>
      <c r="B1201" t="s">
        <v>2587</v>
      </c>
      <c r="C1201" t="s">
        <v>2608</v>
      </c>
      <c r="D1201" t="s">
        <v>2588</v>
      </c>
      <c r="E1201" t="s">
        <v>2609</v>
      </c>
      <c r="F1201">
        <v>282103</v>
      </c>
    </row>
    <row r="1202" spans="1:6">
      <c r="A1202" t="str">
        <f t="shared" si="18"/>
        <v>兵庫県赤穂市</v>
      </c>
      <c r="B1202" t="s">
        <v>2587</v>
      </c>
      <c r="C1202" t="s">
        <v>2610</v>
      </c>
      <c r="D1202" t="s">
        <v>2588</v>
      </c>
      <c r="E1202" t="s">
        <v>2611</v>
      </c>
      <c r="F1202">
        <v>282120</v>
      </c>
    </row>
    <row r="1203" spans="1:6">
      <c r="A1203" t="str">
        <f t="shared" si="18"/>
        <v>兵庫県西脇市</v>
      </c>
      <c r="B1203" t="s">
        <v>2587</v>
      </c>
      <c r="C1203" t="s">
        <v>2612</v>
      </c>
      <c r="D1203" t="s">
        <v>2588</v>
      </c>
      <c r="E1203" t="s">
        <v>2613</v>
      </c>
      <c r="F1203">
        <v>282138</v>
      </c>
    </row>
    <row r="1204" spans="1:6">
      <c r="A1204" t="str">
        <f t="shared" si="18"/>
        <v>兵庫県宝塚市</v>
      </c>
      <c r="B1204" t="s">
        <v>2587</v>
      </c>
      <c r="C1204" t="s">
        <v>2614</v>
      </c>
      <c r="D1204" t="s">
        <v>2588</v>
      </c>
      <c r="E1204" t="s">
        <v>2615</v>
      </c>
      <c r="F1204">
        <v>282146</v>
      </c>
    </row>
    <row r="1205" spans="1:6">
      <c r="A1205" t="str">
        <f t="shared" si="18"/>
        <v>兵庫県三木市</v>
      </c>
      <c r="B1205" t="s">
        <v>2587</v>
      </c>
      <c r="C1205" t="s">
        <v>2616</v>
      </c>
      <c r="D1205" t="s">
        <v>2588</v>
      </c>
      <c r="E1205" t="s">
        <v>2617</v>
      </c>
      <c r="F1205">
        <v>282154</v>
      </c>
    </row>
    <row r="1206" spans="1:6">
      <c r="A1206" t="str">
        <f t="shared" si="18"/>
        <v>兵庫県高砂市</v>
      </c>
      <c r="B1206" t="s">
        <v>2587</v>
      </c>
      <c r="C1206" t="s">
        <v>2618</v>
      </c>
      <c r="D1206" t="s">
        <v>2588</v>
      </c>
      <c r="E1206" t="s">
        <v>2619</v>
      </c>
      <c r="F1206">
        <v>282162</v>
      </c>
    </row>
    <row r="1207" spans="1:6">
      <c r="A1207" t="str">
        <f t="shared" si="18"/>
        <v>兵庫県川西市</v>
      </c>
      <c r="B1207" t="s">
        <v>2587</v>
      </c>
      <c r="C1207" t="s">
        <v>2620</v>
      </c>
      <c r="D1207" t="s">
        <v>2588</v>
      </c>
      <c r="E1207" t="s">
        <v>2621</v>
      </c>
      <c r="F1207">
        <v>282171</v>
      </c>
    </row>
    <row r="1208" spans="1:6">
      <c r="A1208" t="str">
        <f t="shared" si="18"/>
        <v>兵庫県小野市</v>
      </c>
      <c r="B1208" t="s">
        <v>2587</v>
      </c>
      <c r="C1208" t="s">
        <v>2622</v>
      </c>
      <c r="D1208" t="s">
        <v>2588</v>
      </c>
      <c r="E1208" t="s">
        <v>2623</v>
      </c>
      <c r="F1208">
        <v>282189</v>
      </c>
    </row>
    <row r="1209" spans="1:6">
      <c r="A1209" t="str">
        <f t="shared" si="18"/>
        <v>兵庫県三田市</v>
      </c>
      <c r="B1209" t="s">
        <v>2587</v>
      </c>
      <c r="C1209" t="s">
        <v>2624</v>
      </c>
      <c r="D1209" t="s">
        <v>2588</v>
      </c>
      <c r="E1209" t="s">
        <v>2625</v>
      </c>
      <c r="F1209">
        <v>282197</v>
      </c>
    </row>
    <row r="1210" spans="1:6">
      <c r="A1210" t="str">
        <f t="shared" si="18"/>
        <v>兵庫県加西市</v>
      </c>
      <c r="B1210" t="s">
        <v>2587</v>
      </c>
      <c r="C1210" t="s">
        <v>2626</v>
      </c>
      <c r="D1210" t="s">
        <v>2588</v>
      </c>
      <c r="E1210" t="s">
        <v>2627</v>
      </c>
      <c r="F1210">
        <v>282201</v>
      </c>
    </row>
    <row r="1211" spans="1:6">
      <c r="A1211" t="str">
        <f t="shared" si="18"/>
        <v>兵庫県丹波篠山市</v>
      </c>
      <c r="B1211" t="s">
        <v>2587</v>
      </c>
      <c r="C1211" t="s">
        <v>2628</v>
      </c>
      <c r="D1211" t="s">
        <v>2588</v>
      </c>
      <c r="E1211" t="s">
        <v>2629</v>
      </c>
      <c r="F1211">
        <v>282219</v>
      </c>
    </row>
    <row r="1212" spans="1:6">
      <c r="A1212" t="str">
        <f t="shared" si="18"/>
        <v>兵庫県養父市</v>
      </c>
      <c r="B1212" t="s">
        <v>2587</v>
      </c>
      <c r="C1212" t="s">
        <v>2630</v>
      </c>
      <c r="D1212" t="s">
        <v>2588</v>
      </c>
      <c r="E1212" t="s">
        <v>2631</v>
      </c>
      <c r="F1212">
        <v>282227</v>
      </c>
    </row>
    <row r="1213" spans="1:6">
      <c r="A1213" t="str">
        <f t="shared" si="18"/>
        <v>兵庫県丹波市</v>
      </c>
      <c r="B1213" t="s">
        <v>2587</v>
      </c>
      <c r="C1213" t="s">
        <v>2632</v>
      </c>
      <c r="D1213" t="s">
        <v>2588</v>
      </c>
      <c r="E1213" t="s">
        <v>2633</v>
      </c>
      <c r="F1213">
        <v>282235</v>
      </c>
    </row>
    <row r="1214" spans="1:6">
      <c r="A1214" t="str">
        <f t="shared" si="18"/>
        <v>兵庫県南あわじ市</v>
      </c>
      <c r="B1214" t="s">
        <v>2587</v>
      </c>
      <c r="C1214" t="s">
        <v>2634</v>
      </c>
      <c r="D1214" t="s">
        <v>2588</v>
      </c>
      <c r="E1214" t="s">
        <v>2635</v>
      </c>
      <c r="F1214">
        <v>282243</v>
      </c>
    </row>
    <row r="1215" spans="1:6">
      <c r="A1215" t="str">
        <f t="shared" si="18"/>
        <v>兵庫県朝来市</v>
      </c>
      <c r="B1215" t="s">
        <v>2587</v>
      </c>
      <c r="C1215" t="s">
        <v>2636</v>
      </c>
      <c r="D1215" t="s">
        <v>2588</v>
      </c>
      <c r="E1215" t="s">
        <v>2637</v>
      </c>
      <c r="F1215">
        <v>282251</v>
      </c>
    </row>
    <row r="1216" spans="1:6">
      <c r="A1216" t="str">
        <f t="shared" si="18"/>
        <v>兵庫県淡路市</v>
      </c>
      <c r="B1216" t="s">
        <v>2587</v>
      </c>
      <c r="C1216" t="s">
        <v>2638</v>
      </c>
      <c r="D1216" t="s">
        <v>2588</v>
      </c>
      <c r="E1216" t="s">
        <v>2639</v>
      </c>
      <c r="F1216">
        <v>282260</v>
      </c>
    </row>
    <row r="1217" spans="1:6">
      <c r="A1217" t="str">
        <f t="shared" si="18"/>
        <v>兵庫県宍粟市</v>
      </c>
      <c r="B1217" t="s">
        <v>2587</v>
      </c>
      <c r="C1217" t="s">
        <v>2640</v>
      </c>
      <c r="D1217" t="s">
        <v>2588</v>
      </c>
      <c r="E1217" t="s">
        <v>2641</v>
      </c>
      <c r="F1217">
        <v>282278</v>
      </c>
    </row>
    <row r="1218" spans="1:6">
      <c r="A1218" t="str">
        <f t="shared" si="18"/>
        <v>兵庫県加東市</v>
      </c>
      <c r="B1218" t="s">
        <v>2587</v>
      </c>
      <c r="C1218" t="s">
        <v>2642</v>
      </c>
      <c r="D1218" t="s">
        <v>2588</v>
      </c>
      <c r="E1218" t="s">
        <v>2643</v>
      </c>
      <c r="F1218">
        <v>282286</v>
      </c>
    </row>
    <row r="1219" spans="1:6">
      <c r="A1219" t="str">
        <f t="shared" ref="A1219:A1282" si="19">B1219&amp;C1219</f>
        <v>兵庫県たつの市</v>
      </c>
      <c r="B1219" t="s">
        <v>2587</v>
      </c>
      <c r="C1219" t="s">
        <v>2644</v>
      </c>
      <c r="D1219" t="s">
        <v>2588</v>
      </c>
      <c r="E1219" t="s">
        <v>2645</v>
      </c>
      <c r="F1219">
        <v>282294</v>
      </c>
    </row>
    <row r="1220" spans="1:6">
      <c r="A1220" t="str">
        <f t="shared" si="19"/>
        <v>兵庫県川辺郡猪名川町</v>
      </c>
      <c r="B1220" t="s">
        <v>2587</v>
      </c>
      <c r="C1220" t="s">
        <v>3995</v>
      </c>
      <c r="D1220" t="s">
        <v>2588</v>
      </c>
      <c r="E1220" t="s">
        <v>2646</v>
      </c>
      <c r="F1220">
        <v>283011</v>
      </c>
    </row>
    <row r="1221" spans="1:6">
      <c r="A1221" t="str">
        <f t="shared" si="19"/>
        <v>兵庫県多可郡多可町</v>
      </c>
      <c r="B1221" t="s">
        <v>2587</v>
      </c>
      <c r="C1221" t="s">
        <v>3996</v>
      </c>
      <c r="D1221" t="s">
        <v>2588</v>
      </c>
      <c r="E1221" t="s">
        <v>2647</v>
      </c>
      <c r="F1221">
        <v>283657</v>
      </c>
    </row>
    <row r="1222" spans="1:6">
      <c r="A1222" t="str">
        <f t="shared" si="19"/>
        <v>兵庫県加古郡稲美町</v>
      </c>
      <c r="B1222" t="s">
        <v>2587</v>
      </c>
      <c r="C1222" t="s">
        <v>3997</v>
      </c>
      <c r="D1222" t="s">
        <v>2588</v>
      </c>
      <c r="E1222" t="s">
        <v>2648</v>
      </c>
      <c r="F1222">
        <v>283819</v>
      </c>
    </row>
    <row r="1223" spans="1:6">
      <c r="A1223" t="str">
        <f t="shared" si="19"/>
        <v>兵庫県加古郡播磨町</v>
      </c>
      <c r="B1223" t="s">
        <v>2587</v>
      </c>
      <c r="C1223" t="s">
        <v>3998</v>
      </c>
      <c r="D1223" t="s">
        <v>2588</v>
      </c>
      <c r="E1223" t="s">
        <v>2649</v>
      </c>
      <c r="F1223">
        <v>283827</v>
      </c>
    </row>
    <row r="1224" spans="1:6">
      <c r="A1224" t="str">
        <f t="shared" si="19"/>
        <v>兵庫県神崎郡市川町</v>
      </c>
      <c r="B1224" t="s">
        <v>2587</v>
      </c>
      <c r="C1224" t="s">
        <v>3999</v>
      </c>
      <c r="D1224" t="s">
        <v>2588</v>
      </c>
      <c r="E1224" t="s">
        <v>2650</v>
      </c>
      <c r="F1224">
        <v>284424</v>
      </c>
    </row>
    <row r="1225" spans="1:6">
      <c r="A1225" t="str">
        <f t="shared" si="19"/>
        <v>兵庫県神崎郡福崎町</v>
      </c>
      <c r="B1225" t="s">
        <v>2587</v>
      </c>
      <c r="C1225" t="s">
        <v>4000</v>
      </c>
      <c r="D1225" t="s">
        <v>2588</v>
      </c>
      <c r="E1225" t="s">
        <v>2651</v>
      </c>
      <c r="F1225">
        <v>284432</v>
      </c>
    </row>
    <row r="1226" spans="1:6">
      <c r="A1226" t="str">
        <f t="shared" si="19"/>
        <v>兵庫県神崎郡神河町</v>
      </c>
      <c r="B1226" t="s">
        <v>2587</v>
      </c>
      <c r="C1226" t="s">
        <v>4001</v>
      </c>
      <c r="D1226" t="s">
        <v>2588</v>
      </c>
      <c r="E1226" t="s">
        <v>976</v>
      </c>
      <c r="F1226">
        <v>284467</v>
      </c>
    </row>
    <row r="1227" spans="1:6">
      <c r="A1227" t="str">
        <f t="shared" si="19"/>
        <v>兵庫県南河内郡太子町</v>
      </c>
      <c r="B1227" t="s">
        <v>2587</v>
      </c>
      <c r="C1227" t="s">
        <v>3992</v>
      </c>
      <c r="D1227" t="s">
        <v>2588</v>
      </c>
      <c r="E1227" t="s">
        <v>2584</v>
      </c>
      <c r="F1227">
        <v>284645</v>
      </c>
    </row>
    <row r="1228" spans="1:6">
      <c r="A1228" t="str">
        <f t="shared" si="19"/>
        <v>兵庫県赤穂郡上郡町</v>
      </c>
      <c r="B1228" t="s">
        <v>2587</v>
      </c>
      <c r="C1228" t="s">
        <v>4002</v>
      </c>
      <c r="D1228" t="s">
        <v>2588</v>
      </c>
      <c r="E1228" t="s">
        <v>2652</v>
      </c>
      <c r="F1228">
        <v>284815</v>
      </c>
    </row>
    <row r="1229" spans="1:6">
      <c r="A1229" t="str">
        <f t="shared" si="19"/>
        <v>兵庫県佐用郡佐用町</v>
      </c>
      <c r="B1229" t="s">
        <v>2587</v>
      </c>
      <c r="C1229" t="s">
        <v>4003</v>
      </c>
      <c r="D1229" t="s">
        <v>2588</v>
      </c>
      <c r="E1229" t="s">
        <v>2653</v>
      </c>
      <c r="F1229">
        <v>285013</v>
      </c>
    </row>
    <row r="1230" spans="1:6">
      <c r="A1230" t="str">
        <f t="shared" si="19"/>
        <v>兵庫県美方郡香美町</v>
      </c>
      <c r="B1230" t="s">
        <v>2587</v>
      </c>
      <c r="C1230" t="s">
        <v>4004</v>
      </c>
      <c r="D1230" t="s">
        <v>2588</v>
      </c>
      <c r="E1230" t="s">
        <v>2654</v>
      </c>
      <c r="F1230">
        <v>285854</v>
      </c>
    </row>
    <row r="1231" spans="1:6">
      <c r="A1231" t="str">
        <f t="shared" si="19"/>
        <v>兵庫県美方郡新温泉町</v>
      </c>
      <c r="B1231" t="s">
        <v>2587</v>
      </c>
      <c r="C1231" t="s">
        <v>4005</v>
      </c>
      <c r="D1231" t="s">
        <v>2588</v>
      </c>
      <c r="E1231" t="s">
        <v>2655</v>
      </c>
      <c r="F1231">
        <v>285862</v>
      </c>
    </row>
    <row r="1232" spans="1:6">
      <c r="A1232" t="str">
        <f t="shared" si="19"/>
        <v>奈良県</v>
      </c>
      <c r="B1232" t="s">
        <v>2656</v>
      </c>
      <c r="D1232" t="s">
        <v>2657</v>
      </c>
      <c r="F1232">
        <v>290009</v>
      </c>
    </row>
    <row r="1233" spans="1:6">
      <c r="A1233" t="str">
        <f t="shared" si="19"/>
        <v>奈良県奈良市</v>
      </c>
      <c r="B1233" t="s">
        <v>2656</v>
      </c>
      <c r="C1233" t="s">
        <v>2658</v>
      </c>
      <c r="D1233" t="s">
        <v>2657</v>
      </c>
      <c r="E1233" t="s">
        <v>2659</v>
      </c>
      <c r="F1233">
        <v>292010</v>
      </c>
    </row>
    <row r="1234" spans="1:6">
      <c r="A1234" t="str">
        <f t="shared" si="19"/>
        <v>奈良県大和高田市</v>
      </c>
      <c r="B1234" t="s">
        <v>2656</v>
      </c>
      <c r="C1234" t="s">
        <v>2660</v>
      </c>
      <c r="D1234" t="s">
        <v>2657</v>
      </c>
      <c r="E1234" t="s">
        <v>2661</v>
      </c>
      <c r="F1234">
        <v>292028</v>
      </c>
    </row>
    <row r="1235" spans="1:6">
      <c r="A1235" t="str">
        <f t="shared" si="19"/>
        <v>奈良県大和郡山市</v>
      </c>
      <c r="B1235" t="s">
        <v>2656</v>
      </c>
      <c r="C1235" t="s">
        <v>2662</v>
      </c>
      <c r="D1235" t="s">
        <v>2657</v>
      </c>
      <c r="E1235" t="s">
        <v>2663</v>
      </c>
      <c r="F1235">
        <v>292036</v>
      </c>
    </row>
    <row r="1236" spans="1:6">
      <c r="A1236" t="str">
        <f t="shared" si="19"/>
        <v>奈良県天理市</v>
      </c>
      <c r="B1236" t="s">
        <v>2656</v>
      </c>
      <c r="C1236" t="s">
        <v>2664</v>
      </c>
      <c r="D1236" t="s">
        <v>2657</v>
      </c>
      <c r="E1236" t="s">
        <v>2665</v>
      </c>
      <c r="F1236">
        <v>292044</v>
      </c>
    </row>
    <row r="1237" spans="1:6">
      <c r="A1237" t="str">
        <f t="shared" si="19"/>
        <v>奈良県橿原市</v>
      </c>
      <c r="B1237" t="s">
        <v>2656</v>
      </c>
      <c r="C1237" t="s">
        <v>2666</v>
      </c>
      <c r="D1237" t="s">
        <v>2657</v>
      </c>
      <c r="E1237" t="s">
        <v>2667</v>
      </c>
      <c r="F1237">
        <v>292052</v>
      </c>
    </row>
    <row r="1238" spans="1:6">
      <c r="A1238" t="str">
        <f t="shared" si="19"/>
        <v>奈良県桜井市</v>
      </c>
      <c r="B1238" t="s">
        <v>2656</v>
      </c>
      <c r="C1238" t="s">
        <v>2668</v>
      </c>
      <c r="D1238" t="s">
        <v>2657</v>
      </c>
      <c r="E1238" t="s">
        <v>2669</v>
      </c>
      <c r="F1238">
        <v>292061</v>
      </c>
    </row>
    <row r="1239" spans="1:6">
      <c r="A1239" t="str">
        <f t="shared" si="19"/>
        <v>奈良県五條市</v>
      </c>
      <c r="B1239" t="s">
        <v>2656</v>
      </c>
      <c r="C1239" t="s">
        <v>2670</v>
      </c>
      <c r="D1239" t="s">
        <v>2657</v>
      </c>
      <c r="E1239" t="s">
        <v>2671</v>
      </c>
      <c r="F1239">
        <v>292079</v>
      </c>
    </row>
    <row r="1240" spans="1:6">
      <c r="A1240" t="str">
        <f t="shared" si="19"/>
        <v>奈良県御所市</v>
      </c>
      <c r="B1240" t="s">
        <v>2656</v>
      </c>
      <c r="C1240" t="s">
        <v>2672</v>
      </c>
      <c r="D1240" t="s">
        <v>2657</v>
      </c>
      <c r="E1240" t="s">
        <v>2673</v>
      </c>
      <c r="F1240">
        <v>292087</v>
      </c>
    </row>
    <row r="1241" spans="1:6">
      <c r="A1241" t="str">
        <f t="shared" si="19"/>
        <v>奈良県生駒市</v>
      </c>
      <c r="B1241" t="s">
        <v>2656</v>
      </c>
      <c r="C1241" t="s">
        <v>2674</v>
      </c>
      <c r="D1241" t="s">
        <v>2657</v>
      </c>
      <c r="E1241" t="s">
        <v>2675</v>
      </c>
      <c r="F1241">
        <v>292095</v>
      </c>
    </row>
    <row r="1242" spans="1:6">
      <c r="A1242" t="str">
        <f t="shared" si="19"/>
        <v>奈良県香芝市</v>
      </c>
      <c r="B1242" t="s">
        <v>2656</v>
      </c>
      <c r="C1242" t="s">
        <v>2676</v>
      </c>
      <c r="D1242" t="s">
        <v>2657</v>
      </c>
      <c r="E1242" t="s">
        <v>2677</v>
      </c>
      <c r="F1242">
        <v>292109</v>
      </c>
    </row>
    <row r="1243" spans="1:6">
      <c r="A1243" t="str">
        <f t="shared" si="19"/>
        <v>奈良県葛城市</v>
      </c>
      <c r="B1243" t="s">
        <v>2656</v>
      </c>
      <c r="C1243" t="s">
        <v>2678</v>
      </c>
      <c r="D1243" t="s">
        <v>2657</v>
      </c>
      <c r="E1243" t="s">
        <v>2679</v>
      </c>
      <c r="F1243">
        <v>292117</v>
      </c>
    </row>
    <row r="1244" spans="1:6">
      <c r="A1244" t="str">
        <f t="shared" si="19"/>
        <v>奈良県宇陀市</v>
      </c>
      <c r="B1244" t="s">
        <v>2656</v>
      </c>
      <c r="C1244" t="s">
        <v>2680</v>
      </c>
      <c r="D1244" t="s">
        <v>2657</v>
      </c>
      <c r="E1244" t="s">
        <v>2681</v>
      </c>
      <c r="F1244">
        <v>292125</v>
      </c>
    </row>
    <row r="1245" spans="1:6">
      <c r="A1245" t="str">
        <f t="shared" si="19"/>
        <v>奈良県山辺郡山添村</v>
      </c>
      <c r="B1245" t="s">
        <v>2656</v>
      </c>
      <c r="C1245" t="s">
        <v>4006</v>
      </c>
      <c r="D1245" t="s">
        <v>2657</v>
      </c>
      <c r="E1245" t="s">
        <v>2682</v>
      </c>
      <c r="F1245">
        <v>293229</v>
      </c>
    </row>
    <row r="1246" spans="1:6">
      <c r="A1246" t="str">
        <f t="shared" si="19"/>
        <v>奈良県生駒郡平群町</v>
      </c>
      <c r="B1246" t="s">
        <v>2656</v>
      </c>
      <c r="C1246" t="s">
        <v>4007</v>
      </c>
      <c r="D1246" t="s">
        <v>2657</v>
      </c>
      <c r="E1246" t="s">
        <v>2683</v>
      </c>
      <c r="F1246">
        <v>293423</v>
      </c>
    </row>
    <row r="1247" spans="1:6">
      <c r="A1247" t="str">
        <f t="shared" si="19"/>
        <v>奈良県西八代郡市川三郷町</v>
      </c>
      <c r="B1247" t="s">
        <v>2656</v>
      </c>
      <c r="C1247" t="s">
        <v>3857</v>
      </c>
      <c r="D1247" t="s">
        <v>2657</v>
      </c>
      <c r="E1247" t="s">
        <v>2684</v>
      </c>
      <c r="F1247">
        <v>293431</v>
      </c>
    </row>
    <row r="1248" spans="1:6">
      <c r="A1248" t="str">
        <f t="shared" si="19"/>
        <v>奈良県生駒郡斑鳩町</v>
      </c>
      <c r="B1248" t="s">
        <v>2656</v>
      </c>
      <c r="C1248" t="s">
        <v>4008</v>
      </c>
      <c r="D1248" t="s">
        <v>2657</v>
      </c>
      <c r="E1248" t="s">
        <v>2685</v>
      </c>
      <c r="F1248">
        <v>293440</v>
      </c>
    </row>
    <row r="1249" spans="1:6">
      <c r="A1249" t="str">
        <f t="shared" si="19"/>
        <v>奈良県生駒郡安堵町</v>
      </c>
      <c r="B1249" t="s">
        <v>2656</v>
      </c>
      <c r="C1249" t="s">
        <v>4009</v>
      </c>
      <c r="D1249" t="s">
        <v>2657</v>
      </c>
      <c r="E1249" t="s">
        <v>2686</v>
      </c>
      <c r="F1249">
        <v>293458</v>
      </c>
    </row>
    <row r="1250" spans="1:6">
      <c r="A1250" t="str">
        <f t="shared" si="19"/>
        <v>奈良県東置賜郡川西町</v>
      </c>
      <c r="B1250" t="s">
        <v>2656</v>
      </c>
      <c r="C1250" t="s">
        <v>3675</v>
      </c>
      <c r="D1250" t="s">
        <v>2657</v>
      </c>
      <c r="E1250" t="s">
        <v>2687</v>
      </c>
      <c r="F1250">
        <v>293610</v>
      </c>
    </row>
    <row r="1251" spans="1:6">
      <c r="A1251" t="str">
        <f t="shared" si="19"/>
        <v>奈良県磯城郡三宅町</v>
      </c>
      <c r="B1251" t="s">
        <v>2656</v>
      </c>
      <c r="C1251" t="s">
        <v>4010</v>
      </c>
      <c r="D1251" t="s">
        <v>2657</v>
      </c>
      <c r="E1251" t="s">
        <v>2688</v>
      </c>
      <c r="F1251">
        <v>293628</v>
      </c>
    </row>
    <row r="1252" spans="1:6">
      <c r="A1252" t="str">
        <f t="shared" si="19"/>
        <v>奈良県磯城郡田原本町</v>
      </c>
      <c r="B1252" t="s">
        <v>2656</v>
      </c>
      <c r="C1252" t="s">
        <v>4011</v>
      </c>
      <c r="D1252" t="s">
        <v>2657</v>
      </c>
      <c r="E1252" t="s">
        <v>2689</v>
      </c>
      <c r="F1252">
        <v>293636</v>
      </c>
    </row>
    <row r="1253" spans="1:6">
      <c r="A1253" t="str">
        <f t="shared" si="19"/>
        <v>奈良県宇陀郡曽爾村</v>
      </c>
      <c r="B1253" t="s">
        <v>2656</v>
      </c>
      <c r="C1253" t="s">
        <v>4012</v>
      </c>
      <c r="D1253" t="s">
        <v>2657</v>
      </c>
      <c r="E1253" t="s">
        <v>2690</v>
      </c>
      <c r="F1253">
        <v>293857</v>
      </c>
    </row>
    <row r="1254" spans="1:6">
      <c r="A1254" t="str">
        <f t="shared" si="19"/>
        <v>奈良県宇陀郡御杖村</v>
      </c>
      <c r="B1254" t="s">
        <v>2656</v>
      </c>
      <c r="C1254" t="s">
        <v>4013</v>
      </c>
      <c r="D1254" t="s">
        <v>2657</v>
      </c>
      <c r="E1254" t="s">
        <v>2691</v>
      </c>
      <c r="F1254">
        <v>293865</v>
      </c>
    </row>
    <row r="1255" spans="1:6">
      <c r="A1255" t="str">
        <f t="shared" si="19"/>
        <v>奈良県高市郡高取町</v>
      </c>
      <c r="B1255" t="s">
        <v>2656</v>
      </c>
      <c r="C1255" t="s">
        <v>4014</v>
      </c>
      <c r="D1255" t="s">
        <v>2657</v>
      </c>
      <c r="E1255" t="s">
        <v>2692</v>
      </c>
      <c r="F1255">
        <v>294012</v>
      </c>
    </row>
    <row r="1256" spans="1:6">
      <c r="A1256" t="str">
        <f t="shared" si="19"/>
        <v>奈良県高市郡明日香村</v>
      </c>
      <c r="B1256" t="s">
        <v>2656</v>
      </c>
      <c r="C1256" t="s">
        <v>4015</v>
      </c>
      <c r="D1256" t="s">
        <v>2657</v>
      </c>
      <c r="E1256" t="s">
        <v>2693</v>
      </c>
      <c r="F1256">
        <v>294021</v>
      </c>
    </row>
    <row r="1257" spans="1:6">
      <c r="A1257" t="str">
        <f t="shared" si="19"/>
        <v>奈良県北葛城郡上牧町</v>
      </c>
      <c r="B1257" t="s">
        <v>2656</v>
      </c>
      <c r="C1257" t="s">
        <v>4016</v>
      </c>
      <c r="D1257" t="s">
        <v>2657</v>
      </c>
      <c r="E1257" t="s">
        <v>2694</v>
      </c>
      <c r="F1257">
        <v>294241</v>
      </c>
    </row>
    <row r="1258" spans="1:6">
      <c r="A1258" t="str">
        <f t="shared" si="19"/>
        <v>奈良県北葛城郡王寺町</v>
      </c>
      <c r="B1258" t="s">
        <v>2656</v>
      </c>
      <c r="C1258" t="s">
        <v>4017</v>
      </c>
      <c r="D1258" t="s">
        <v>2657</v>
      </c>
      <c r="E1258" t="s">
        <v>2695</v>
      </c>
      <c r="F1258">
        <v>294250</v>
      </c>
    </row>
    <row r="1259" spans="1:6">
      <c r="A1259" t="str">
        <f t="shared" si="19"/>
        <v>奈良県北葛城郡広陵町</v>
      </c>
      <c r="B1259" t="s">
        <v>2656</v>
      </c>
      <c r="C1259" t="s">
        <v>4018</v>
      </c>
      <c r="D1259" t="s">
        <v>2657</v>
      </c>
      <c r="E1259" t="s">
        <v>2696</v>
      </c>
      <c r="F1259">
        <v>294268</v>
      </c>
    </row>
    <row r="1260" spans="1:6">
      <c r="A1260" t="str">
        <f t="shared" si="19"/>
        <v>奈良県北葛城郡河合町</v>
      </c>
      <c r="B1260" t="s">
        <v>2656</v>
      </c>
      <c r="C1260" t="s">
        <v>4019</v>
      </c>
      <c r="D1260" t="s">
        <v>2657</v>
      </c>
      <c r="E1260" t="s">
        <v>2697</v>
      </c>
      <c r="F1260">
        <v>294276</v>
      </c>
    </row>
    <row r="1261" spans="1:6">
      <c r="A1261" t="str">
        <f t="shared" si="19"/>
        <v>奈良県吉野郡吉野町</v>
      </c>
      <c r="B1261" t="s">
        <v>2656</v>
      </c>
      <c r="C1261" t="s">
        <v>4020</v>
      </c>
      <c r="D1261" t="s">
        <v>2657</v>
      </c>
      <c r="E1261" t="s">
        <v>2698</v>
      </c>
      <c r="F1261">
        <v>294411</v>
      </c>
    </row>
    <row r="1262" spans="1:6">
      <c r="A1262" t="str">
        <f t="shared" si="19"/>
        <v>奈良県吉野郡大淀町</v>
      </c>
      <c r="B1262" t="s">
        <v>2656</v>
      </c>
      <c r="C1262" t="s">
        <v>4021</v>
      </c>
      <c r="D1262" t="s">
        <v>2657</v>
      </c>
      <c r="E1262" t="s">
        <v>2699</v>
      </c>
      <c r="F1262">
        <v>294420</v>
      </c>
    </row>
    <row r="1263" spans="1:6">
      <c r="A1263" t="str">
        <f t="shared" si="19"/>
        <v>奈良県吉野郡下市町</v>
      </c>
      <c r="B1263" t="s">
        <v>2656</v>
      </c>
      <c r="C1263" t="s">
        <v>4022</v>
      </c>
      <c r="D1263" t="s">
        <v>2657</v>
      </c>
      <c r="E1263" t="s">
        <v>2700</v>
      </c>
      <c r="F1263">
        <v>294438</v>
      </c>
    </row>
    <row r="1264" spans="1:6">
      <c r="A1264" t="str">
        <f t="shared" si="19"/>
        <v>奈良県吉野郡黒滝村</v>
      </c>
      <c r="B1264" t="s">
        <v>2656</v>
      </c>
      <c r="C1264" t="s">
        <v>4023</v>
      </c>
      <c r="D1264" t="s">
        <v>2657</v>
      </c>
      <c r="E1264" t="s">
        <v>2701</v>
      </c>
      <c r="F1264">
        <v>294446</v>
      </c>
    </row>
    <row r="1265" spans="1:6">
      <c r="A1265" t="str">
        <f t="shared" si="19"/>
        <v>奈良県吉野郡天川村</v>
      </c>
      <c r="B1265" t="s">
        <v>2656</v>
      </c>
      <c r="C1265" t="s">
        <v>4024</v>
      </c>
      <c r="D1265" t="s">
        <v>2657</v>
      </c>
      <c r="E1265" t="s">
        <v>2702</v>
      </c>
      <c r="F1265">
        <v>294462</v>
      </c>
    </row>
    <row r="1266" spans="1:6">
      <c r="A1266" t="str">
        <f t="shared" si="19"/>
        <v>奈良県吉野郡野迫川村</v>
      </c>
      <c r="B1266" t="s">
        <v>2656</v>
      </c>
      <c r="C1266" t="s">
        <v>4025</v>
      </c>
      <c r="D1266" t="s">
        <v>2657</v>
      </c>
      <c r="E1266" t="s">
        <v>2703</v>
      </c>
      <c r="F1266">
        <v>294471</v>
      </c>
    </row>
    <row r="1267" spans="1:6">
      <c r="A1267" t="str">
        <f t="shared" si="19"/>
        <v>奈良県吉野郡十津川村</v>
      </c>
      <c r="B1267" t="s">
        <v>2656</v>
      </c>
      <c r="C1267" t="s">
        <v>4026</v>
      </c>
      <c r="D1267" t="s">
        <v>2657</v>
      </c>
      <c r="E1267" t="s">
        <v>2704</v>
      </c>
      <c r="F1267">
        <v>294497</v>
      </c>
    </row>
    <row r="1268" spans="1:6">
      <c r="A1268" t="str">
        <f t="shared" si="19"/>
        <v>奈良県吉野郡下北山村</v>
      </c>
      <c r="B1268" t="s">
        <v>2656</v>
      </c>
      <c r="C1268" t="s">
        <v>4027</v>
      </c>
      <c r="D1268" t="s">
        <v>2657</v>
      </c>
      <c r="E1268" t="s">
        <v>2705</v>
      </c>
      <c r="F1268">
        <v>294501</v>
      </c>
    </row>
    <row r="1269" spans="1:6">
      <c r="A1269" t="str">
        <f t="shared" si="19"/>
        <v>奈良県吉野郡上北山村</v>
      </c>
      <c r="B1269" t="s">
        <v>2656</v>
      </c>
      <c r="C1269" t="s">
        <v>4028</v>
      </c>
      <c r="D1269" t="s">
        <v>2657</v>
      </c>
      <c r="E1269" t="s">
        <v>2706</v>
      </c>
      <c r="F1269">
        <v>294519</v>
      </c>
    </row>
    <row r="1270" spans="1:6">
      <c r="A1270" t="str">
        <f t="shared" si="19"/>
        <v>奈良県南佐久郡川上村</v>
      </c>
      <c r="B1270" t="s">
        <v>2656</v>
      </c>
      <c r="C1270" t="s">
        <v>3870</v>
      </c>
      <c r="D1270" t="s">
        <v>2657</v>
      </c>
      <c r="E1270" t="s">
        <v>2132</v>
      </c>
      <c r="F1270">
        <v>294527</v>
      </c>
    </row>
    <row r="1271" spans="1:6">
      <c r="A1271" t="str">
        <f t="shared" si="19"/>
        <v>奈良県吉野郡東吉野村</v>
      </c>
      <c r="B1271" t="s">
        <v>2656</v>
      </c>
      <c r="C1271" t="s">
        <v>4029</v>
      </c>
      <c r="D1271" t="s">
        <v>2657</v>
      </c>
      <c r="E1271" t="s">
        <v>2707</v>
      </c>
      <c r="F1271">
        <v>294535</v>
      </c>
    </row>
    <row r="1272" spans="1:6">
      <c r="A1272" t="str">
        <f t="shared" si="19"/>
        <v>和歌山県</v>
      </c>
      <c r="B1272" t="s">
        <v>2708</v>
      </c>
      <c r="D1272" t="s">
        <v>2709</v>
      </c>
      <c r="F1272">
        <v>300004</v>
      </c>
    </row>
    <row r="1273" spans="1:6">
      <c r="A1273" t="str">
        <f t="shared" si="19"/>
        <v>和歌山県和歌山市</v>
      </c>
      <c r="B1273" t="s">
        <v>2708</v>
      </c>
      <c r="C1273" t="s">
        <v>2710</v>
      </c>
      <c r="D1273" t="s">
        <v>2709</v>
      </c>
      <c r="E1273" t="s">
        <v>2711</v>
      </c>
      <c r="F1273">
        <v>302015</v>
      </c>
    </row>
    <row r="1274" spans="1:6">
      <c r="A1274" t="str">
        <f t="shared" si="19"/>
        <v>和歌山県海南市</v>
      </c>
      <c r="B1274" t="s">
        <v>2708</v>
      </c>
      <c r="C1274" t="s">
        <v>2712</v>
      </c>
      <c r="D1274" t="s">
        <v>2709</v>
      </c>
      <c r="E1274" t="s">
        <v>2713</v>
      </c>
      <c r="F1274">
        <v>302023</v>
      </c>
    </row>
    <row r="1275" spans="1:6">
      <c r="A1275" t="str">
        <f t="shared" si="19"/>
        <v>和歌山県橋本市</v>
      </c>
      <c r="B1275" t="s">
        <v>2708</v>
      </c>
      <c r="C1275" t="s">
        <v>2714</v>
      </c>
      <c r="D1275" t="s">
        <v>2709</v>
      </c>
      <c r="E1275" t="s">
        <v>2715</v>
      </c>
      <c r="F1275">
        <v>302031</v>
      </c>
    </row>
    <row r="1276" spans="1:6">
      <c r="A1276" t="str">
        <f t="shared" si="19"/>
        <v>和歌山県有田市</v>
      </c>
      <c r="B1276" t="s">
        <v>2708</v>
      </c>
      <c r="C1276" t="s">
        <v>2716</v>
      </c>
      <c r="D1276" t="s">
        <v>2709</v>
      </c>
      <c r="E1276" t="s">
        <v>2717</v>
      </c>
      <c r="F1276">
        <v>302040</v>
      </c>
    </row>
    <row r="1277" spans="1:6">
      <c r="A1277" t="str">
        <f t="shared" si="19"/>
        <v>和歌山県御坊市</v>
      </c>
      <c r="B1277" t="s">
        <v>2708</v>
      </c>
      <c r="C1277" t="s">
        <v>2718</v>
      </c>
      <c r="D1277" t="s">
        <v>2709</v>
      </c>
      <c r="E1277" t="s">
        <v>2719</v>
      </c>
      <c r="F1277">
        <v>302058</v>
      </c>
    </row>
    <row r="1278" spans="1:6">
      <c r="A1278" t="str">
        <f t="shared" si="19"/>
        <v>和歌山県京田辺市</v>
      </c>
      <c r="B1278" t="s">
        <v>2708</v>
      </c>
      <c r="C1278" t="s">
        <v>2493</v>
      </c>
      <c r="D1278" t="s">
        <v>2709</v>
      </c>
      <c r="E1278" t="s">
        <v>2720</v>
      </c>
      <c r="F1278">
        <v>302066</v>
      </c>
    </row>
    <row r="1279" spans="1:6">
      <c r="A1279" t="str">
        <f t="shared" si="19"/>
        <v>和歌山県新宮市</v>
      </c>
      <c r="B1279" t="s">
        <v>2708</v>
      </c>
      <c r="C1279" t="s">
        <v>2721</v>
      </c>
      <c r="D1279" t="s">
        <v>2709</v>
      </c>
      <c r="E1279" t="s">
        <v>2722</v>
      </c>
      <c r="F1279">
        <v>302074</v>
      </c>
    </row>
    <row r="1280" spans="1:6">
      <c r="A1280" t="str">
        <f t="shared" si="19"/>
        <v>和歌山県紀の川市</v>
      </c>
      <c r="B1280" t="s">
        <v>2708</v>
      </c>
      <c r="C1280" t="s">
        <v>2723</v>
      </c>
      <c r="D1280" t="s">
        <v>2709</v>
      </c>
      <c r="E1280" t="s">
        <v>2724</v>
      </c>
      <c r="F1280">
        <v>302082</v>
      </c>
    </row>
    <row r="1281" spans="1:6">
      <c r="A1281" t="str">
        <f t="shared" si="19"/>
        <v>和歌山県岩出市</v>
      </c>
      <c r="B1281" t="s">
        <v>2708</v>
      </c>
      <c r="C1281" t="s">
        <v>2725</v>
      </c>
      <c r="D1281" t="s">
        <v>2709</v>
      </c>
      <c r="E1281" t="s">
        <v>2726</v>
      </c>
      <c r="F1281">
        <v>302091</v>
      </c>
    </row>
    <row r="1282" spans="1:6">
      <c r="A1282" t="str">
        <f t="shared" si="19"/>
        <v>和歌山県海草郡紀美野町</v>
      </c>
      <c r="B1282" t="s">
        <v>2708</v>
      </c>
      <c r="C1282" t="s">
        <v>4030</v>
      </c>
      <c r="D1282" t="s">
        <v>2709</v>
      </c>
      <c r="E1282" t="s">
        <v>2727</v>
      </c>
      <c r="F1282">
        <v>303046</v>
      </c>
    </row>
    <row r="1283" spans="1:6">
      <c r="A1283" t="str">
        <f t="shared" ref="A1283:A1346" si="20">B1283&amp;C1283</f>
        <v>和歌山県伊都郡かつらぎ町</v>
      </c>
      <c r="B1283" t="s">
        <v>2708</v>
      </c>
      <c r="C1283" t="s">
        <v>4031</v>
      </c>
      <c r="D1283" t="s">
        <v>2709</v>
      </c>
      <c r="E1283" t="s">
        <v>2728</v>
      </c>
      <c r="F1283">
        <v>303411</v>
      </c>
    </row>
    <row r="1284" spans="1:6">
      <c r="A1284" t="str">
        <f t="shared" si="20"/>
        <v>和歌山県伊都郡九度山町</v>
      </c>
      <c r="B1284" t="s">
        <v>2708</v>
      </c>
      <c r="C1284" t="s">
        <v>4032</v>
      </c>
      <c r="D1284" t="s">
        <v>2709</v>
      </c>
      <c r="E1284" t="s">
        <v>2729</v>
      </c>
      <c r="F1284">
        <v>303437</v>
      </c>
    </row>
    <row r="1285" spans="1:6">
      <c r="A1285" t="str">
        <f t="shared" si="20"/>
        <v>和歌山県伊都郡高野町</v>
      </c>
      <c r="B1285" t="s">
        <v>2708</v>
      </c>
      <c r="C1285" t="s">
        <v>4033</v>
      </c>
      <c r="D1285" t="s">
        <v>2709</v>
      </c>
      <c r="E1285" t="s">
        <v>2730</v>
      </c>
      <c r="F1285">
        <v>303445</v>
      </c>
    </row>
    <row r="1286" spans="1:6">
      <c r="A1286" t="str">
        <f t="shared" si="20"/>
        <v>和歌山県有田郡湯浅町</v>
      </c>
      <c r="B1286" t="s">
        <v>2708</v>
      </c>
      <c r="C1286" t="s">
        <v>4034</v>
      </c>
      <c r="D1286" t="s">
        <v>2709</v>
      </c>
      <c r="E1286" t="s">
        <v>2731</v>
      </c>
      <c r="F1286">
        <v>303615</v>
      </c>
    </row>
    <row r="1287" spans="1:6">
      <c r="A1287" t="str">
        <f t="shared" si="20"/>
        <v>和歌山県有田郡広川町</v>
      </c>
      <c r="B1287" t="s">
        <v>2708</v>
      </c>
      <c r="C1287" t="s">
        <v>4035</v>
      </c>
      <c r="D1287" t="s">
        <v>2709</v>
      </c>
      <c r="E1287" t="s">
        <v>2732</v>
      </c>
      <c r="F1287">
        <v>303623</v>
      </c>
    </row>
    <row r="1288" spans="1:6">
      <c r="A1288" t="str">
        <f t="shared" si="20"/>
        <v>和歌山県有田郡有田川町</v>
      </c>
      <c r="B1288" t="s">
        <v>2708</v>
      </c>
      <c r="C1288" t="s">
        <v>4036</v>
      </c>
      <c r="D1288" t="s">
        <v>2709</v>
      </c>
      <c r="E1288" t="s">
        <v>2733</v>
      </c>
      <c r="F1288">
        <v>303666</v>
      </c>
    </row>
    <row r="1289" spans="1:6">
      <c r="A1289" t="str">
        <f t="shared" si="20"/>
        <v>和歌山県三方郡美浜町</v>
      </c>
      <c r="B1289" t="s">
        <v>2708</v>
      </c>
      <c r="C1289" t="s">
        <v>3853</v>
      </c>
      <c r="D1289" t="s">
        <v>2709</v>
      </c>
      <c r="E1289" t="s">
        <v>2047</v>
      </c>
      <c r="F1289">
        <v>303810</v>
      </c>
    </row>
    <row r="1290" spans="1:6">
      <c r="A1290" t="str">
        <f t="shared" si="20"/>
        <v>和歌山県沙流郡日高町</v>
      </c>
      <c r="B1290" t="s">
        <v>2708</v>
      </c>
      <c r="C1290" t="s">
        <v>3544</v>
      </c>
      <c r="D1290" t="s">
        <v>2709</v>
      </c>
      <c r="E1290" t="s">
        <v>1027</v>
      </c>
      <c r="F1290">
        <v>303828</v>
      </c>
    </row>
    <row r="1291" spans="1:6">
      <c r="A1291" t="str">
        <f t="shared" si="20"/>
        <v>和歌山県日高郡由良町</v>
      </c>
      <c r="B1291" t="s">
        <v>2708</v>
      </c>
      <c r="C1291" t="s">
        <v>4037</v>
      </c>
      <c r="D1291" t="s">
        <v>2709</v>
      </c>
      <c r="E1291" t="s">
        <v>2734</v>
      </c>
      <c r="F1291">
        <v>303836</v>
      </c>
    </row>
    <row r="1292" spans="1:6">
      <c r="A1292" t="str">
        <f t="shared" si="20"/>
        <v>和歌山県日高郡印南町</v>
      </c>
      <c r="B1292" t="s">
        <v>2708</v>
      </c>
      <c r="C1292" t="s">
        <v>4038</v>
      </c>
      <c r="D1292" t="s">
        <v>2709</v>
      </c>
      <c r="E1292" t="s">
        <v>2648</v>
      </c>
      <c r="F1292">
        <v>303909</v>
      </c>
    </row>
    <row r="1293" spans="1:6">
      <c r="A1293" t="str">
        <f t="shared" si="20"/>
        <v>和歌山県日高郡みなべ町</v>
      </c>
      <c r="B1293" t="s">
        <v>2708</v>
      </c>
      <c r="C1293" t="s">
        <v>4039</v>
      </c>
      <c r="D1293" t="s">
        <v>2709</v>
      </c>
      <c r="E1293" t="s">
        <v>2735</v>
      </c>
      <c r="F1293">
        <v>303917</v>
      </c>
    </row>
    <row r="1294" spans="1:6">
      <c r="A1294" t="str">
        <f t="shared" si="20"/>
        <v>和歌山県日高郡日高川町</v>
      </c>
      <c r="B1294" t="s">
        <v>2708</v>
      </c>
      <c r="C1294" t="s">
        <v>4040</v>
      </c>
      <c r="D1294" t="s">
        <v>2709</v>
      </c>
      <c r="E1294" t="s">
        <v>2736</v>
      </c>
      <c r="F1294">
        <v>303925</v>
      </c>
    </row>
    <row r="1295" spans="1:6">
      <c r="A1295" t="str">
        <f t="shared" si="20"/>
        <v>和歌山県西牟婁郡白浜町</v>
      </c>
      <c r="B1295" t="s">
        <v>2708</v>
      </c>
      <c r="C1295" t="s">
        <v>4041</v>
      </c>
      <c r="D1295" t="s">
        <v>2709</v>
      </c>
      <c r="E1295" t="s">
        <v>2737</v>
      </c>
      <c r="F1295">
        <v>304018</v>
      </c>
    </row>
    <row r="1296" spans="1:6">
      <c r="A1296" t="str">
        <f t="shared" si="20"/>
        <v>和歌山県西牟婁郡上富田町</v>
      </c>
      <c r="B1296" t="s">
        <v>2708</v>
      </c>
      <c r="C1296" t="s">
        <v>4042</v>
      </c>
      <c r="D1296" t="s">
        <v>2709</v>
      </c>
      <c r="E1296" t="s">
        <v>2738</v>
      </c>
      <c r="F1296">
        <v>304042</v>
      </c>
    </row>
    <row r="1297" spans="1:6">
      <c r="A1297" t="str">
        <f t="shared" si="20"/>
        <v>和歌山県西牟婁郡すさみ町</v>
      </c>
      <c r="B1297" t="s">
        <v>2708</v>
      </c>
      <c r="C1297" t="s">
        <v>4043</v>
      </c>
      <c r="D1297" t="s">
        <v>2709</v>
      </c>
      <c r="E1297" t="s">
        <v>2739</v>
      </c>
      <c r="F1297">
        <v>304069</v>
      </c>
    </row>
    <row r="1298" spans="1:6">
      <c r="A1298" t="str">
        <f t="shared" si="20"/>
        <v>和歌山県東牟婁郡那智勝浦町</v>
      </c>
      <c r="B1298" t="s">
        <v>2708</v>
      </c>
      <c r="C1298" t="s">
        <v>4044</v>
      </c>
      <c r="D1298" t="s">
        <v>2709</v>
      </c>
      <c r="E1298" t="s">
        <v>2740</v>
      </c>
      <c r="F1298">
        <v>304212</v>
      </c>
    </row>
    <row r="1299" spans="1:6">
      <c r="A1299" t="str">
        <f t="shared" si="20"/>
        <v>和歌山県東牟婁郡太地町</v>
      </c>
      <c r="B1299" t="s">
        <v>2708</v>
      </c>
      <c r="C1299" t="s">
        <v>4045</v>
      </c>
      <c r="D1299" t="s">
        <v>2709</v>
      </c>
      <c r="E1299" t="s">
        <v>2741</v>
      </c>
      <c r="F1299">
        <v>304221</v>
      </c>
    </row>
    <row r="1300" spans="1:6">
      <c r="A1300" t="str">
        <f t="shared" si="20"/>
        <v>和歌山県東牟婁郡古座川町</v>
      </c>
      <c r="B1300" t="s">
        <v>2708</v>
      </c>
      <c r="C1300" t="s">
        <v>4046</v>
      </c>
      <c r="D1300" t="s">
        <v>2709</v>
      </c>
      <c r="E1300" t="s">
        <v>2742</v>
      </c>
      <c r="F1300">
        <v>304247</v>
      </c>
    </row>
    <row r="1301" spans="1:6">
      <c r="A1301" t="str">
        <f t="shared" si="20"/>
        <v>和歌山県吉野郡下北山村</v>
      </c>
      <c r="B1301" t="s">
        <v>2708</v>
      </c>
      <c r="C1301" t="s">
        <v>4027</v>
      </c>
      <c r="D1301" t="s">
        <v>2709</v>
      </c>
      <c r="E1301" t="s">
        <v>2743</v>
      </c>
      <c r="F1301">
        <v>304271</v>
      </c>
    </row>
    <row r="1302" spans="1:6">
      <c r="A1302" t="str">
        <f t="shared" si="20"/>
        <v>和歌山県東牟婁郡串本町</v>
      </c>
      <c r="B1302" t="s">
        <v>2708</v>
      </c>
      <c r="C1302" t="s">
        <v>4047</v>
      </c>
      <c r="D1302" t="s">
        <v>2709</v>
      </c>
      <c r="E1302" t="s">
        <v>2744</v>
      </c>
      <c r="F1302">
        <v>304280</v>
      </c>
    </row>
    <row r="1303" spans="1:6">
      <c r="A1303" t="str">
        <f t="shared" si="20"/>
        <v>鳥取県</v>
      </c>
      <c r="B1303" t="s">
        <v>2745</v>
      </c>
      <c r="D1303" t="s">
        <v>2746</v>
      </c>
      <c r="F1303">
        <v>310000</v>
      </c>
    </row>
    <row r="1304" spans="1:6">
      <c r="A1304" t="str">
        <f t="shared" si="20"/>
        <v>鳥取県鳥取市</v>
      </c>
      <c r="B1304" t="s">
        <v>2745</v>
      </c>
      <c r="C1304" t="s">
        <v>2747</v>
      </c>
      <c r="D1304" t="s">
        <v>2746</v>
      </c>
      <c r="E1304" t="s">
        <v>2748</v>
      </c>
      <c r="F1304">
        <v>312011</v>
      </c>
    </row>
    <row r="1305" spans="1:6">
      <c r="A1305" t="str">
        <f t="shared" si="20"/>
        <v>鳥取県米子市</v>
      </c>
      <c r="B1305" t="s">
        <v>2745</v>
      </c>
      <c r="C1305" t="s">
        <v>2749</v>
      </c>
      <c r="D1305" t="s">
        <v>2746</v>
      </c>
      <c r="E1305" t="s">
        <v>2750</v>
      </c>
      <c r="F1305">
        <v>312029</v>
      </c>
    </row>
    <row r="1306" spans="1:6">
      <c r="A1306" t="str">
        <f t="shared" si="20"/>
        <v>鳥取県倉吉市</v>
      </c>
      <c r="B1306" t="s">
        <v>2745</v>
      </c>
      <c r="C1306" t="s">
        <v>2751</v>
      </c>
      <c r="D1306" t="s">
        <v>2746</v>
      </c>
      <c r="E1306" t="s">
        <v>2752</v>
      </c>
      <c r="F1306">
        <v>312037</v>
      </c>
    </row>
    <row r="1307" spans="1:6">
      <c r="A1307" t="str">
        <f t="shared" si="20"/>
        <v>鳥取県境港市</v>
      </c>
      <c r="B1307" t="s">
        <v>2745</v>
      </c>
      <c r="C1307" t="s">
        <v>2753</v>
      </c>
      <c r="D1307" t="s">
        <v>2746</v>
      </c>
      <c r="E1307" t="s">
        <v>2754</v>
      </c>
      <c r="F1307">
        <v>312045</v>
      </c>
    </row>
    <row r="1308" spans="1:6">
      <c r="A1308" t="str">
        <f t="shared" si="20"/>
        <v>鳥取県岩美郡岩美町</v>
      </c>
      <c r="B1308" t="s">
        <v>2745</v>
      </c>
      <c r="C1308" t="s">
        <v>4048</v>
      </c>
      <c r="D1308" t="s">
        <v>2746</v>
      </c>
      <c r="E1308" t="s">
        <v>2755</v>
      </c>
      <c r="F1308">
        <v>313025</v>
      </c>
    </row>
    <row r="1309" spans="1:6">
      <c r="A1309" t="str">
        <f t="shared" si="20"/>
        <v>鳥取県八頭郡若桜町</v>
      </c>
      <c r="B1309" t="s">
        <v>2745</v>
      </c>
      <c r="C1309" t="s">
        <v>4049</v>
      </c>
      <c r="D1309" t="s">
        <v>2746</v>
      </c>
      <c r="E1309" t="s">
        <v>2050</v>
      </c>
      <c r="F1309">
        <v>313254</v>
      </c>
    </row>
    <row r="1310" spans="1:6">
      <c r="A1310" t="str">
        <f t="shared" si="20"/>
        <v>鳥取県八頭郡智頭町</v>
      </c>
      <c r="B1310" t="s">
        <v>2745</v>
      </c>
      <c r="C1310" t="s">
        <v>4050</v>
      </c>
      <c r="D1310" t="s">
        <v>2746</v>
      </c>
      <c r="E1310" t="s">
        <v>2756</v>
      </c>
      <c r="F1310">
        <v>313289</v>
      </c>
    </row>
    <row r="1311" spans="1:6">
      <c r="A1311" t="str">
        <f t="shared" si="20"/>
        <v>鳥取県八頭郡八頭町</v>
      </c>
      <c r="B1311" t="s">
        <v>2745</v>
      </c>
      <c r="C1311" t="s">
        <v>4051</v>
      </c>
      <c r="D1311" t="s">
        <v>2746</v>
      </c>
      <c r="E1311" t="s">
        <v>2757</v>
      </c>
      <c r="F1311">
        <v>313297</v>
      </c>
    </row>
    <row r="1312" spans="1:6">
      <c r="A1312" t="str">
        <f t="shared" si="20"/>
        <v>鳥取県東伯郡三朝町</v>
      </c>
      <c r="B1312" t="s">
        <v>2745</v>
      </c>
      <c r="C1312" t="s">
        <v>4052</v>
      </c>
      <c r="D1312" t="s">
        <v>2746</v>
      </c>
      <c r="E1312" t="s">
        <v>2758</v>
      </c>
      <c r="F1312">
        <v>313645</v>
      </c>
    </row>
    <row r="1313" spans="1:6">
      <c r="A1313" t="str">
        <f t="shared" si="20"/>
        <v>鳥取県東伯郡湯梨浜町</v>
      </c>
      <c r="B1313" t="s">
        <v>2745</v>
      </c>
      <c r="C1313" t="s">
        <v>4053</v>
      </c>
      <c r="D1313" t="s">
        <v>2746</v>
      </c>
      <c r="E1313" t="s">
        <v>2759</v>
      </c>
      <c r="F1313">
        <v>313700</v>
      </c>
    </row>
    <row r="1314" spans="1:6">
      <c r="A1314" t="str">
        <f t="shared" si="20"/>
        <v>鳥取県東伯郡琴浦町</v>
      </c>
      <c r="B1314" t="s">
        <v>2745</v>
      </c>
      <c r="C1314" t="s">
        <v>4054</v>
      </c>
      <c r="D1314" t="s">
        <v>2746</v>
      </c>
      <c r="E1314" t="s">
        <v>2760</v>
      </c>
      <c r="F1314">
        <v>313718</v>
      </c>
    </row>
    <row r="1315" spans="1:6">
      <c r="A1315" t="str">
        <f t="shared" si="20"/>
        <v>鳥取県東伯郡北栄町</v>
      </c>
      <c r="B1315" t="s">
        <v>2745</v>
      </c>
      <c r="C1315" t="s">
        <v>4055</v>
      </c>
      <c r="D1315" t="s">
        <v>2746</v>
      </c>
      <c r="E1315" t="s">
        <v>2761</v>
      </c>
      <c r="F1315">
        <v>313726</v>
      </c>
    </row>
    <row r="1316" spans="1:6">
      <c r="A1316" t="str">
        <f t="shared" si="20"/>
        <v>鳥取県西伯郡日吉津村</v>
      </c>
      <c r="B1316" t="s">
        <v>2745</v>
      </c>
      <c r="C1316" t="s">
        <v>4056</v>
      </c>
      <c r="D1316" t="s">
        <v>2746</v>
      </c>
      <c r="E1316" t="s">
        <v>2762</v>
      </c>
      <c r="F1316">
        <v>313840</v>
      </c>
    </row>
    <row r="1317" spans="1:6">
      <c r="A1317" t="str">
        <f t="shared" si="20"/>
        <v>鳥取県西伯郡大山町</v>
      </c>
      <c r="B1317" t="s">
        <v>2745</v>
      </c>
      <c r="C1317" t="s">
        <v>4057</v>
      </c>
      <c r="D1317" t="s">
        <v>2746</v>
      </c>
      <c r="E1317" t="s">
        <v>2763</v>
      </c>
      <c r="F1317">
        <v>313866</v>
      </c>
    </row>
    <row r="1318" spans="1:6">
      <c r="A1318" t="str">
        <f t="shared" si="20"/>
        <v>鳥取県三戸郡南部町</v>
      </c>
      <c r="B1318" t="s">
        <v>2745</v>
      </c>
      <c r="C1318" t="s">
        <v>3605</v>
      </c>
      <c r="D1318" t="s">
        <v>2746</v>
      </c>
      <c r="E1318" t="s">
        <v>1122</v>
      </c>
      <c r="F1318">
        <v>313891</v>
      </c>
    </row>
    <row r="1319" spans="1:6">
      <c r="A1319" t="str">
        <f t="shared" si="20"/>
        <v>鳥取県西伯郡伯耆町</v>
      </c>
      <c r="B1319" t="s">
        <v>2745</v>
      </c>
      <c r="C1319" t="s">
        <v>4058</v>
      </c>
      <c r="D1319" t="s">
        <v>2746</v>
      </c>
      <c r="E1319" t="s">
        <v>2764</v>
      </c>
      <c r="F1319">
        <v>313904</v>
      </c>
    </row>
    <row r="1320" spans="1:6">
      <c r="A1320" t="str">
        <f t="shared" si="20"/>
        <v>鳥取県日野郡日南町</v>
      </c>
      <c r="B1320" t="s">
        <v>2745</v>
      </c>
      <c r="C1320" t="s">
        <v>4059</v>
      </c>
      <c r="D1320" t="s">
        <v>2746</v>
      </c>
      <c r="E1320" t="s">
        <v>2765</v>
      </c>
      <c r="F1320">
        <v>314013</v>
      </c>
    </row>
    <row r="1321" spans="1:6">
      <c r="A1321" t="str">
        <f t="shared" si="20"/>
        <v>鳥取県蒲生郡日野町</v>
      </c>
      <c r="B1321" t="s">
        <v>2745</v>
      </c>
      <c r="C1321" t="s">
        <v>3969</v>
      </c>
      <c r="D1321" t="s">
        <v>2746</v>
      </c>
      <c r="E1321" t="s">
        <v>2465</v>
      </c>
      <c r="F1321">
        <v>314021</v>
      </c>
    </row>
    <row r="1322" spans="1:6">
      <c r="A1322" t="str">
        <f t="shared" si="20"/>
        <v>鳥取県日野郡江府町</v>
      </c>
      <c r="B1322" t="s">
        <v>2745</v>
      </c>
      <c r="C1322" t="s">
        <v>4060</v>
      </c>
      <c r="D1322" t="s">
        <v>2746</v>
      </c>
      <c r="E1322" t="s">
        <v>2766</v>
      </c>
      <c r="F1322">
        <v>314030</v>
      </c>
    </row>
    <row r="1323" spans="1:6">
      <c r="A1323" t="str">
        <f t="shared" si="20"/>
        <v>島根県</v>
      </c>
      <c r="B1323" t="s">
        <v>2767</v>
      </c>
      <c r="D1323" t="s">
        <v>2768</v>
      </c>
      <c r="F1323">
        <v>320005</v>
      </c>
    </row>
    <row r="1324" spans="1:6">
      <c r="A1324" t="str">
        <f t="shared" si="20"/>
        <v>島根県松江市</v>
      </c>
      <c r="B1324" t="s">
        <v>2767</v>
      </c>
      <c r="C1324" t="s">
        <v>2769</v>
      </c>
      <c r="D1324" t="s">
        <v>2768</v>
      </c>
      <c r="E1324" t="s">
        <v>2770</v>
      </c>
      <c r="F1324">
        <v>322016</v>
      </c>
    </row>
    <row r="1325" spans="1:6">
      <c r="A1325" t="str">
        <f t="shared" si="20"/>
        <v>島根県浜田市</v>
      </c>
      <c r="B1325" t="s">
        <v>2767</v>
      </c>
      <c r="C1325" t="s">
        <v>2771</v>
      </c>
      <c r="D1325" t="s">
        <v>2768</v>
      </c>
      <c r="E1325" t="s">
        <v>2772</v>
      </c>
      <c r="F1325">
        <v>322024</v>
      </c>
    </row>
    <row r="1326" spans="1:6">
      <c r="A1326" t="str">
        <f t="shared" si="20"/>
        <v>島根県出雲市</v>
      </c>
      <c r="B1326" t="s">
        <v>2767</v>
      </c>
      <c r="C1326" t="s">
        <v>2773</v>
      </c>
      <c r="D1326" t="s">
        <v>2768</v>
      </c>
      <c r="E1326" t="s">
        <v>2774</v>
      </c>
      <c r="F1326">
        <v>322032</v>
      </c>
    </row>
    <row r="1327" spans="1:6">
      <c r="A1327" t="str">
        <f t="shared" si="20"/>
        <v>島根県益田市</v>
      </c>
      <c r="B1327" t="s">
        <v>2767</v>
      </c>
      <c r="C1327" t="s">
        <v>2775</v>
      </c>
      <c r="D1327" t="s">
        <v>2768</v>
      </c>
      <c r="E1327" t="s">
        <v>2776</v>
      </c>
      <c r="F1327">
        <v>322041</v>
      </c>
    </row>
    <row r="1328" spans="1:6">
      <c r="A1328" t="str">
        <f t="shared" si="20"/>
        <v>島根県大田市</v>
      </c>
      <c r="B1328" t="s">
        <v>2767</v>
      </c>
      <c r="C1328" t="s">
        <v>2777</v>
      </c>
      <c r="D1328" t="s">
        <v>2768</v>
      </c>
      <c r="E1328" t="s">
        <v>2778</v>
      </c>
      <c r="F1328">
        <v>322059</v>
      </c>
    </row>
    <row r="1329" spans="1:6">
      <c r="A1329" t="str">
        <f t="shared" si="20"/>
        <v>島根県安来市</v>
      </c>
      <c r="B1329" t="s">
        <v>2767</v>
      </c>
      <c r="C1329" t="s">
        <v>2779</v>
      </c>
      <c r="D1329" t="s">
        <v>2768</v>
      </c>
      <c r="E1329" t="s">
        <v>2780</v>
      </c>
      <c r="F1329">
        <v>322067</v>
      </c>
    </row>
    <row r="1330" spans="1:6">
      <c r="A1330" t="str">
        <f t="shared" si="20"/>
        <v>島根県江津市</v>
      </c>
      <c r="B1330" t="s">
        <v>2767</v>
      </c>
      <c r="C1330" t="s">
        <v>2781</v>
      </c>
      <c r="D1330" t="s">
        <v>2768</v>
      </c>
      <c r="E1330" t="s">
        <v>2782</v>
      </c>
      <c r="F1330">
        <v>322075</v>
      </c>
    </row>
    <row r="1331" spans="1:6">
      <c r="A1331" t="str">
        <f t="shared" si="20"/>
        <v>島根県雲南市</v>
      </c>
      <c r="B1331" t="s">
        <v>2767</v>
      </c>
      <c r="C1331" t="s">
        <v>2783</v>
      </c>
      <c r="D1331" t="s">
        <v>2768</v>
      </c>
      <c r="E1331" t="s">
        <v>2784</v>
      </c>
      <c r="F1331">
        <v>322091</v>
      </c>
    </row>
    <row r="1332" spans="1:6">
      <c r="A1332" t="str">
        <f t="shared" si="20"/>
        <v>島根県仁多郡奥出雲町</v>
      </c>
      <c r="B1332" t="s">
        <v>2767</v>
      </c>
      <c r="C1332" t="s">
        <v>4061</v>
      </c>
      <c r="D1332" t="s">
        <v>2768</v>
      </c>
      <c r="E1332" t="s">
        <v>2785</v>
      </c>
      <c r="F1332">
        <v>323438</v>
      </c>
    </row>
    <row r="1333" spans="1:6">
      <c r="A1333" t="str">
        <f t="shared" si="20"/>
        <v>島根県飯石郡飯南町</v>
      </c>
      <c r="B1333" t="s">
        <v>2767</v>
      </c>
      <c r="C1333" t="s">
        <v>4062</v>
      </c>
      <c r="D1333" t="s">
        <v>2768</v>
      </c>
      <c r="E1333" t="s">
        <v>2786</v>
      </c>
      <c r="F1333">
        <v>323861</v>
      </c>
    </row>
    <row r="1334" spans="1:6">
      <c r="A1334" t="str">
        <f t="shared" si="20"/>
        <v>島根県邑智郡川本町</v>
      </c>
      <c r="B1334" t="s">
        <v>2767</v>
      </c>
      <c r="C1334" t="s">
        <v>4063</v>
      </c>
      <c r="D1334" t="s">
        <v>2768</v>
      </c>
      <c r="E1334" t="s">
        <v>2787</v>
      </c>
      <c r="F1334">
        <v>324418</v>
      </c>
    </row>
    <row r="1335" spans="1:6">
      <c r="A1335" t="str">
        <f t="shared" si="20"/>
        <v>島根県仙北郡美郷町</v>
      </c>
      <c r="B1335" t="s">
        <v>2767</v>
      </c>
      <c r="C1335" t="s">
        <v>3657</v>
      </c>
      <c r="D1335" t="s">
        <v>2768</v>
      </c>
      <c r="E1335" t="s">
        <v>1261</v>
      </c>
      <c r="F1335">
        <v>324485</v>
      </c>
    </row>
    <row r="1336" spans="1:6">
      <c r="A1336" t="str">
        <f t="shared" si="20"/>
        <v>島根県邑智郡邑南町</v>
      </c>
      <c r="B1336" t="s">
        <v>2767</v>
      </c>
      <c r="C1336" t="s">
        <v>4064</v>
      </c>
      <c r="D1336" t="s">
        <v>2768</v>
      </c>
      <c r="E1336" t="s">
        <v>2788</v>
      </c>
      <c r="F1336">
        <v>324493</v>
      </c>
    </row>
    <row r="1337" spans="1:6">
      <c r="A1337" t="str">
        <f t="shared" si="20"/>
        <v>島根県鹿足郡津和野町</v>
      </c>
      <c r="B1337" t="s">
        <v>2767</v>
      </c>
      <c r="C1337" t="s">
        <v>4065</v>
      </c>
      <c r="D1337" t="s">
        <v>2768</v>
      </c>
      <c r="E1337" t="s">
        <v>2789</v>
      </c>
      <c r="F1337">
        <v>325015</v>
      </c>
    </row>
    <row r="1338" spans="1:6">
      <c r="A1338" t="str">
        <f t="shared" si="20"/>
        <v>島根県鹿足郡吉賀町</v>
      </c>
      <c r="B1338" t="s">
        <v>2767</v>
      </c>
      <c r="C1338" t="s">
        <v>4066</v>
      </c>
      <c r="D1338" t="s">
        <v>2768</v>
      </c>
      <c r="E1338" t="s">
        <v>2790</v>
      </c>
      <c r="F1338">
        <v>325058</v>
      </c>
    </row>
    <row r="1339" spans="1:6">
      <c r="A1339" t="str">
        <f t="shared" si="20"/>
        <v>島根県隠岐郡海士町</v>
      </c>
      <c r="B1339" t="s">
        <v>2767</v>
      </c>
      <c r="C1339" t="s">
        <v>4067</v>
      </c>
      <c r="D1339" t="s">
        <v>2768</v>
      </c>
      <c r="E1339" t="s">
        <v>2791</v>
      </c>
      <c r="F1339">
        <v>325252</v>
      </c>
    </row>
    <row r="1340" spans="1:6">
      <c r="A1340" t="str">
        <f t="shared" si="20"/>
        <v>島根県隠岐郡西ノ島町</v>
      </c>
      <c r="B1340" t="s">
        <v>2767</v>
      </c>
      <c r="C1340" t="s">
        <v>4068</v>
      </c>
      <c r="D1340" t="s">
        <v>2768</v>
      </c>
      <c r="E1340" t="s">
        <v>2792</v>
      </c>
      <c r="F1340">
        <v>325261</v>
      </c>
    </row>
    <row r="1341" spans="1:6">
      <c r="A1341" t="str">
        <f t="shared" si="20"/>
        <v>島根県隠岐郡知夫村</v>
      </c>
      <c r="B1341" t="s">
        <v>2767</v>
      </c>
      <c r="C1341" t="s">
        <v>4069</v>
      </c>
      <c r="D1341" t="s">
        <v>2768</v>
      </c>
      <c r="E1341" t="s">
        <v>2793</v>
      </c>
      <c r="F1341">
        <v>325279</v>
      </c>
    </row>
    <row r="1342" spans="1:6">
      <c r="A1342" t="str">
        <f t="shared" si="20"/>
        <v>島根県隠岐郡隠岐の島町</v>
      </c>
      <c r="B1342" t="s">
        <v>2767</v>
      </c>
      <c r="C1342" t="s">
        <v>4070</v>
      </c>
      <c r="D1342" t="s">
        <v>2768</v>
      </c>
      <c r="E1342" t="s">
        <v>2794</v>
      </c>
      <c r="F1342">
        <v>325287</v>
      </c>
    </row>
    <row r="1343" spans="1:6">
      <c r="A1343" t="str">
        <f t="shared" si="20"/>
        <v>岡山県</v>
      </c>
      <c r="B1343" t="s">
        <v>2795</v>
      </c>
      <c r="D1343" t="s">
        <v>2796</v>
      </c>
      <c r="F1343">
        <v>330001</v>
      </c>
    </row>
    <row r="1344" spans="1:6">
      <c r="A1344" t="str">
        <f t="shared" si="20"/>
        <v>岡山県岡山市</v>
      </c>
      <c r="B1344" t="s">
        <v>2795</v>
      </c>
      <c r="C1344" t="s">
        <v>4341</v>
      </c>
      <c r="D1344" t="s">
        <v>2796</v>
      </c>
      <c r="E1344" t="s">
        <v>2797</v>
      </c>
      <c r="F1344">
        <v>331007</v>
      </c>
    </row>
    <row r="1345" spans="1:6">
      <c r="A1345" t="str">
        <f t="shared" si="20"/>
        <v>岡山県倉敷市</v>
      </c>
      <c r="B1345" t="s">
        <v>2795</v>
      </c>
      <c r="C1345" t="s">
        <v>2798</v>
      </c>
      <c r="D1345" t="s">
        <v>2796</v>
      </c>
      <c r="E1345" t="s">
        <v>2799</v>
      </c>
      <c r="F1345">
        <v>332020</v>
      </c>
    </row>
    <row r="1346" spans="1:6">
      <c r="A1346" t="str">
        <f t="shared" si="20"/>
        <v>岡山県津山市</v>
      </c>
      <c r="B1346" t="s">
        <v>2795</v>
      </c>
      <c r="C1346" t="s">
        <v>2800</v>
      </c>
      <c r="D1346" t="s">
        <v>2796</v>
      </c>
      <c r="E1346" t="s">
        <v>2801</v>
      </c>
      <c r="F1346">
        <v>332038</v>
      </c>
    </row>
    <row r="1347" spans="1:6">
      <c r="A1347" t="str">
        <f t="shared" ref="A1347:A1410" si="21">B1347&amp;C1347</f>
        <v>岡山県玉野市</v>
      </c>
      <c r="B1347" t="s">
        <v>2795</v>
      </c>
      <c r="C1347" t="s">
        <v>2802</v>
      </c>
      <c r="D1347" t="s">
        <v>2796</v>
      </c>
      <c r="E1347" t="s">
        <v>2803</v>
      </c>
      <c r="F1347">
        <v>332046</v>
      </c>
    </row>
    <row r="1348" spans="1:6">
      <c r="A1348" t="str">
        <f t="shared" si="21"/>
        <v>岡山県笠岡市</v>
      </c>
      <c r="B1348" t="s">
        <v>2795</v>
      </c>
      <c r="C1348" t="s">
        <v>2804</v>
      </c>
      <c r="D1348" t="s">
        <v>2796</v>
      </c>
      <c r="E1348" t="s">
        <v>2805</v>
      </c>
      <c r="F1348">
        <v>332054</v>
      </c>
    </row>
    <row r="1349" spans="1:6">
      <c r="A1349" t="str">
        <f t="shared" si="21"/>
        <v>岡山県井原市</v>
      </c>
      <c r="B1349" t="s">
        <v>2795</v>
      </c>
      <c r="C1349" t="s">
        <v>2806</v>
      </c>
      <c r="D1349" t="s">
        <v>2796</v>
      </c>
      <c r="E1349" t="s">
        <v>2807</v>
      </c>
      <c r="F1349">
        <v>332071</v>
      </c>
    </row>
    <row r="1350" spans="1:6">
      <c r="A1350" t="str">
        <f t="shared" si="21"/>
        <v>岡山県総社市</v>
      </c>
      <c r="B1350" t="s">
        <v>2795</v>
      </c>
      <c r="C1350" t="s">
        <v>2808</v>
      </c>
      <c r="D1350" t="s">
        <v>2796</v>
      </c>
      <c r="E1350" t="s">
        <v>2809</v>
      </c>
      <c r="F1350">
        <v>332089</v>
      </c>
    </row>
    <row r="1351" spans="1:6">
      <c r="A1351" t="str">
        <f t="shared" si="21"/>
        <v>岡山県高梁市</v>
      </c>
      <c r="B1351" t="s">
        <v>2795</v>
      </c>
      <c r="C1351" t="s">
        <v>2810</v>
      </c>
      <c r="D1351" t="s">
        <v>2796</v>
      </c>
      <c r="E1351" t="s">
        <v>2811</v>
      </c>
      <c r="F1351">
        <v>332097</v>
      </c>
    </row>
    <row r="1352" spans="1:6">
      <c r="A1352" t="str">
        <f t="shared" si="21"/>
        <v>岡山県新見市</v>
      </c>
      <c r="B1352" t="s">
        <v>2795</v>
      </c>
      <c r="C1352" t="s">
        <v>2812</v>
      </c>
      <c r="D1352" t="s">
        <v>2796</v>
      </c>
      <c r="E1352" t="s">
        <v>2813</v>
      </c>
      <c r="F1352">
        <v>332101</v>
      </c>
    </row>
    <row r="1353" spans="1:6">
      <c r="A1353" t="str">
        <f t="shared" si="21"/>
        <v>岡山県備前市</v>
      </c>
      <c r="B1353" t="s">
        <v>2795</v>
      </c>
      <c r="C1353" t="s">
        <v>2814</v>
      </c>
      <c r="D1353" t="s">
        <v>2796</v>
      </c>
      <c r="E1353" t="s">
        <v>2815</v>
      </c>
      <c r="F1353">
        <v>332119</v>
      </c>
    </row>
    <row r="1354" spans="1:6">
      <c r="A1354" t="str">
        <f t="shared" si="21"/>
        <v>岡山県瀬戸内市</v>
      </c>
      <c r="B1354" t="s">
        <v>2795</v>
      </c>
      <c r="C1354" t="s">
        <v>2816</v>
      </c>
      <c r="D1354" t="s">
        <v>2796</v>
      </c>
      <c r="E1354" t="s">
        <v>2817</v>
      </c>
      <c r="F1354">
        <v>332127</v>
      </c>
    </row>
    <row r="1355" spans="1:6">
      <c r="A1355" t="str">
        <f t="shared" si="21"/>
        <v>岡山県赤磐市</v>
      </c>
      <c r="B1355" t="s">
        <v>2795</v>
      </c>
      <c r="C1355" t="s">
        <v>2818</v>
      </c>
      <c r="D1355" t="s">
        <v>2796</v>
      </c>
      <c r="E1355" t="s">
        <v>2819</v>
      </c>
      <c r="F1355">
        <v>332135</v>
      </c>
    </row>
    <row r="1356" spans="1:6">
      <c r="A1356" t="str">
        <f t="shared" si="21"/>
        <v>岡山県真庭市</v>
      </c>
      <c r="B1356" t="s">
        <v>2795</v>
      </c>
      <c r="C1356" t="s">
        <v>2820</v>
      </c>
      <c r="D1356" t="s">
        <v>2796</v>
      </c>
      <c r="E1356" t="s">
        <v>2821</v>
      </c>
      <c r="F1356">
        <v>332143</v>
      </c>
    </row>
    <row r="1357" spans="1:6">
      <c r="A1357" t="str">
        <f t="shared" si="21"/>
        <v>岡山県美作市</v>
      </c>
      <c r="B1357" t="s">
        <v>2795</v>
      </c>
      <c r="C1357" t="s">
        <v>2822</v>
      </c>
      <c r="D1357" t="s">
        <v>2796</v>
      </c>
      <c r="E1357" t="s">
        <v>2823</v>
      </c>
      <c r="F1357">
        <v>332151</v>
      </c>
    </row>
    <row r="1358" spans="1:6">
      <c r="A1358" t="str">
        <f t="shared" si="21"/>
        <v>岡山県浅口市</v>
      </c>
      <c r="B1358" t="s">
        <v>2795</v>
      </c>
      <c r="C1358" t="s">
        <v>2824</v>
      </c>
      <c r="D1358" t="s">
        <v>2796</v>
      </c>
      <c r="E1358" t="s">
        <v>2825</v>
      </c>
      <c r="F1358">
        <v>332160</v>
      </c>
    </row>
    <row r="1359" spans="1:6">
      <c r="A1359" t="str">
        <f t="shared" si="21"/>
        <v>岡山県和気郡和気町</v>
      </c>
      <c r="B1359" t="s">
        <v>2795</v>
      </c>
      <c r="C1359" t="s">
        <v>4071</v>
      </c>
      <c r="D1359" t="s">
        <v>2796</v>
      </c>
      <c r="E1359" t="s">
        <v>2826</v>
      </c>
      <c r="F1359">
        <v>333468</v>
      </c>
    </row>
    <row r="1360" spans="1:6">
      <c r="A1360" t="str">
        <f t="shared" si="21"/>
        <v>岡山県都窪郡早島町</v>
      </c>
      <c r="B1360" t="s">
        <v>2795</v>
      </c>
      <c r="C1360" t="s">
        <v>4072</v>
      </c>
      <c r="D1360" t="s">
        <v>2796</v>
      </c>
      <c r="E1360" t="s">
        <v>2827</v>
      </c>
      <c r="F1360">
        <v>334235</v>
      </c>
    </row>
    <row r="1361" spans="1:6">
      <c r="A1361" t="str">
        <f t="shared" si="21"/>
        <v>岡山県浅口郡里庄町</v>
      </c>
      <c r="B1361" t="s">
        <v>2795</v>
      </c>
      <c r="C1361" t="s">
        <v>4073</v>
      </c>
      <c r="D1361" t="s">
        <v>2796</v>
      </c>
      <c r="E1361" t="s">
        <v>2828</v>
      </c>
      <c r="F1361">
        <v>334456</v>
      </c>
    </row>
    <row r="1362" spans="1:6">
      <c r="A1362" t="str">
        <f t="shared" si="21"/>
        <v>岡山県小田郡矢掛町</v>
      </c>
      <c r="B1362" t="s">
        <v>2795</v>
      </c>
      <c r="C1362" t="s">
        <v>4074</v>
      </c>
      <c r="D1362" t="s">
        <v>2796</v>
      </c>
      <c r="E1362" t="s">
        <v>2829</v>
      </c>
      <c r="F1362">
        <v>334618</v>
      </c>
    </row>
    <row r="1363" spans="1:6">
      <c r="A1363" t="str">
        <f t="shared" si="21"/>
        <v>岡山県真庭郡新庄村</v>
      </c>
      <c r="B1363" t="s">
        <v>2795</v>
      </c>
      <c r="C1363" t="s">
        <v>4300</v>
      </c>
      <c r="D1363" t="s">
        <v>2796</v>
      </c>
      <c r="E1363" t="s">
        <v>2830</v>
      </c>
      <c r="F1363">
        <v>335860</v>
      </c>
    </row>
    <row r="1364" spans="1:6">
      <c r="A1364" t="str">
        <f t="shared" si="21"/>
        <v>岡山県苫田郡鏡野町</v>
      </c>
      <c r="B1364" t="s">
        <v>2795</v>
      </c>
      <c r="C1364" t="s">
        <v>4075</v>
      </c>
      <c r="D1364" t="s">
        <v>2796</v>
      </c>
      <c r="E1364" t="s">
        <v>2831</v>
      </c>
      <c r="F1364">
        <v>336068</v>
      </c>
    </row>
    <row r="1365" spans="1:6">
      <c r="A1365" t="str">
        <f t="shared" si="21"/>
        <v>岡山県勝田郡勝央町</v>
      </c>
      <c r="B1365" t="s">
        <v>2795</v>
      </c>
      <c r="C1365" t="s">
        <v>4076</v>
      </c>
      <c r="D1365" t="s">
        <v>2796</v>
      </c>
      <c r="E1365" t="s">
        <v>2832</v>
      </c>
      <c r="F1365">
        <v>336220</v>
      </c>
    </row>
    <row r="1366" spans="1:6">
      <c r="A1366" t="str">
        <f t="shared" si="21"/>
        <v>岡山県勝田郡奈義町</v>
      </c>
      <c r="B1366" t="s">
        <v>2795</v>
      </c>
      <c r="C1366" t="s">
        <v>4077</v>
      </c>
      <c r="D1366" t="s">
        <v>2796</v>
      </c>
      <c r="E1366" t="s">
        <v>2833</v>
      </c>
      <c r="F1366">
        <v>336238</v>
      </c>
    </row>
    <row r="1367" spans="1:6">
      <c r="A1367" t="str">
        <f t="shared" si="21"/>
        <v>岡山県英田郡西粟倉村</v>
      </c>
      <c r="B1367" t="s">
        <v>2795</v>
      </c>
      <c r="C1367" t="s">
        <v>4078</v>
      </c>
      <c r="D1367" t="s">
        <v>2796</v>
      </c>
      <c r="E1367" t="s">
        <v>2834</v>
      </c>
      <c r="F1367">
        <v>336432</v>
      </c>
    </row>
    <row r="1368" spans="1:6">
      <c r="A1368" t="str">
        <f t="shared" si="21"/>
        <v>岡山県久米郡久米南町</v>
      </c>
      <c r="B1368" t="s">
        <v>2795</v>
      </c>
      <c r="C1368" t="s">
        <v>4079</v>
      </c>
      <c r="D1368" t="s">
        <v>2796</v>
      </c>
      <c r="E1368" t="s">
        <v>2835</v>
      </c>
      <c r="F1368">
        <v>336637</v>
      </c>
    </row>
    <row r="1369" spans="1:6">
      <c r="A1369" t="str">
        <f t="shared" si="21"/>
        <v>岡山県久米郡美咲町</v>
      </c>
      <c r="B1369" t="s">
        <v>2795</v>
      </c>
      <c r="C1369" t="s">
        <v>4080</v>
      </c>
      <c r="D1369" t="s">
        <v>2796</v>
      </c>
      <c r="E1369" t="s">
        <v>2583</v>
      </c>
      <c r="F1369">
        <v>336661</v>
      </c>
    </row>
    <row r="1370" spans="1:6">
      <c r="A1370" t="str">
        <f t="shared" si="21"/>
        <v>岡山県加賀郡吉備中央町</v>
      </c>
      <c r="B1370" t="s">
        <v>2795</v>
      </c>
      <c r="C1370" t="s">
        <v>4081</v>
      </c>
      <c r="D1370" t="s">
        <v>2796</v>
      </c>
      <c r="E1370" t="s">
        <v>2836</v>
      </c>
      <c r="F1370">
        <v>336815</v>
      </c>
    </row>
    <row r="1371" spans="1:6">
      <c r="A1371" t="str">
        <f t="shared" si="21"/>
        <v>広島県</v>
      </c>
      <c r="B1371" t="s">
        <v>2837</v>
      </c>
      <c r="D1371" t="s">
        <v>2838</v>
      </c>
      <c r="F1371">
        <v>340006</v>
      </c>
    </row>
    <row r="1372" spans="1:6">
      <c r="A1372" t="str">
        <f t="shared" si="21"/>
        <v>広島県北広島市</v>
      </c>
      <c r="B1372" t="s">
        <v>2837</v>
      </c>
      <c r="C1372" t="s">
        <v>914</v>
      </c>
      <c r="D1372" t="s">
        <v>2838</v>
      </c>
      <c r="E1372" t="s">
        <v>2839</v>
      </c>
      <c r="F1372">
        <v>341002</v>
      </c>
    </row>
    <row r="1373" spans="1:6">
      <c r="A1373" t="str">
        <f t="shared" si="21"/>
        <v>広島県呉市</v>
      </c>
      <c r="B1373" t="s">
        <v>2837</v>
      </c>
      <c r="C1373" t="s">
        <v>2840</v>
      </c>
      <c r="D1373" t="s">
        <v>2838</v>
      </c>
      <c r="E1373" t="s">
        <v>2841</v>
      </c>
      <c r="F1373">
        <v>342025</v>
      </c>
    </row>
    <row r="1374" spans="1:6">
      <c r="A1374" t="str">
        <f t="shared" si="21"/>
        <v>広島県竹原市</v>
      </c>
      <c r="B1374" t="s">
        <v>2837</v>
      </c>
      <c r="C1374" t="s">
        <v>2842</v>
      </c>
      <c r="D1374" t="s">
        <v>2838</v>
      </c>
      <c r="E1374" t="s">
        <v>2843</v>
      </c>
      <c r="F1374">
        <v>342033</v>
      </c>
    </row>
    <row r="1375" spans="1:6">
      <c r="A1375" t="str">
        <f t="shared" si="21"/>
        <v>広島県三原市</v>
      </c>
      <c r="B1375" t="s">
        <v>2837</v>
      </c>
      <c r="C1375" t="s">
        <v>2844</v>
      </c>
      <c r="D1375" t="s">
        <v>2838</v>
      </c>
      <c r="E1375" t="s">
        <v>2845</v>
      </c>
      <c r="F1375">
        <v>342041</v>
      </c>
    </row>
    <row r="1376" spans="1:6">
      <c r="A1376" t="str">
        <f t="shared" si="21"/>
        <v>広島県尾道市</v>
      </c>
      <c r="B1376" t="s">
        <v>2837</v>
      </c>
      <c r="C1376" t="s">
        <v>2846</v>
      </c>
      <c r="D1376" t="s">
        <v>2838</v>
      </c>
      <c r="E1376" t="s">
        <v>2847</v>
      </c>
      <c r="F1376">
        <v>342050</v>
      </c>
    </row>
    <row r="1377" spans="1:6">
      <c r="A1377" t="str">
        <f t="shared" si="21"/>
        <v>広島県福山市</v>
      </c>
      <c r="B1377" t="s">
        <v>2837</v>
      </c>
      <c r="C1377" t="s">
        <v>2848</v>
      </c>
      <c r="D1377" t="s">
        <v>2838</v>
      </c>
      <c r="E1377" t="s">
        <v>2849</v>
      </c>
      <c r="F1377">
        <v>342076</v>
      </c>
    </row>
    <row r="1378" spans="1:6">
      <c r="A1378" t="str">
        <f t="shared" si="21"/>
        <v>広島県府中市</v>
      </c>
      <c r="B1378" t="s">
        <v>2837</v>
      </c>
      <c r="C1378" t="s">
        <v>1803</v>
      </c>
      <c r="D1378" t="s">
        <v>2838</v>
      </c>
      <c r="E1378" t="s">
        <v>1804</v>
      </c>
      <c r="F1378">
        <v>342084</v>
      </c>
    </row>
    <row r="1379" spans="1:6">
      <c r="A1379" t="str">
        <f t="shared" si="21"/>
        <v>広島県三次市</v>
      </c>
      <c r="B1379" t="s">
        <v>2837</v>
      </c>
      <c r="C1379" t="s">
        <v>2850</v>
      </c>
      <c r="D1379" t="s">
        <v>2838</v>
      </c>
      <c r="E1379" t="s">
        <v>2375</v>
      </c>
      <c r="F1379">
        <v>342092</v>
      </c>
    </row>
    <row r="1380" spans="1:6">
      <c r="A1380" t="str">
        <f t="shared" si="21"/>
        <v>広島県庄原市</v>
      </c>
      <c r="B1380" t="s">
        <v>2837</v>
      </c>
      <c r="C1380" t="s">
        <v>2851</v>
      </c>
      <c r="D1380" t="s">
        <v>2838</v>
      </c>
      <c r="E1380" t="s">
        <v>2852</v>
      </c>
      <c r="F1380">
        <v>342106</v>
      </c>
    </row>
    <row r="1381" spans="1:6">
      <c r="A1381" t="str">
        <f t="shared" si="21"/>
        <v>広島県大竹市</v>
      </c>
      <c r="B1381" t="s">
        <v>2837</v>
      </c>
      <c r="C1381" t="s">
        <v>2853</v>
      </c>
      <c r="D1381" t="s">
        <v>2838</v>
      </c>
      <c r="E1381" t="s">
        <v>2854</v>
      </c>
      <c r="F1381">
        <v>342114</v>
      </c>
    </row>
    <row r="1382" spans="1:6">
      <c r="A1382" t="str">
        <f t="shared" si="21"/>
        <v>広島県東広島市</v>
      </c>
      <c r="B1382" t="s">
        <v>2837</v>
      </c>
      <c r="C1382" t="s">
        <v>2855</v>
      </c>
      <c r="D1382" t="s">
        <v>2838</v>
      </c>
      <c r="E1382" t="s">
        <v>2856</v>
      </c>
      <c r="F1382">
        <v>342122</v>
      </c>
    </row>
    <row r="1383" spans="1:6">
      <c r="A1383" t="str">
        <f t="shared" si="21"/>
        <v>広島県廿日市市</v>
      </c>
      <c r="B1383" t="s">
        <v>2837</v>
      </c>
      <c r="C1383" t="s">
        <v>2857</v>
      </c>
      <c r="D1383" t="s">
        <v>2838</v>
      </c>
      <c r="E1383" t="s">
        <v>2858</v>
      </c>
      <c r="F1383">
        <v>342131</v>
      </c>
    </row>
    <row r="1384" spans="1:6">
      <c r="A1384" t="str">
        <f t="shared" si="21"/>
        <v>広島県安芸高田市</v>
      </c>
      <c r="B1384" t="s">
        <v>2837</v>
      </c>
      <c r="C1384" t="s">
        <v>2859</v>
      </c>
      <c r="D1384" t="s">
        <v>2838</v>
      </c>
      <c r="E1384" t="s">
        <v>2860</v>
      </c>
      <c r="F1384">
        <v>342149</v>
      </c>
    </row>
    <row r="1385" spans="1:6">
      <c r="A1385" t="str">
        <f t="shared" si="21"/>
        <v>広島県江田島市</v>
      </c>
      <c r="B1385" t="s">
        <v>2837</v>
      </c>
      <c r="C1385" t="s">
        <v>2861</v>
      </c>
      <c r="D1385" t="s">
        <v>2838</v>
      </c>
      <c r="E1385" t="s">
        <v>2862</v>
      </c>
      <c r="F1385">
        <v>342157</v>
      </c>
    </row>
    <row r="1386" spans="1:6">
      <c r="A1386" t="str">
        <f t="shared" si="21"/>
        <v>広島県安芸郡府中町</v>
      </c>
      <c r="B1386" t="s">
        <v>2837</v>
      </c>
      <c r="C1386" t="s">
        <v>4082</v>
      </c>
      <c r="D1386" t="s">
        <v>2838</v>
      </c>
      <c r="E1386" t="s">
        <v>2863</v>
      </c>
      <c r="F1386">
        <v>343021</v>
      </c>
    </row>
    <row r="1387" spans="1:6">
      <c r="A1387" t="str">
        <f t="shared" si="21"/>
        <v>広島県安芸郡海田町</v>
      </c>
      <c r="B1387" t="s">
        <v>2837</v>
      </c>
      <c r="C1387" t="s">
        <v>4083</v>
      </c>
      <c r="D1387" t="s">
        <v>2838</v>
      </c>
      <c r="E1387" t="s">
        <v>2864</v>
      </c>
      <c r="F1387">
        <v>343048</v>
      </c>
    </row>
    <row r="1388" spans="1:6">
      <c r="A1388" t="str">
        <f t="shared" si="21"/>
        <v>広島県安芸郡熊野町</v>
      </c>
      <c r="B1388" t="s">
        <v>2837</v>
      </c>
      <c r="C1388" t="s">
        <v>4084</v>
      </c>
      <c r="D1388" t="s">
        <v>2838</v>
      </c>
      <c r="E1388" t="s">
        <v>2865</v>
      </c>
      <c r="F1388">
        <v>343072</v>
      </c>
    </row>
    <row r="1389" spans="1:6">
      <c r="A1389" t="str">
        <f t="shared" si="21"/>
        <v>広島県鹿角郡小坂町</v>
      </c>
      <c r="B1389" t="s">
        <v>2837</v>
      </c>
      <c r="C1389" t="s">
        <v>3648</v>
      </c>
      <c r="D1389" t="s">
        <v>2838</v>
      </c>
      <c r="E1389" t="s">
        <v>2866</v>
      </c>
      <c r="F1389">
        <v>343099</v>
      </c>
    </row>
    <row r="1390" spans="1:6">
      <c r="A1390" t="str">
        <f t="shared" si="21"/>
        <v>広島県山県郡安芸太田町</v>
      </c>
      <c r="B1390" t="s">
        <v>2837</v>
      </c>
      <c r="C1390" t="s">
        <v>4085</v>
      </c>
      <c r="D1390" t="s">
        <v>2838</v>
      </c>
      <c r="E1390" t="s">
        <v>2867</v>
      </c>
      <c r="F1390">
        <v>343684</v>
      </c>
    </row>
    <row r="1391" spans="1:6">
      <c r="A1391" t="str">
        <f t="shared" si="21"/>
        <v>広島県山県郡北広島町</v>
      </c>
      <c r="B1391" t="s">
        <v>2837</v>
      </c>
      <c r="C1391" t="s">
        <v>4086</v>
      </c>
      <c r="D1391" t="s">
        <v>2838</v>
      </c>
      <c r="E1391" t="s">
        <v>2868</v>
      </c>
      <c r="F1391">
        <v>343692</v>
      </c>
    </row>
    <row r="1392" spans="1:6">
      <c r="A1392" t="str">
        <f t="shared" si="21"/>
        <v>広島県豊田郡大崎上島町</v>
      </c>
      <c r="B1392" t="s">
        <v>2837</v>
      </c>
      <c r="C1392" t="s">
        <v>4087</v>
      </c>
      <c r="D1392" t="s">
        <v>2838</v>
      </c>
      <c r="E1392" t="s">
        <v>2869</v>
      </c>
      <c r="F1392">
        <v>344311</v>
      </c>
    </row>
    <row r="1393" spans="1:6">
      <c r="A1393" t="str">
        <f t="shared" si="21"/>
        <v>広島県世羅郡世羅町</v>
      </c>
      <c r="B1393" t="s">
        <v>2837</v>
      </c>
      <c r="C1393" t="s">
        <v>4088</v>
      </c>
      <c r="D1393" t="s">
        <v>2838</v>
      </c>
      <c r="E1393" t="s">
        <v>2870</v>
      </c>
      <c r="F1393">
        <v>344621</v>
      </c>
    </row>
    <row r="1394" spans="1:6">
      <c r="A1394" t="str">
        <f t="shared" si="21"/>
        <v>広島県神石郡神石高原町</v>
      </c>
      <c r="B1394" t="s">
        <v>2837</v>
      </c>
      <c r="C1394" t="s">
        <v>4089</v>
      </c>
      <c r="D1394" t="s">
        <v>2838</v>
      </c>
      <c r="E1394" t="s">
        <v>2871</v>
      </c>
      <c r="F1394">
        <v>345458</v>
      </c>
    </row>
    <row r="1395" spans="1:6">
      <c r="A1395" t="str">
        <f t="shared" si="21"/>
        <v>山口県</v>
      </c>
      <c r="B1395" t="s">
        <v>2872</v>
      </c>
      <c r="D1395" t="s">
        <v>2873</v>
      </c>
      <c r="F1395">
        <v>350001</v>
      </c>
    </row>
    <row r="1396" spans="1:6">
      <c r="A1396" t="str">
        <f t="shared" si="21"/>
        <v>山口県下関市</v>
      </c>
      <c r="B1396" t="s">
        <v>2872</v>
      </c>
      <c r="C1396" t="s">
        <v>2874</v>
      </c>
      <c r="D1396" t="s">
        <v>2873</v>
      </c>
      <c r="E1396" t="s">
        <v>2875</v>
      </c>
      <c r="F1396">
        <v>352012</v>
      </c>
    </row>
    <row r="1397" spans="1:6">
      <c r="A1397" t="str">
        <f t="shared" si="21"/>
        <v>山口県宇部市</v>
      </c>
      <c r="B1397" t="s">
        <v>2872</v>
      </c>
      <c r="C1397" t="s">
        <v>2876</v>
      </c>
      <c r="D1397" t="s">
        <v>2873</v>
      </c>
      <c r="E1397" t="s">
        <v>2877</v>
      </c>
      <c r="F1397">
        <v>352021</v>
      </c>
    </row>
    <row r="1398" spans="1:6">
      <c r="A1398" t="str">
        <f t="shared" si="21"/>
        <v>山口県山口市</v>
      </c>
      <c r="B1398" t="s">
        <v>2872</v>
      </c>
      <c r="C1398" t="s">
        <v>2878</v>
      </c>
      <c r="D1398" t="s">
        <v>2873</v>
      </c>
      <c r="E1398" t="s">
        <v>2879</v>
      </c>
      <c r="F1398">
        <v>352039</v>
      </c>
    </row>
    <row r="1399" spans="1:6">
      <c r="A1399" t="str">
        <f t="shared" si="21"/>
        <v>山口県高萩市</v>
      </c>
      <c r="B1399" t="s">
        <v>2872</v>
      </c>
      <c r="C1399" t="s">
        <v>1407</v>
      </c>
      <c r="D1399" t="s">
        <v>2873</v>
      </c>
      <c r="E1399" t="s">
        <v>2880</v>
      </c>
      <c r="F1399">
        <v>352047</v>
      </c>
    </row>
    <row r="1400" spans="1:6">
      <c r="A1400" t="str">
        <f t="shared" si="21"/>
        <v>山口県防府市</v>
      </c>
      <c r="B1400" t="s">
        <v>2872</v>
      </c>
      <c r="C1400" t="s">
        <v>2881</v>
      </c>
      <c r="D1400" t="s">
        <v>2873</v>
      </c>
      <c r="E1400" t="s">
        <v>2882</v>
      </c>
      <c r="F1400">
        <v>352063</v>
      </c>
    </row>
    <row r="1401" spans="1:6">
      <c r="A1401" t="str">
        <f t="shared" si="21"/>
        <v>山口県下松市</v>
      </c>
      <c r="B1401" t="s">
        <v>2872</v>
      </c>
      <c r="C1401" t="s">
        <v>2883</v>
      </c>
      <c r="D1401" t="s">
        <v>2873</v>
      </c>
      <c r="E1401" t="s">
        <v>2884</v>
      </c>
      <c r="F1401">
        <v>352071</v>
      </c>
    </row>
    <row r="1402" spans="1:6">
      <c r="A1402" t="str">
        <f t="shared" si="21"/>
        <v>山口県岩国市</v>
      </c>
      <c r="B1402" t="s">
        <v>2872</v>
      </c>
      <c r="C1402" t="s">
        <v>2885</v>
      </c>
      <c r="D1402" t="s">
        <v>2873</v>
      </c>
      <c r="E1402" t="s">
        <v>2886</v>
      </c>
      <c r="F1402">
        <v>352080</v>
      </c>
    </row>
    <row r="1403" spans="1:6">
      <c r="A1403" t="str">
        <f t="shared" si="21"/>
        <v>山口県日光市</v>
      </c>
      <c r="B1403" t="s">
        <v>2872</v>
      </c>
      <c r="C1403" t="s">
        <v>1475</v>
      </c>
      <c r="D1403" t="s">
        <v>2873</v>
      </c>
      <c r="E1403" t="s">
        <v>2887</v>
      </c>
      <c r="F1403">
        <v>352101</v>
      </c>
    </row>
    <row r="1404" spans="1:6">
      <c r="A1404" t="str">
        <f t="shared" si="21"/>
        <v>山口県長門市</v>
      </c>
      <c r="B1404" t="s">
        <v>2872</v>
      </c>
      <c r="C1404" t="s">
        <v>2888</v>
      </c>
      <c r="D1404" t="s">
        <v>2873</v>
      </c>
      <c r="E1404" t="s">
        <v>2889</v>
      </c>
      <c r="F1404">
        <v>352110</v>
      </c>
    </row>
    <row r="1405" spans="1:6">
      <c r="A1405" t="str">
        <f t="shared" si="21"/>
        <v>山口県柳井市</v>
      </c>
      <c r="B1405" t="s">
        <v>2872</v>
      </c>
      <c r="C1405" t="s">
        <v>2890</v>
      </c>
      <c r="D1405" t="s">
        <v>2873</v>
      </c>
      <c r="E1405" t="s">
        <v>2891</v>
      </c>
      <c r="F1405">
        <v>352128</v>
      </c>
    </row>
    <row r="1406" spans="1:6">
      <c r="A1406" t="str">
        <f t="shared" si="21"/>
        <v>山口県美祢市</v>
      </c>
      <c r="B1406" t="s">
        <v>2872</v>
      </c>
      <c r="C1406" t="s">
        <v>2892</v>
      </c>
      <c r="D1406" t="s">
        <v>2873</v>
      </c>
      <c r="E1406" t="s">
        <v>2893</v>
      </c>
      <c r="F1406">
        <v>352136</v>
      </c>
    </row>
    <row r="1407" spans="1:6">
      <c r="A1407" t="str">
        <f t="shared" si="21"/>
        <v>山口県周南市</v>
      </c>
      <c r="B1407" t="s">
        <v>2872</v>
      </c>
      <c r="C1407" t="s">
        <v>2894</v>
      </c>
      <c r="D1407" t="s">
        <v>2873</v>
      </c>
      <c r="E1407" t="s">
        <v>2895</v>
      </c>
      <c r="F1407">
        <v>352152</v>
      </c>
    </row>
    <row r="1408" spans="1:6">
      <c r="A1408" t="str">
        <f t="shared" si="21"/>
        <v>山口県山陽小野田市</v>
      </c>
      <c r="B1408" t="s">
        <v>2872</v>
      </c>
      <c r="C1408" t="s">
        <v>2896</v>
      </c>
      <c r="D1408" t="s">
        <v>2873</v>
      </c>
      <c r="E1408" t="s">
        <v>2897</v>
      </c>
      <c r="F1408">
        <v>352161</v>
      </c>
    </row>
    <row r="1409" spans="1:6">
      <c r="A1409" t="str">
        <f t="shared" si="21"/>
        <v>山口県大島郡周防大島町</v>
      </c>
      <c r="B1409" t="s">
        <v>2872</v>
      </c>
      <c r="C1409" t="s">
        <v>4090</v>
      </c>
      <c r="D1409" t="s">
        <v>2873</v>
      </c>
      <c r="E1409" t="s">
        <v>2898</v>
      </c>
      <c r="F1409">
        <v>353051</v>
      </c>
    </row>
    <row r="1410" spans="1:6">
      <c r="A1410" t="str">
        <f t="shared" si="21"/>
        <v>山口県玖珂郡和木町</v>
      </c>
      <c r="B1410" t="s">
        <v>2872</v>
      </c>
      <c r="C1410" t="s">
        <v>4091</v>
      </c>
      <c r="D1410" t="s">
        <v>2873</v>
      </c>
      <c r="E1410" t="s">
        <v>2899</v>
      </c>
      <c r="F1410">
        <v>353213</v>
      </c>
    </row>
    <row r="1411" spans="1:6">
      <c r="A1411" t="str">
        <f t="shared" ref="A1411:A1474" si="22">B1411&amp;C1411</f>
        <v>山口県熊毛郡上関町</v>
      </c>
      <c r="B1411" t="s">
        <v>2872</v>
      </c>
      <c r="C1411" t="s">
        <v>4092</v>
      </c>
      <c r="D1411" t="s">
        <v>2873</v>
      </c>
      <c r="E1411" t="s">
        <v>2900</v>
      </c>
      <c r="F1411">
        <v>353418</v>
      </c>
    </row>
    <row r="1412" spans="1:6">
      <c r="A1412" t="str">
        <f t="shared" si="22"/>
        <v>山口県熊毛郡田布施町</v>
      </c>
      <c r="B1412" t="s">
        <v>2872</v>
      </c>
      <c r="C1412" t="s">
        <v>4093</v>
      </c>
      <c r="D1412" t="s">
        <v>2873</v>
      </c>
      <c r="E1412" t="s">
        <v>2901</v>
      </c>
      <c r="F1412">
        <v>353434</v>
      </c>
    </row>
    <row r="1413" spans="1:6">
      <c r="A1413" t="str">
        <f t="shared" si="22"/>
        <v>山口県熊毛郡平生町</v>
      </c>
      <c r="B1413" t="s">
        <v>2872</v>
      </c>
      <c r="C1413" t="s">
        <v>4094</v>
      </c>
      <c r="D1413" t="s">
        <v>2873</v>
      </c>
      <c r="E1413" t="s">
        <v>2902</v>
      </c>
      <c r="F1413">
        <v>353442</v>
      </c>
    </row>
    <row r="1414" spans="1:6">
      <c r="A1414" t="str">
        <f t="shared" si="22"/>
        <v>山口県阿武郡阿武町</v>
      </c>
      <c r="B1414" t="s">
        <v>2872</v>
      </c>
      <c r="C1414" t="s">
        <v>4095</v>
      </c>
      <c r="D1414" t="s">
        <v>2873</v>
      </c>
      <c r="E1414" t="s">
        <v>2903</v>
      </c>
      <c r="F1414">
        <v>355020</v>
      </c>
    </row>
    <row r="1415" spans="1:6">
      <c r="A1415" t="str">
        <f t="shared" si="22"/>
        <v>徳島県</v>
      </c>
      <c r="B1415" t="s">
        <v>2904</v>
      </c>
      <c r="D1415" t="s">
        <v>2905</v>
      </c>
      <c r="F1415">
        <v>360007</v>
      </c>
    </row>
    <row r="1416" spans="1:6">
      <c r="A1416" t="str">
        <f t="shared" si="22"/>
        <v>徳島県徳島市</v>
      </c>
      <c r="B1416" t="s">
        <v>2904</v>
      </c>
      <c r="C1416" t="s">
        <v>2906</v>
      </c>
      <c r="D1416" t="s">
        <v>2905</v>
      </c>
      <c r="E1416" t="s">
        <v>2907</v>
      </c>
      <c r="F1416">
        <v>362018</v>
      </c>
    </row>
    <row r="1417" spans="1:6">
      <c r="A1417" t="str">
        <f t="shared" si="22"/>
        <v>徳島県鳴門市</v>
      </c>
      <c r="B1417" t="s">
        <v>2904</v>
      </c>
      <c r="C1417" t="s">
        <v>2908</v>
      </c>
      <c r="D1417" t="s">
        <v>2905</v>
      </c>
      <c r="E1417" t="s">
        <v>2909</v>
      </c>
      <c r="F1417">
        <v>362026</v>
      </c>
    </row>
    <row r="1418" spans="1:6">
      <c r="A1418" t="str">
        <f t="shared" si="22"/>
        <v>徳島県小松島市</v>
      </c>
      <c r="B1418" t="s">
        <v>2904</v>
      </c>
      <c r="C1418" t="s">
        <v>2910</v>
      </c>
      <c r="D1418" t="s">
        <v>2905</v>
      </c>
      <c r="E1418" t="s">
        <v>2911</v>
      </c>
      <c r="F1418">
        <v>362034</v>
      </c>
    </row>
    <row r="1419" spans="1:6">
      <c r="A1419" t="str">
        <f t="shared" si="22"/>
        <v>徳島県阿南市</v>
      </c>
      <c r="B1419" t="s">
        <v>2904</v>
      </c>
      <c r="C1419" t="s">
        <v>2912</v>
      </c>
      <c r="D1419" t="s">
        <v>2905</v>
      </c>
      <c r="E1419" t="s">
        <v>2913</v>
      </c>
      <c r="F1419">
        <v>362042</v>
      </c>
    </row>
    <row r="1420" spans="1:6">
      <c r="A1420" t="str">
        <f t="shared" si="22"/>
        <v>徳島県吉野川市</v>
      </c>
      <c r="B1420" t="s">
        <v>2904</v>
      </c>
      <c r="C1420" t="s">
        <v>2914</v>
      </c>
      <c r="D1420" t="s">
        <v>2905</v>
      </c>
      <c r="E1420" t="s">
        <v>2915</v>
      </c>
      <c r="F1420">
        <v>362051</v>
      </c>
    </row>
    <row r="1421" spans="1:6">
      <c r="A1421" t="str">
        <f t="shared" si="22"/>
        <v>徳島県阿波市</v>
      </c>
      <c r="B1421" t="s">
        <v>2904</v>
      </c>
      <c r="C1421" t="s">
        <v>2916</v>
      </c>
      <c r="D1421" t="s">
        <v>2905</v>
      </c>
      <c r="E1421" t="s">
        <v>2917</v>
      </c>
      <c r="F1421">
        <v>362069</v>
      </c>
    </row>
    <row r="1422" spans="1:6">
      <c r="A1422" t="str">
        <f t="shared" si="22"/>
        <v>徳島県美馬市</v>
      </c>
      <c r="B1422" t="s">
        <v>2904</v>
      </c>
      <c r="C1422" t="s">
        <v>2918</v>
      </c>
      <c r="D1422" t="s">
        <v>2905</v>
      </c>
      <c r="E1422" t="s">
        <v>2919</v>
      </c>
      <c r="F1422">
        <v>362077</v>
      </c>
    </row>
    <row r="1423" spans="1:6">
      <c r="A1423" t="str">
        <f t="shared" si="22"/>
        <v>徳島県三好市</v>
      </c>
      <c r="B1423" t="s">
        <v>2904</v>
      </c>
      <c r="C1423" t="s">
        <v>2920</v>
      </c>
      <c r="D1423" t="s">
        <v>2905</v>
      </c>
      <c r="E1423" t="s">
        <v>2375</v>
      </c>
      <c r="F1423">
        <v>362085</v>
      </c>
    </row>
    <row r="1424" spans="1:6">
      <c r="A1424" t="str">
        <f t="shared" si="22"/>
        <v>徳島県東牟婁郡那智勝浦町</v>
      </c>
      <c r="B1424" t="s">
        <v>2904</v>
      </c>
      <c r="C1424" t="s">
        <v>4044</v>
      </c>
      <c r="D1424" t="s">
        <v>2905</v>
      </c>
      <c r="E1424" t="s">
        <v>2921</v>
      </c>
      <c r="F1424">
        <v>363014</v>
      </c>
    </row>
    <row r="1425" spans="1:6">
      <c r="A1425" t="str">
        <f t="shared" si="22"/>
        <v>徳島県勝浦郡上勝町</v>
      </c>
      <c r="B1425" t="s">
        <v>2904</v>
      </c>
      <c r="C1425" t="s">
        <v>4096</v>
      </c>
      <c r="D1425" t="s">
        <v>2905</v>
      </c>
      <c r="E1425" t="s">
        <v>2922</v>
      </c>
      <c r="F1425">
        <v>363022</v>
      </c>
    </row>
    <row r="1426" spans="1:6">
      <c r="A1426" t="str">
        <f t="shared" si="22"/>
        <v>徳島県名東郡佐那河内村</v>
      </c>
      <c r="B1426" t="s">
        <v>2904</v>
      </c>
      <c r="C1426" t="s">
        <v>4097</v>
      </c>
      <c r="D1426" t="s">
        <v>2905</v>
      </c>
      <c r="E1426" t="s">
        <v>2923</v>
      </c>
      <c r="F1426">
        <v>363219</v>
      </c>
    </row>
    <row r="1427" spans="1:6">
      <c r="A1427" t="str">
        <f t="shared" si="22"/>
        <v>徳島県名西郡石井町</v>
      </c>
      <c r="B1427" t="s">
        <v>2904</v>
      </c>
      <c r="C1427" t="s">
        <v>4098</v>
      </c>
      <c r="D1427" t="s">
        <v>2905</v>
      </c>
      <c r="E1427" t="s">
        <v>2924</v>
      </c>
      <c r="F1427">
        <v>363413</v>
      </c>
    </row>
    <row r="1428" spans="1:6">
      <c r="A1428" t="str">
        <f t="shared" si="22"/>
        <v>徳島県名西郡神山町</v>
      </c>
      <c r="B1428" t="s">
        <v>2904</v>
      </c>
      <c r="C1428" t="s">
        <v>4099</v>
      </c>
      <c r="D1428" t="s">
        <v>2905</v>
      </c>
      <c r="E1428" t="s">
        <v>2925</v>
      </c>
      <c r="F1428">
        <v>363421</v>
      </c>
    </row>
    <row r="1429" spans="1:6">
      <c r="A1429" t="str">
        <f t="shared" si="22"/>
        <v>徳島県那賀郡那賀町</v>
      </c>
      <c r="B1429" t="s">
        <v>2904</v>
      </c>
      <c r="C1429" t="s">
        <v>4100</v>
      </c>
      <c r="D1429" t="s">
        <v>2905</v>
      </c>
      <c r="E1429" t="s">
        <v>2926</v>
      </c>
      <c r="F1429">
        <v>363685</v>
      </c>
    </row>
    <row r="1430" spans="1:6">
      <c r="A1430" t="str">
        <f t="shared" si="22"/>
        <v>徳島県海部郡牟岐町</v>
      </c>
      <c r="B1430" t="s">
        <v>2904</v>
      </c>
      <c r="C1430" t="s">
        <v>4101</v>
      </c>
      <c r="D1430" t="s">
        <v>2905</v>
      </c>
      <c r="E1430" t="s">
        <v>2927</v>
      </c>
      <c r="F1430">
        <v>363839</v>
      </c>
    </row>
    <row r="1431" spans="1:6">
      <c r="A1431" t="str">
        <f t="shared" si="22"/>
        <v>徳島県海部郡美波町</v>
      </c>
      <c r="B1431" t="s">
        <v>2904</v>
      </c>
      <c r="C1431" t="s">
        <v>4102</v>
      </c>
      <c r="D1431" t="s">
        <v>2905</v>
      </c>
      <c r="E1431" t="s">
        <v>2928</v>
      </c>
      <c r="F1431">
        <v>363871</v>
      </c>
    </row>
    <row r="1432" spans="1:6">
      <c r="A1432" t="str">
        <f t="shared" si="22"/>
        <v>徳島県海部郡海陽町</v>
      </c>
      <c r="B1432" t="s">
        <v>2904</v>
      </c>
      <c r="C1432" t="s">
        <v>4103</v>
      </c>
      <c r="D1432" t="s">
        <v>2905</v>
      </c>
      <c r="E1432" t="s">
        <v>2929</v>
      </c>
      <c r="F1432">
        <v>363880</v>
      </c>
    </row>
    <row r="1433" spans="1:6">
      <c r="A1433" t="str">
        <f t="shared" si="22"/>
        <v>徳島県板野郡松茂町</v>
      </c>
      <c r="B1433" t="s">
        <v>2904</v>
      </c>
      <c r="C1433" t="s">
        <v>4104</v>
      </c>
      <c r="D1433" t="s">
        <v>2905</v>
      </c>
      <c r="E1433" t="s">
        <v>2930</v>
      </c>
      <c r="F1433">
        <v>364011</v>
      </c>
    </row>
    <row r="1434" spans="1:6">
      <c r="A1434" t="str">
        <f t="shared" si="22"/>
        <v>徳島県板野郡北島町</v>
      </c>
      <c r="B1434" t="s">
        <v>2904</v>
      </c>
      <c r="C1434" t="s">
        <v>4105</v>
      </c>
      <c r="D1434" t="s">
        <v>2905</v>
      </c>
      <c r="E1434" t="s">
        <v>2931</v>
      </c>
      <c r="F1434">
        <v>364029</v>
      </c>
    </row>
    <row r="1435" spans="1:6">
      <c r="A1435" t="str">
        <f t="shared" si="22"/>
        <v>徳島県板野郡藍住町</v>
      </c>
      <c r="B1435" t="s">
        <v>2904</v>
      </c>
      <c r="C1435" t="s">
        <v>4106</v>
      </c>
      <c r="D1435" t="s">
        <v>2905</v>
      </c>
      <c r="E1435" t="s">
        <v>2932</v>
      </c>
      <c r="F1435">
        <v>364037</v>
      </c>
    </row>
    <row r="1436" spans="1:6">
      <c r="A1436" t="str">
        <f t="shared" si="22"/>
        <v>徳島県板野郡板野町</v>
      </c>
      <c r="B1436" t="s">
        <v>2904</v>
      </c>
      <c r="C1436" t="s">
        <v>4107</v>
      </c>
      <c r="D1436" t="s">
        <v>2905</v>
      </c>
      <c r="E1436" t="s">
        <v>2933</v>
      </c>
      <c r="F1436">
        <v>364045</v>
      </c>
    </row>
    <row r="1437" spans="1:6">
      <c r="A1437" t="str">
        <f t="shared" si="22"/>
        <v>徳島県板野郡上板町</v>
      </c>
      <c r="B1437" t="s">
        <v>2904</v>
      </c>
      <c r="C1437" t="s">
        <v>4108</v>
      </c>
      <c r="D1437" t="s">
        <v>2905</v>
      </c>
      <c r="E1437" t="s">
        <v>2934</v>
      </c>
      <c r="F1437">
        <v>364053</v>
      </c>
    </row>
    <row r="1438" spans="1:6">
      <c r="A1438" t="str">
        <f t="shared" si="22"/>
        <v>徳島県美馬郡つるぎ町</v>
      </c>
      <c r="B1438" t="s">
        <v>2904</v>
      </c>
      <c r="C1438" t="s">
        <v>4109</v>
      </c>
      <c r="D1438" t="s">
        <v>2905</v>
      </c>
      <c r="E1438" t="s">
        <v>2935</v>
      </c>
      <c r="F1438">
        <v>364681</v>
      </c>
    </row>
    <row r="1439" spans="1:6">
      <c r="A1439" t="str">
        <f t="shared" si="22"/>
        <v>徳島県三好郡東みよし町</v>
      </c>
      <c r="B1439" t="s">
        <v>2904</v>
      </c>
      <c r="C1439" t="s">
        <v>4110</v>
      </c>
      <c r="D1439" t="s">
        <v>2905</v>
      </c>
      <c r="E1439" t="s">
        <v>2936</v>
      </c>
      <c r="F1439">
        <v>364894</v>
      </c>
    </row>
    <row r="1440" spans="1:6">
      <c r="A1440" t="str">
        <f t="shared" si="22"/>
        <v>香川県</v>
      </c>
      <c r="B1440" t="s">
        <v>2937</v>
      </c>
      <c r="D1440" t="s">
        <v>2938</v>
      </c>
      <c r="F1440">
        <v>370002</v>
      </c>
    </row>
    <row r="1441" spans="1:6">
      <c r="A1441" t="str">
        <f t="shared" si="22"/>
        <v>香川県高松市</v>
      </c>
      <c r="B1441" t="s">
        <v>2937</v>
      </c>
      <c r="C1441" t="s">
        <v>2939</v>
      </c>
      <c r="D1441" t="s">
        <v>2938</v>
      </c>
      <c r="E1441" t="s">
        <v>2940</v>
      </c>
      <c r="F1441">
        <v>372013</v>
      </c>
    </row>
    <row r="1442" spans="1:6">
      <c r="A1442" t="str">
        <f t="shared" si="22"/>
        <v>香川県丸亀市</v>
      </c>
      <c r="B1442" t="s">
        <v>2937</v>
      </c>
      <c r="C1442" t="s">
        <v>2941</v>
      </c>
      <c r="D1442" t="s">
        <v>2938</v>
      </c>
      <c r="E1442" t="s">
        <v>2942</v>
      </c>
      <c r="F1442">
        <v>372021</v>
      </c>
    </row>
    <row r="1443" spans="1:6">
      <c r="A1443" t="str">
        <f t="shared" si="22"/>
        <v>香川県坂出市</v>
      </c>
      <c r="B1443" t="s">
        <v>2937</v>
      </c>
      <c r="C1443" t="s">
        <v>2943</v>
      </c>
      <c r="D1443" t="s">
        <v>2938</v>
      </c>
      <c r="E1443" t="s">
        <v>2944</v>
      </c>
      <c r="F1443">
        <v>372030</v>
      </c>
    </row>
    <row r="1444" spans="1:6">
      <c r="A1444" t="str">
        <f t="shared" si="22"/>
        <v>香川県善通寺市</v>
      </c>
      <c r="B1444" t="s">
        <v>2937</v>
      </c>
      <c r="C1444" t="s">
        <v>2945</v>
      </c>
      <c r="D1444" t="s">
        <v>2938</v>
      </c>
      <c r="E1444" t="s">
        <v>2946</v>
      </c>
      <c r="F1444">
        <v>372048</v>
      </c>
    </row>
    <row r="1445" spans="1:6">
      <c r="A1445" t="str">
        <f t="shared" si="22"/>
        <v>香川県観音寺市</v>
      </c>
      <c r="B1445" t="s">
        <v>2937</v>
      </c>
      <c r="C1445" t="s">
        <v>2947</v>
      </c>
      <c r="D1445" t="s">
        <v>2938</v>
      </c>
      <c r="E1445" t="s">
        <v>2948</v>
      </c>
      <c r="F1445">
        <v>372056</v>
      </c>
    </row>
    <row r="1446" spans="1:6">
      <c r="A1446" t="str">
        <f t="shared" si="22"/>
        <v>香川県さぬき市</v>
      </c>
      <c r="B1446" t="s">
        <v>2937</v>
      </c>
      <c r="C1446" t="s">
        <v>2949</v>
      </c>
      <c r="D1446" t="s">
        <v>2938</v>
      </c>
      <c r="E1446" t="s">
        <v>2950</v>
      </c>
      <c r="F1446">
        <v>372064</v>
      </c>
    </row>
    <row r="1447" spans="1:6">
      <c r="A1447" t="str">
        <f t="shared" si="22"/>
        <v>香川県東かがわ市</v>
      </c>
      <c r="B1447" t="s">
        <v>2937</v>
      </c>
      <c r="C1447" t="s">
        <v>2951</v>
      </c>
      <c r="D1447" t="s">
        <v>2938</v>
      </c>
      <c r="E1447" t="s">
        <v>2952</v>
      </c>
      <c r="F1447">
        <v>372072</v>
      </c>
    </row>
    <row r="1448" spans="1:6">
      <c r="A1448" t="str">
        <f t="shared" si="22"/>
        <v>香川県三豊市</v>
      </c>
      <c r="B1448" t="s">
        <v>2937</v>
      </c>
      <c r="C1448" t="s">
        <v>2953</v>
      </c>
      <c r="D1448" t="s">
        <v>2938</v>
      </c>
      <c r="E1448" t="s">
        <v>2954</v>
      </c>
      <c r="F1448">
        <v>372081</v>
      </c>
    </row>
    <row r="1449" spans="1:6">
      <c r="A1449" t="str">
        <f t="shared" si="22"/>
        <v>香川県小豆郡土庄町</v>
      </c>
      <c r="B1449" t="s">
        <v>2937</v>
      </c>
      <c r="C1449" t="s">
        <v>4111</v>
      </c>
      <c r="D1449" t="s">
        <v>2938</v>
      </c>
      <c r="E1449" t="s">
        <v>2955</v>
      </c>
      <c r="F1449">
        <v>373222</v>
      </c>
    </row>
    <row r="1450" spans="1:6">
      <c r="A1450" t="str">
        <f t="shared" si="22"/>
        <v>香川県小豆郡小豆島町</v>
      </c>
      <c r="B1450" t="s">
        <v>2937</v>
      </c>
      <c r="C1450" t="s">
        <v>4112</v>
      </c>
      <c r="D1450" t="s">
        <v>2938</v>
      </c>
      <c r="E1450" t="s">
        <v>2956</v>
      </c>
      <c r="F1450">
        <v>373249</v>
      </c>
    </row>
    <row r="1451" spans="1:6">
      <c r="A1451" t="str">
        <f t="shared" si="22"/>
        <v>香川県木田郡三木町</v>
      </c>
      <c r="B1451" t="s">
        <v>2937</v>
      </c>
      <c r="C1451" t="s">
        <v>4113</v>
      </c>
      <c r="D1451" t="s">
        <v>2938</v>
      </c>
      <c r="E1451" t="s">
        <v>2957</v>
      </c>
      <c r="F1451">
        <v>373419</v>
      </c>
    </row>
    <row r="1452" spans="1:6">
      <c r="A1452" t="str">
        <f t="shared" si="22"/>
        <v>香川県香川郡直島町</v>
      </c>
      <c r="B1452" t="s">
        <v>2937</v>
      </c>
      <c r="C1452" t="s">
        <v>4301</v>
      </c>
      <c r="D1452" t="s">
        <v>2938</v>
      </c>
      <c r="E1452" t="s">
        <v>2958</v>
      </c>
      <c r="F1452">
        <v>373648</v>
      </c>
    </row>
    <row r="1453" spans="1:6">
      <c r="A1453" t="str">
        <f t="shared" si="22"/>
        <v>香川県綾歌郡宇多津町</v>
      </c>
      <c r="B1453" t="s">
        <v>2937</v>
      </c>
      <c r="C1453" t="s">
        <v>4114</v>
      </c>
      <c r="D1453" t="s">
        <v>2938</v>
      </c>
      <c r="E1453" t="s">
        <v>2959</v>
      </c>
      <c r="F1453">
        <v>373869</v>
      </c>
    </row>
    <row r="1454" spans="1:6">
      <c r="A1454" t="str">
        <f t="shared" si="22"/>
        <v>香川県綾歌郡綾川町</v>
      </c>
      <c r="B1454" t="s">
        <v>2937</v>
      </c>
      <c r="C1454" t="s">
        <v>4115</v>
      </c>
      <c r="D1454" t="s">
        <v>2938</v>
      </c>
      <c r="E1454" t="s">
        <v>2960</v>
      </c>
      <c r="F1454">
        <v>373877</v>
      </c>
    </row>
    <row r="1455" spans="1:6">
      <c r="A1455" t="str">
        <f t="shared" si="22"/>
        <v>香川県仲多度郡琴平町</v>
      </c>
      <c r="B1455" t="s">
        <v>2937</v>
      </c>
      <c r="C1455" t="s">
        <v>4116</v>
      </c>
      <c r="D1455" t="s">
        <v>2938</v>
      </c>
      <c r="E1455" t="s">
        <v>2961</v>
      </c>
      <c r="F1455">
        <v>374032</v>
      </c>
    </row>
    <row r="1456" spans="1:6">
      <c r="A1456" t="str">
        <f t="shared" si="22"/>
        <v>香川県仲多度郡多度津町</v>
      </c>
      <c r="B1456" t="s">
        <v>2937</v>
      </c>
      <c r="C1456" t="s">
        <v>4117</v>
      </c>
      <c r="D1456" t="s">
        <v>2938</v>
      </c>
      <c r="E1456" t="s">
        <v>2962</v>
      </c>
      <c r="F1456">
        <v>374041</v>
      </c>
    </row>
    <row r="1457" spans="1:6">
      <c r="A1457" t="str">
        <f t="shared" si="22"/>
        <v>香川県仲多度郡まんのう町</v>
      </c>
      <c r="B1457" t="s">
        <v>2937</v>
      </c>
      <c r="C1457" t="s">
        <v>4118</v>
      </c>
      <c r="D1457" t="s">
        <v>2938</v>
      </c>
      <c r="E1457" t="s">
        <v>2963</v>
      </c>
      <c r="F1457">
        <v>374067</v>
      </c>
    </row>
    <row r="1458" spans="1:6">
      <c r="A1458" t="str">
        <f t="shared" si="22"/>
        <v>愛媛県</v>
      </c>
      <c r="B1458" t="s">
        <v>2964</v>
      </c>
      <c r="D1458" t="s">
        <v>2965</v>
      </c>
      <c r="F1458">
        <v>380008</v>
      </c>
    </row>
    <row r="1459" spans="1:6">
      <c r="A1459" t="str">
        <f t="shared" si="22"/>
        <v>愛媛県東松山市</v>
      </c>
      <c r="B1459" t="s">
        <v>2964</v>
      </c>
      <c r="C1459" t="s">
        <v>1572</v>
      </c>
      <c r="D1459" t="s">
        <v>2965</v>
      </c>
      <c r="E1459" t="s">
        <v>2966</v>
      </c>
      <c r="F1459">
        <v>382019</v>
      </c>
    </row>
    <row r="1460" spans="1:6">
      <c r="A1460" t="str">
        <f t="shared" si="22"/>
        <v>愛媛県今治市</v>
      </c>
      <c r="B1460" t="s">
        <v>2964</v>
      </c>
      <c r="C1460" t="s">
        <v>2967</v>
      </c>
      <c r="D1460" t="s">
        <v>2965</v>
      </c>
      <c r="E1460" t="s">
        <v>2968</v>
      </c>
      <c r="F1460">
        <v>382027</v>
      </c>
    </row>
    <row r="1461" spans="1:6">
      <c r="A1461" t="str">
        <f t="shared" si="22"/>
        <v>愛媛県宇和島市</v>
      </c>
      <c r="B1461" t="s">
        <v>2964</v>
      </c>
      <c r="C1461" t="s">
        <v>2969</v>
      </c>
      <c r="D1461" t="s">
        <v>2965</v>
      </c>
      <c r="E1461" t="s">
        <v>2970</v>
      </c>
      <c r="F1461">
        <v>382035</v>
      </c>
    </row>
    <row r="1462" spans="1:6">
      <c r="A1462" t="str">
        <f t="shared" si="22"/>
        <v>愛媛県八幡浜市</v>
      </c>
      <c r="B1462" t="s">
        <v>2964</v>
      </c>
      <c r="C1462" t="s">
        <v>2971</v>
      </c>
      <c r="D1462" t="s">
        <v>2965</v>
      </c>
      <c r="E1462" t="s">
        <v>2972</v>
      </c>
      <c r="F1462">
        <v>382043</v>
      </c>
    </row>
    <row r="1463" spans="1:6">
      <c r="A1463" t="str">
        <f t="shared" si="22"/>
        <v>愛媛県新居浜市</v>
      </c>
      <c r="B1463" t="s">
        <v>2964</v>
      </c>
      <c r="C1463" t="s">
        <v>2973</v>
      </c>
      <c r="D1463" t="s">
        <v>2965</v>
      </c>
      <c r="E1463" t="s">
        <v>2974</v>
      </c>
      <c r="F1463">
        <v>382051</v>
      </c>
    </row>
    <row r="1464" spans="1:6">
      <c r="A1464" t="str">
        <f t="shared" si="22"/>
        <v>愛媛県西条市</v>
      </c>
      <c r="B1464" t="s">
        <v>2964</v>
      </c>
      <c r="C1464" t="s">
        <v>2975</v>
      </c>
      <c r="D1464" t="s">
        <v>2965</v>
      </c>
      <c r="E1464" t="s">
        <v>2976</v>
      </c>
      <c r="F1464">
        <v>382060</v>
      </c>
    </row>
    <row r="1465" spans="1:6">
      <c r="A1465" t="str">
        <f t="shared" si="22"/>
        <v>愛媛県大洲市</v>
      </c>
      <c r="B1465" t="s">
        <v>2964</v>
      </c>
      <c r="C1465" t="s">
        <v>2977</v>
      </c>
      <c r="D1465" t="s">
        <v>2965</v>
      </c>
      <c r="E1465" t="s">
        <v>2978</v>
      </c>
      <c r="F1465">
        <v>382078</v>
      </c>
    </row>
    <row r="1466" spans="1:6">
      <c r="A1466" t="str">
        <f t="shared" si="22"/>
        <v>愛媛県伊予市</v>
      </c>
      <c r="B1466" t="s">
        <v>2964</v>
      </c>
      <c r="C1466" t="s">
        <v>2979</v>
      </c>
      <c r="D1466" t="s">
        <v>2965</v>
      </c>
      <c r="E1466" t="s">
        <v>2980</v>
      </c>
      <c r="F1466">
        <v>382108</v>
      </c>
    </row>
    <row r="1467" spans="1:6">
      <c r="A1467" t="str">
        <f t="shared" si="22"/>
        <v>愛媛県四国中央市</v>
      </c>
      <c r="B1467" t="s">
        <v>2964</v>
      </c>
      <c r="C1467" t="s">
        <v>2981</v>
      </c>
      <c r="D1467" t="s">
        <v>2965</v>
      </c>
      <c r="E1467" t="s">
        <v>2982</v>
      </c>
      <c r="F1467">
        <v>382132</v>
      </c>
    </row>
    <row r="1468" spans="1:6">
      <c r="A1468" t="str">
        <f t="shared" si="22"/>
        <v>愛媛県西予市</v>
      </c>
      <c r="B1468" t="s">
        <v>2964</v>
      </c>
      <c r="C1468" t="s">
        <v>2983</v>
      </c>
      <c r="D1468" t="s">
        <v>2965</v>
      </c>
      <c r="E1468" t="s">
        <v>2984</v>
      </c>
      <c r="F1468">
        <v>382141</v>
      </c>
    </row>
    <row r="1469" spans="1:6">
      <c r="A1469" t="str">
        <f t="shared" si="22"/>
        <v>愛媛県東温市</v>
      </c>
      <c r="B1469" t="s">
        <v>2964</v>
      </c>
      <c r="C1469" t="s">
        <v>2985</v>
      </c>
      <c r="D1469" t="s">
        <v>2965</v>
      </c>
      <c r="E1469" t="s">
        <v>2986</v>
      </c>
      <c r="F1469">
        <v>382159</v>
      </c>
    </row>
    <row r="1470" spans="1:6">
      <c r="A1470" t="str">
        <f t="shared" si="22"/>
        <v>愛媛県豊田郡大崎上島町</v>
      </c>
      <c r="B1470" t="s">
        <v>2964</v>
      </c>
      <c r="C1470" t="s">
        <v>4087</v>
      </c>
      <c r="D1470" t="s">
        <v>2965</v>
      </c>
      <c r="E1470" t="s">
        <v>2987</v>
      </c>
      <c r="F1470">
        <v>383562</v>
      </c>
    </row>
    <row r="1471" spans="1:6">
      <c r="A1471" t="str">
        <f t="shared" si="22"/>
        <v>愛媛県上浮穴郡久万高原町</v>
      </c>
      <c r="B1471" t="s">
        <v>2964</v>
      </c>
      <c r="C1471" t="s">
        <v>4119</v>
      </c>
      <c r="D1471" t="s">
        <v>2965</v>
      </c>
      <c r="E1471" t="s">
        <v>2988</v>
      </c>
      <c r="F1471">
        <v>383864</v>
      </c>
    </row>
    <row r="1472" spans="1:6">
      <c r="A1472" t="str">
        <f t="shared" si="22"/>
        <v>愛媛県松前郡松前町</v>
      </c>
      <c r="B1472" t="s">
        <v>2964</v>
      </c>
      <c r="C1472" t="s">
        <v>3438</v>
      </c>
      <c r="D1472" t="s">
        <v>2965</v>
      </c>
      <c r="E1472" t="s">
        <v>2989</v>
      </c>
      <c r="F1472">
        <v>384011</v>
      </c>
    </row>
    <row r="1473" spans="1:6">
      <c r="A1473" t="str">
        <f t="shared" si="22"/>
        <v>愛媛県伊予郡砥部町</v>
      </c>
      <c r="B1473" t="s">
        <v>2964</v>
      </c>
      <c r="C1473" t="s">
        <v>4120</v>
      </c>
      <c r="D1473" t="s">
        <v>2965</v>
      </c>
      <c r="E1473" t="s">
        <v>2990</v>
      </c>
      <c r="F1473">
        <v>384020</v>
      </c>
    </row>
    <row r="1474" spans="1:6">
      <c r="A1474" t="str">
        <f t="shared" si="22"/>
        <v>愛媛県喜多郡内子町</v>
      </c>
      <c r="B1474" t="s">
        <v>2964</v>
      </c>
      <c r="C1474" t="s">
        <v>4121</v>
      </c>
      <c r="D1474" t="s">
        <v>2965</v>
      </c>
      <c r="E1474" t="s">
        <v>2991</v>
      </c>
      <c r="F1474">
        <v>384224</v>
      </c>
    </row>
    <row r="1475" spans="1:6">
      <c r="A1475" t="str">
        <f t="shared" ref="A1475:A1538" si="23">B1475&amp;C1475</f>
        <v>愛媛県西宇和郡伊方町</v>
      </c>
      <c r="B1475" t="s">
        <v>2964</v>
      </c>
      <c r="C1475" t="s">
        <v>4122</v>
      </c>
      <c r="D1475" t="s">
        <v>2965</v>
      </c>
      <c r="E1475" t="s">
        <v>2992</v>
      </c>
      <c r="F1475">
        <v>384429</v>
      </c>
    </row>
    <row r="1476" spans="1:6">
      <c r="A1476" t="str">
        <f t="shared" si="23"/>
        <v>愛媛県北宇和郡松野町</v>
      </c>
      <c r="B1476" t="s">
        <v>2964</v>
      </c>
      <c r="C1476" t="s">
        <v>4123</v>
      </c>
      <c r="D1476" t="s">
        <v>2965</v>
      </c>
      <c r="E1476" t="s">
        <v>2993</v>
      </c>
      <c r="F1476">
        <v>384844</v>
      </c>
    </row>
    <row r="1477" spans="1:6">
      <c r="A1477" t="str">
        <f t="shared" si="23"/>
        <v>愛媛県北宇和郡鬼北町</v>
      </c>
      <c r="B1477" t="s">
        <v>2964</v>
      </c>
      <c r="C1477" t="s">
        <v>4124</v>
      </c>
      <c r="D1477" t="s">
        <v>2965</v>
      </c>
      <c r="E1477" t="s">
        <v>2435</v>
      </c>
      <c r="F1477">
        <v>384887</v>
      </c>
    </row>
    <row r="1478" spans="1:6">
      <c r="A1478" t="str">
        <f t="shared" si="23"/>
        <v>愛媛県南宇和郡愛南町</v>
      </c>
      <c r="B1478" t="s">
        <v>2964</v>
      </c>
      <c r="C1478" t="s">
        <v>4125</v>
      </c>
      <c r="D1478" t="s">
        <v>2965</v>
      </c>
      <c r="E1478" t="s">
        <v>2994</v>
      </c>
      <c r="F1478">
        <v>385069</v>
      </c>
    </row>
    <row r="1479" spans="1:6">
      <c r="A1479" t="str">
        <f t="shared" si="23"/>
        <v>高知県</v>
      </c>
      <c r="B1479" t="s">
        <v>2995</v>
      </c>
      <c r="D1479" t="s">
        <v>2996</v>
      </c>
      <c r="F1479">
        <v>390003</v>
      </c>
    </row>
    <row r="1480" spans="1:6">
      <c r="A1480" t="str">
        <f t="shared" si="23"/>
        <v>高知県高知市</v>
      </c>
      <c r="B1480" t="s">
        <v>2995</v>
      </c>
      <c r="C1480" t="s">
        <v>2997</v>
      </c>
      <c r="D1480" t="s">
        <v>2996</v>
      </c>
      <c r="E1480" t="s">
        <v>2998</v>
      </c>
      <c r="F1480">
        <v>392014</v>
      </c>
    </row>
    <row r="1481" spans="1:6">
      <c r="A1481" t="str">
        <f t="shared" si="23"/>
        <v>高知県室戸市</v>
      </c>
      <c r="B1481" t="s">
        <v>2995</v>
      </c>
      <c r="C1481" t="s">
        <v>2999</v>
      </c>
      <c r="D1481" t="s">
        <v>2996</v>
      </c>
      <c r="E1481" t="s">
        <v>3000</v>
      </c>
      <c r="F1481">
        <v>392022</v>
      </c>
    </row>
    <row r="1482" spans="1:6">
      <c r="A1482" t="str">
        <f t="shared" si="23"/>
        <v>高知県安芸市</v>
      </c>
      <c r="B1482" t="s">
        <v>2995</v>
      </c>
      <c r="C1482" t="s">
        <v>3001</v>
      </c>
      <c r="D1482" t="s">
        <v>2996</v>
      </c>
      <c r="E1482" t="s">
        <v>3002</v>
      </c>
      <c r="F1482">
        <v>392031</v>
      </c>
    </row>
    <row r="1483" spans="1:6">
      <c r="A1483" t="str">
        <f t="shared" si="23"/>
        <v>高知県南国市</v>
      </c>
      <c r="B1483" t="s">
        <v>2995</v>
      </c>
      <c r="C1483" t="s">
        <v>3003</v>
      </c>
      <c r="D1483" t="s">
        <v>2996</v>
      </c>
      <c r="E1483" t="s">
        <v>3004</v>
      </c>
      <c r="F1483">
        <v>392049</v>
      </c>
    </row>
    <row r="1484" spans="1:6">
      <c r="A1484" t="str">
        <f t="shared" si="23"/>
        <v>高知県土佐市</v>
      </c>
      <c r="B1484" t="s">
        <v>2995</v>
      </c>
      <c r="C1484" t="s">
        <v>3005</v>
      </c>
      <c r="D1484" t="s">
        <v>2996</v>
      </c>
      <c r="E1484" t="s">
        <v>3006</v>
      </c>
      <c r="F1484">
        <v>392057</v>
      </c>
    </row>
    <row r="1485" spans="1:6">
      <c r="A1485" t="str">
        <f t="shared" si="23"/>
        <v>高知県須崎市</v>
      </c>
      <c r="B1485" t="s">
        <v>2995</v>
      </c>
      <c r="C1485" t="s">
        <v>3007</v>
      </c>
      <c r="D1485" t="s">
        <v>2996</v>
      </c>
      <c r="E1485" t="s">
        <v>3008</v>
      </c>
      <c r="F1485">
        <v>392065</v>
      </c>
    </row>
    <row r="1486" spans="1:6">
      <c r="A1486" t="str">
        <f t="shared" si="23"/>
        <v>高知県宿毛市</v>
      </c>
      <c r="B1486" t="s">
        <v>2995</v>
      </c>
      <c r="C1486" t="s">
        <v>3009</v>
      </c>
      <c r="D1486" t="s">
        <v>2996</v>
      </c>
      <c r="E1486" t="s">
        <v>3010</v>
      </c>
      <c r="F1486">
        <v>392081</v>
      </c>
    </row>
    <row r="1487" spans="1:6">
      <c r="A1487" t="str">
        <f t="shared" si="23"/>
        <v>高知県土佐清水市</v>
      </c>
      <c r="B1487" t="s">
        <v>2995</v>
      </c>
      <c r="C1487" t="s">
        <v>3011</v>
      </c>
      <c r="D1487" t="s">
        <v>2996</v>
      </c>
      <c r="E1487" t="s">
        <v>3012</v>
      </c>
      <c r="F1487">
        <v>392090</v>
      </c>
    </row>
    <row r="1488" spans="1:6">
      <c r="A1488" t="str">
        <f t="shared" si="23"/>
        <v>高知県四万十市</v>
      </c>
      <c r="B1488" t="s">
        <v>2995</v>
      </c>
      <c r="C1488" t="s">
        <v>3013</v>
      </c>
      <c r="D1488" t="s">
        <v>2996</v>
      </c>
      <c r="E1488" t="s">
        <v>3014</v>
      </c>
      <c r="F1488">
        <v>392103</v>
      </c>
    </row>
    <row r="1489" spans="1:6">
      <c r="A1489" t="str">
        <f t="shared" si="23"/>
        <v>高知県香南市</v>
      </c>
      <c r="B1489" t="s">
        <v>2995</v>
      </c>
      <c r="C1489" t="s">
        <v>3015</v>
      </c>
      <c r="D1489" t="s">
        <v>2996</v>
      </c>
      <c r="E1489" t="s">
        <v>2341</v>
      </c>
      <c r="F1489">
        <v>392111</v>
      </c>
    </row>
    <row r="1490" spans="1:6">
      <c r="A1490" t="str">
        <f t="shared" si="23"/>
        <v>高知県香美市</v>
      </c>
      <c r="B1490" t="s">
        <v>2995</v>
      </c>
      <c r="C1490" t="s">
        <v>3016</v>
      </c>
      <c r="D1490" t="s">
        <v>2996</v>
      </c>
      <c r="E1490" t="s">
        <v>3017</v>
      </c>
      <c r="F1490">
        <v>392120</v>
      </c>
    </row>
    <row r="1491" spans="1:6">
      <c r="A1491" t="str">
        <f t="shared" si="23"/>
        <v>高知県安芸郡東洋町</v>
      </c>
      <c r="B1491" t="s">
        <v>2995</v>
      </c>
      <c r="C1491" t="s">
        <v>4126</v>
      </c>
      <c r="D1491" t="s">
        <v>2996</v>
      </c>
      <c r="E1491" t="s">
        <v>3018</v>
      </c>
      <c r="F1491">
        <v>393011</v>
      </c>
    </row>
    <row r="1492" spans="1:6">
      <c r="A1492" t="str">
        <f t="shared" si="23"/>
        <v>高知県安芸郡奈半利町</v>
      </c>
      <c r="B1492" t="s">
        <v>2995</v>
      </c>
      <c r="C1492" t="s">
        <v>4127</v>
      </c>
      <c r="D1492" t="s">
        <v>2996</v>
      </c>
      <c r="E1492" t="s">
        <v>3019</v>
      </c>
      <c r="F1492">
        <v>393029</v>
      </c>
    </row>
    <row r="1493" spans="1:6">
      <c r="A1493" t="str">
        <f t="shared" si="23"/>
        <v>高知県安芸郡田野町</v>
      </c>
      <c r="B1493" t="s">
        <v>2995</v>
      </c>
      <c r="C1493" t="s">
        <v>4302</v>
      </c>
      <c r="D1493" t="s">
        <v>2996</v>
      </c>
      <c r="E1493" t="s">
        <v>3020</v>
      </c>
      <c r="F1493">
        <v>393037</v>
      </c>
    </row>
    <row r="1494" spans="1:6">
      <c r="A1494" t="str">
        <f t="shared" si="23"/>
        <v>高知県安芸郡安田町</v>
      </c>
      <c r="B1494" t="s">
        <v>2995</v>
      </c>
      <c r="C1494" t="s">
        <v>4128</v>
      </c>
      <c r="D1494" t="s">
        <v>2996</v>
      </c>
      <c r="E1494" t="s">
        <v>3021</v>
      </c>
      <c r="F1494">
        <v>393045</v>
      </c>
    </row>
    <row r="1495" spans="1:6">
      <c r="A1495" t="str">
        <f t="shared" si="23"/>
        <v>高知県安芸郡北川村</v>
      </c>
      <c r="B1495" t="s">
        <v>2995</v>
      </c>
      <c r="C1495" t="s">
        <v>4129</v>
      </c>
      <c r="D1495" t="s">
        <v>2996</v>
      </c>
      <c r="E1495" t="s">
        <v>3022</v>
      </c>
      <c r="F1495">
        <v>393053</v>
      </c>
    </row>
    <row r="1496" spans="1:6">
      <c r="A1496" t="str">
        <f t="shared" si="23"/>
        <v>高知県安芸郡馬路村</v>
      </c>
      <c r="B1496" t="s">
        <v>2995</v>
      </c>
      <c r="C1496" t="s">
        <v>4130</v>
      </c>
      <c r="D1496" t="s">
        <v>2996</v>
      </c>
      <c r="E1496" t="s">
        <v>3023</v>
      </c>
      <c r="F1496">
        <v>393061</v>
      </c>
    </row>
    <row r="1497" spans="1:6">
      <c r="A1497" t="str">
        <f t="shared" si="23"/>
        <v>高知県安芸郡芸西村</v>
      </c>
      <c r="B1497" t="s">
        <v>2995</v>
      </c>
      <c r="C1497" t="s">
        <v>4131</v>
      </c>
      <c r="D1497" t="s">
        <v>2996</v>
      </c>
      <c r="E1497" t="s">
        <v>3024</v>
      </c>
      <c r="F1497">
        <v>393070</v>
      </c>
    </row>
    <row r="1498" spans="1:6">
      <c r="A1498" t="str">
        <f t="shared" si="23"/>
        <v>高知県長岡郡本山町</v>
      </c>
      <c r="B1498" t="s">
        <v>2995</v>
      </c>
      <c r="C1498" t="s">
        <v>4132</v>
      </c>
      <c r="D1498" t="s">
        <v>2996</v>
      </c>
      <c r="E1498" t="s">
        <v>3025</v>
      </c>
      <c r="F1498">
        <v>393410</v>
      </c>
    </row>
    <row r="1499" spans="1:6">
      <c r="A1499" t="str">
        <f t="shared" si="23"/>
        <v>高知県長岡郡大豊町</v>
      </c>
      <c r="B1499" t="s">
        <v>2995</v>
      </c>
      <c r="C1499" t="s">
        <v>4133</v>
      </c>
      <c r="D1499" t="s">
        <v>2996</v>
      </c>
      <c r="E1499" t="s">
        <v>3026</v>
      </c>
      <c r="F1499">
        <v>393444</v>
      </c>
    </row>
    <row r="1500" spans="1:6">
      <c r="A1500" t="str">
        <f t="shared" si="23"/>
        <v>高知県土佐郡土佐町</v>
      </c>
      <c r="B1500" t="s">
        <v>2995</v>
      </c>
      <c r="C1500" t="s">
        <v>4134</v>
      </c>
      <c r="D1500" t="s">
        <v>2996</v>
      </c>
      <c r="E1500" t="s">
        <v>3027</v>
      </c>
      <c r="F1500">
        <v>393631</v>
      </c>
    </row>
    <row r="1501" spans="1:6">
      <c r="A1501" t="str">
        <f t="shared" si="23"/>
        <v>高知県土佐郡大川村</v>
      </c>
      <c r="B1501" t="s">
        <v>2995</v>
      </c>
      <c r="C1501" t="s">
        <v>4135</v>
      </c>
      <c r="D1501" t="s">
        <v>2996</v>
      </c>
      <c r="E1501" t="s">
        <v>3028</v>
      </c>
      <c r="F1501">
        <v>393649</v>
      </c>
    </row>
    <row r="1502" spans="1:6">
      <c r="A1502" t="str">
        <f t="shared" si="23"/>
        <v>高知県吾川郡いの町</v>
      </c>
      <c r="B1502" t="s">
        <v>2995</v>
      </c>
      <c r="C1502" t="s">
        <v>4136</v>
      </c>
      <c r="D1502" t="s">
        <v>2996</v>
      </c>
      <c r="E1502" t="s">
        <v>3029</v>
      </c>
      <c r="F1502">
        <v>393860</v>
      </c>
    </row>
    <row r="1503" spans="1:6">
      <c r="A1503" t="str">
        <f t="shared" si="23"/>
        <v>高知県吾川郡仁淀川町</v>
      </c>
      <c r="B1503" t="s">
        <v>2995</v>
      </c>
      <c r="C1503" t="s">
        <v>4137</v>
      </c>
      <c r="D1503" t="s">
        <v>2996</v>
      </c>
      <c r="E1503" t="s">
        <v>3030</v>
      </c>
      <c r="F1503">
        <v>393878</v>
      </c>
    </row>
    <row r="1504" spans="1:6">
      <c r="A1504" t="str">
        <f t="shared" si="23"/>
        <v>高知県高岡郡中土佐町</v>
      </c>
      <c r="B1504" t="s">
        <v>2995</v>
      </c>
      <c r="C1504" t="s">
        <v>4138</v>
      </c>
      <c r="D1504" t="s">
        <v>2996</v>
      </c>
      <c r="E1504" t="s">
        <v>3031</v>
      </c>
      <c r="F1504">
        <v>394017</v>
      </c>
    </row>
    <row r="1505" spans="1:6">
      <c r="A1505" t="str">
        <f t="shared" si="23"/>
        <v>高知県高岡郡佐川町</v>
      </c>
      <c r="B1505" t="s">
        <v>2995</v>
      </c>
      <c r="C1505" t="s">
        <v>4139</v>
      </c>
      <c r="D1505" t="s">
        <v>2996</v>
      </c>
      <c r="E1505" t="s">
        <v>3032</v>
      </c>
      <c r="F1505">
        <v>394025</v>
      </c>
    </row>
    <row r="1506" spans="1:6">
      <c r="A1506" t="str">
        <f t="shared" si="23"/>
        <v>高知県高岡郡越知町</v>
      </c>
      <c r="B1506" t="s">
        <v>2995</v>
      </c>
      <c r="C1506" t="s">
        <v>4140</v>
      </c>
      <c r="D1506" t="s">
        <v>2996</v>
      </c>
      <c r="E1506" t="s">
        <v>3033</v>
      </c>
      <c r="F1506">
        <v>394033</v>
      </c>
    </row>
    <row r="1507" spans="1:6">
      <c r="A1507" t="str">
        <f t="shared" si="23"/>
        <v>高知県高岡郡梼原町</v>
      </c>
      <c r="B1507" t="s">
        <v>2995</v>
      </c>
      <c r="C1507" t="s">
        <v>4342</v>
      </c>
      <c r="D1507" t="s">
        <v>2996</v>
      </c>
      <c r="E1507" t="s">
        <v>3034</v>
      </c>
      <c r="F1507">
        <v>394050</v>
      </c>
    </row>
    <row r="1508" spans="1:6">
      <c r="A1508" t="str">
        <f t="shared" si="23"/>
        <v>高知県高岡郡日高村</v>
      </c>
      <c r="B1508" t="s">
        <v>2995</v>
      </c>
      <c r="C1508" t="s">
        <v>4141</v>
      </c>
      <c r="D1508" t="s">
        <v>2996</v>
      </c>
      <c r="E1508" t="s">
        <v>3035</v>
      </c>
      <c r="F1508">
        <v>394106</v>
      </c>
    </row>
    <row r="1509" spans="1:6">
      <c r="A1509" t="str">
        <f t="shared" si="23"/>
        <v>高知県高岡郡津野町</v>
      </c>
      <c r="B1509" t="s">
        <v>2995</v>
      </c>
      <c r="C1509" t="s">
        <v>4142</v>
      </c>
      <c r="D1509" t="s">
        <v>2996</v>
      </c>
      <c r="E1509" t="s">
        <v>3036</v>
      </c>
      <c r="F1509">
        <v>394114</v>
      </c>
    </row>
    <row r="1510" spans="1:6">
      <c r="A1510" t="str">
        <f t="shared" si="23"/>
        <v>高知県高岡郡四万十町</v>
      </c>
      <c r="B1510" t="s">
        <v>2995</v>
      </c>
      <c r="C1510" t="s">
        <v>4143</v>
      </c>
      <c r="D1510" t="s">
        <v>2996</v>
      </c>
      <c r="E1510" t="s">
        <v>3037</v>
      </c>
      <c r="F1510">
        <v>394122</v>
      </c>
    </row>
    <row r="1511" spans="1:6">
      <c r="A1511" t="str">
        <f t="shared" si="23"/>
        <v>高知県幡多郡大月町</v>
      </c>
      <c r="B1511" t="s">
        <v>2995</v>
      </c>
      <c r="C1511" t="s">
        <v>4144</v>
      </c>
      <c r="D1511" t="s">
        <v>2996</v>
      </c>
      <c r="E1511" t="s">
        <v>3038</v>
      </c>
      <c r="F1511">
        <v>394246</v>
      </c>
    </row>
    <row r="1512" spans="1:6">
      <c r="A1512" t="str">
        <f t="shared" si="23"/>
        <v>高知県幡多郡三原村</v>
      </c>
      <c r="B1512" t="s">
        <v>2995</v>
      </c>
      <c r="C1512" t="s">
        <v>4145</v>
      </c>
      <c r="D1512" t="s">
        <v>2996</v>
      </c>
      <c r="E1512" t="s">
        <v>3039</v>
      </c>
      <c r="F1512">
        <v>394271</v>
      </c>
    </row>
    <row r="1513" spans="1:6">
      <c r="A1513" t="str">
        <f t="shared" si="23"/>
        <v>高知県幡多郡黒潮町</v>
      </c>
      <c r="B1513" t="s">
        <v>2995</v>
      </c>
      <c r="C1513" t="s">
        <v>4146</v>
      </c>
      <c r="D1513" t="s">
        <v>2996</v>
      </c>
      <c r="E1513" t="s">
        <v>3040</v>
      </c>
      <c r="F1513">
        <v>394289</v>
      </c>
    </row>
    <row r="1514" spans="1:6">
      <c r="A1514" t="str">
        <f t="shared" si="23"/>
        <v>福岡県</v>
      </c>
      <c r="B1514" t="s">
        <v>3041</v>
      </c>
      <c r="D1514" t="s">
        <v>3042</v>
      </c>
      <c r="F1514">
        <v>400009</v>
      </c>
    </row>
    <row r="1515" spans="1:6">
      <c r="A1515" t="str">
        <f t="shared" si="23"/>
        <v>福岡県北九州市</v>
      </c>
      <c r="B1515" t="s">
        <v>3041</v>
      </c>
      <c r="C1515" t="s">
        <v>4343</v>
      </c>
      <c r="D1515" t="s">
        <v>3042</v>
      </c>
      <c r="E1515" t="s">
        <v>3043</v>
      </c>
      <c r="F1515">
        <v>401005</v>
      </c>
    </row>
    <row r="1516" spans="1:6">
      <c r="A1516" t="str">
        <f t="shared" si="23"/>
        <v>福岡県福岡市</v>
      </c>
      <c r="B1516" t="s">
        <v>3041</v>
      </c>
      <c r="C1516" t="s">
        <v>4344</v>
      </c>
      <c r="D1516" t="s">
        <v>3042</v>
      </c>
      <c r="E1516" t="s">
        <v>3044</v>
      </c>
      <c r="F1516">
        <v>401307</v>
      </c>
    </row>
    <row r="1517" spans="1:6">
      <c r="A1517" t="str">
        <f t="shared" si="23"/>
        <v>福岡県大牟田市</v>
      </c>
      <c r="B1517" t="s">
        <v>3041</v>
      </c>
      <c r="C1517" t="s">
        <v>3045</v>
      </c>
      <c r="D1517" t="s">
        <v>3042</v>
      </c>
      <c r="E1517" t="s">
        <v>3046</v>
      </c>
      <c r="F1517">
        <v>402028</v>
      </c>
    </row>
    <row r="1518" spans="1:6">
      <c r="A1518" t="str">
        <f t="shared" si="23"/>
        <v>福岡県東久留米市</v>
      </c>
      <c r="B1518" t="s">
        <v>3041</v>
      </c>
      <c r="C1518" t="s">
        <v>1831</v>
      </c>
      <c r="D1518" t="s">
        <v>3042</v>
      </c>
      <c r="E1518" t="s">
        <v>3047</v>
      </c>
      <c r="F1518">
        <v>402036</v>
      </c>
    </row>
    <row r="1519" spans="1:6">
      <c r="A1519" t="str">
        <f t="shared" si="23"/>
        <v>福岡県直方市</v>
      </c>
      <c r="B1519" t="s">
        <v>3041</v>
      </c>
      <c r="C1519" t="s">
        <v>3048</v>
      </c>
      <c r="D1519" t="s">
        <v>3042</v>
      </c>
      <c r="E1519" t="s">
        <v>3049</v>
      </c>
      <c r="F1519">
        <v>402044</v>
      </c>
    </row>
    <row r="1520" spans="1:6">
      <c r="A1520" t="str">
        <f t="shared" si="23"/>
        <v>福岡県飯塚市</v>
      </c>
      <c r="B1520" t="s">
        <v>3041</v>
      </c>
      <c r="C1520" t="s">
        <v>3050</v>
      </c>
      <c r="D1520" t="s">
        <v>3042</v>
      </c>
      <c r="E1520" t="s">
        <v>3051</v>
      </c>
      <c r="F1520">
        <v>402052</v>
      </c>
    </row>
    <row r="1521" spans="1:6">
      <c r="A1521" t="str">
        <f t="shared" si="23"/>
        <v>福岡県田川市</v>
      </c>
      <c r="B1521" t="s">
        <v>3041</v>
      </c>
      <c r="C1521" t="s">
        <v>3052</v>
      </c>
      <c r="D1521" t="s">
        <v>3042</v>
      </c>
      <c r="E1521" t="s">
        <v>3053</v>
      </c>
      <c r="F1521">
        <v>402061</v>
      </c>
    </row>
    <row r="1522" spans="1:6">
      <c r="A1522" t="str">
        <f t="shared" si="23"/>
        <v>福岡県柳川市</v>
      </c>
      <c r="B1522" t="s">
        <v>3041</v>
      </c>
      <c r="C1522" t="s">
        <v>3054</v>
      </c>
      <c r="D1522" t="s">
        <v>3042</v>
      </c>
      <c r="E1522" t="s">
        <v>3055</v>
      </c>
      <c r="F1522">
        <v>402079</v>
      </c>
    </row>
    <row r="1523" spans="1:6">
      <c r="A1523" t="str">
        <f t="shared" si="23"/>
        <v>福岡県八女市</v>
      </c>
      <c r="B1523" t="s">
        <v>3041</v>
      </c>
      <c r="C1523" t="s">
        <v>3056</v>
      </c>
      <c r="D1523" t="s">
        <v>3042</v>
      </c>
      <c r="E1523" t="s">
        <v>3057</v>
      </c>
      <c r="F1523">
        <v>402109</v>
      </c>
    </row>
    <row r="1524" spans="1:6">
      <c r="A1524" t="str">
        <f t="shared" si="23"/>
        <v>福岡県筑後市</v>
      </c>
      <c r="B1524" t="s">
        <v>3041</v>
      </c>
      <c r="C1524" t="s">
        <v>3058</v>
      </c>
      <c r="D1524" t="s">
        <v>3042</v>
      </c>
      <c r="E1524" t="s">
        <v>3059</v>
      </c>
      <c r="F1524">
        <v>402117</v>
      </c>
    </row>
    <row r="1525" spans="1:6">
      <c r="A1525" t="str">
        <f t="shared" si="23"/>
        <v>福岡県大川市</v>
      </c>
      <c r="B1525" t="s">
        <v>3041</v>
      </c>
      <c r="C1525" t="s">
        <v>3060</v>
      </c>
      <c r="D1525" t="s">
        <v>3042</v>
      </c>
      <c r="E1525" t="s">
        <v>3061</v>
      </c>
      <c r="F1525">
        <v>402125</v>
      </c>
    </row>
    <row r="1526" spans="1:6">
      <c r="A1526" t="str">
        <f t="shared" si="23"/>
        <v>福岡県行橋市</v>
      </c>
      <c r="B1526" t="s">
        <v>3041</v>
      </c>
      <c r="C1526" t="s">
        <v>3062</v>
      </c>
      <c r="D1526" t="s">
        <v>3042</v>
      </c>
      <c r="E1526" t="s">
        <v>3063</v>
      </c>
      <c r="F1526">
        <v>402133</v>
      </c>
    </row>
    <row r="1527" spans="1:6">
      <c r="A1527" t="str">
        <f t="shared" si="23"/>
        <v>福岡県豊前市</v>
      </c>
      <c r="B1527" t="s">
        <v>3041</v>
      </c>
      <c r="C1527" t="s">
        <v>3064</v>
      </c>
      <c r="D1527" t="s">
        <v>3042</v>
      </c>
      <c r="E1527" t="s">
        <v>3065</v>
      </c>
      <c r="F1527">
        <v>402141</v>
      </c>
    </row>
    <row r="1528" spans="1:6">
      <c r="A1528" t="str">
        <f t="shared" si="23"/>
        <v>福岡県中間市</v>
      </c>
      <c r="B1528" t="s">
        <v>3041</v>
      </c>
      <c r="C1528" t="s">
        <v>3066</v>
      </c>
      <c r="D1528" t="s">
        <v>3042</v>
      </c>
      <c r="E1528" t="s">
        <v>3067</v>
      </c>
      <c r="F1528">
        <v>402150</v>
      </c>
    </row>
    <row r="1529" spans="1:6">
      <c r="A1529" t="str">
        <f t="shared" si="23"/>
        <v>福岡県小郡市</v>
      </c>
      <c r="B1529" t="s">
        <v>3041</v>
      </c>
      <c r="C1529" t="s">
        <v>3068</v>
      </c>
      <c r="D1529" t="s">
        <v>3042</v>
      </c>
      <c r="E1529" t="s">
        <v>3069</v>
      </c>
      <c r="F1529">
        <v>402168</v>
      </c>
    </row>
    <row r="1530" spans="1:6">
      <c r="A1530" t="str">
        <f t="shared" si="23"/>
        <v>福岡県筑紫野市</v>
      </c>
      <c r="B1530" t="s">
        <v>3041</v>
      </c>
      <c r="C1530" t="s">
        <v>3070</v>
      </c>
      <c r="D1530" t="s">
        <v>3042</v>
      </c>
      <c r="E1530" t="s">
        <v>3071</v>
      </c>
      <c r="F1530">
        <v>402176</v>
      </c>
    </row>
    <row r="1531" spans="1:6">
      <c r="A1531" t="str">
        <f t="shared" si="23"/>
        <v>福岡県春日市</v>
      </c>
      <c r="B1531" t="s">
        <v>3041</v>
      </c>
      <c r="C1531" t="s">
        <v>3072</v>
      </c>
      <c r="D1531" t="s">
        <v>3042</v>
      </c>
      <c r="E1531" t="s">
        <v>3073</v>
      </c>
      <c r="F1531">
        <v>402184</v>
      </c>
    </row>
    <row r="1532" spans="1:6">
      <c r="A1532" t="str">
        <f t="shared" si="23"/>
        <v>福岡県大野城市</v>
      </c>
      <c r="B1532" t="s">
        <v>3041</v>
      </c>
      <c r="C1532" t="s">
        <v>3074</v>
      </c>
      <c r="D1532" t="s">
        <v>3042</v>
      </c>
      <c r="E1532" t="s">
        <v>3075</v>
      </c>
      <c r="F1532">
        <v>402192</v>
      </c>
    </row>
    <row r="1533" spans="1:6">
      <c r="A1533" t="str">
        <f t="shared" si="23"/>
        <v>福岡県宗像市</v>
      </c>
      <c r="B1533" t="s">
        <v>3041</v>
      </c>
      <c r="C1533" t="s">
        <v>3076</v>
      </c>
      <c r="D1533" t="s">
        <v>3042</v>
      </c>
      <c r="E1533" t="s">
        <v>3077</v>
      </c>
      <c r="F1533">
        <v>402206</v>
      </c>
    </row>
    <row r="1534" spans="1:6">
      <c r="A1534" t="str">
        <f t="shared" si="23"/>
        <v>福岡県太宰府市</v>
      </c>
      <c r="B1534" t="s">
        <v>3041</v>
      </c>
      <c r="C1534" t="s">
        <v>3078</v>
      </c>
      <c r="D1534" t="s">
        <v>3042</v>
      </c>
      <c r="E1534" t="s">
        <v>3079</v>
      </c>
      <c r="F1534">
        <v>402214</v>
      </c>
    </row>
    <row r="1535" spans="1:6">
      <c r="A1535" t="str">
        <f t="shared" si="23"/>
        <v>福岡県古賀市</v>
      </c>
      <c r="B1535" t="s">
        <v>3041</v>
      </c>
      <c r="C1535" t="s">
        <v>3080</v>
      </c>
      <c r="D1535" t="s">
        <v>3042</v>
      </c>
      <c r="E1535" t="s">
        <v>1394</v>
      </c>
      <c r="F1535">
        <v>402231</v>
      </c>
    </row>
    <row r="1536" spans="1:6">
      <c r="A1536" t="str">
        <f t="shared" si="23"/>
        <v>福岡県福津市</v>
      </c>
      <c r="B1536" t="s">
        <v>3041</v>
      </c>
      <c r="C1536" t="s">
        <v>3081</v>
      </c>
      <c r="D1536" t="s">
        <v>3042</v>
      </c>
      <c r="E1536" t="s">
        <v>3082</v>
      </c>
      <c r="F1536">
        <v>402249</v>
      </c>
    </row>
    <row r="1537" spans="1:6">
      <c r="A1537" t="str">
        <f t="shared" si="23"/>
        <v>福岡県うきは市</v>
      </c>
      <c r="B1537" t="s">
        <v>3041</v>
      </c>
      <c r="C1537" t="s">
        <v>3083</v>
      </c>
      <c r="D1537" t="s">
        <v>3042</v>
      </c>
      <c r="E1537" t="s">
        <v>3084</v>
      </c>
      <c r="F1537">
        <v>402257</v>
      </c>
    </row>
    <row r="1538" spans="1:6">
      <c r="A1538" t="str">
        <f t="shared" si="23"/>
        <v>福岡県宮若市</v>
      </c>
      <c r="B1538" t="s">
        <v>3041</v>
      </c>
      <c r="C1538" t="s">
        <v>3085</v>
      </c>
      <c r="D1538" t="s">
        <v>3042</v>
      </c>
      <c r="E1538" t="s">
        <v>3086</v>
      </c>
      <c r="F1538">
        <v>402265</v>
      </c>
    </row>
    <row r="1539" spans="1:6">
      <c r="A1539" t="str">
        <f t="shared" ref="A1539:A1602" si="24">B1539&amp;C1539</f>
        <v>福岡県嘉麻市</v>
      </c>
      <c r="B1539" t="s">
        <v>3041</v>
      </c>
      <c r="C1539" t="s">
        <v>3087</v>
      </c>
      <c r="D1539" t="s">
        <v>3042</v>
      </c>
      <c r="E1539" t="s">
        <v>3088</v>
      </c>
      <c r="F1539">
        <v>402273</v>
      </c>
    </row>
    <row r="1540" spans="1:6">
      <c r="A1540" t="str">
        <f t="shared" si="24"/>
        <v>福岡県朝倉市</v>
      </c>
      <c r="B1540" t="s">
        <v>3041</v>
      </c>
      <c r="C1540" t="s">
        <v>3089</v>
      </c>
      <c r="D1540" t="s">
        <v>3042</v>
      </c>
      <c r="E1540" t="s">
        <v>3090</v>
      </c>
      <c r="F1540">
        <v>402281</v>
      </c>
    </row>
    <row r="1541" spans="1:6">
      <c r="A1541" t="str">
        <f t="shared" si="24"/>
        <v>福岡県みやま市</v>
      </c>
      <c r="B1541" t="s">
        <v>3041</v>
      </c>
      <c r="C1541" t="s">
        <v>3091</v>
      </c>
      <c r="D1541" t="s">
        <v>3042</v>
      </c>
      <c r="E1541" t="s">
        <v>3092</v>
      </c>
      <c r="F1541">
        <v>402290</v>
      </c>
    </row>
    <row r="1542" spans="1:6">
      <c r="A1542" t="str">
        <f t="shared" si="24"/>
        <v>福岡県糸島市</v>
      </c>
      <c r="B1542" t="s">
        <v>3041</v>
      </c>
      <c r="C1542" t="s">
        <v>3093</v>
      </c>
      <c r="D1542" t="s">
        <v>3042</v>
      </c>
      <c r="E1542" t="s">
        <v>3094</v>
      </c>
      <c r="F1542">
        <v>402303</v>
      </c>
    </row>
    <row r="1543" spans="1:6">
      <c r="A1543" t="str">
        <f t="shared" si="24"/>
        <v>福岡県那珂川市</v>
      </c>
      <c r="B1543" t="s">
        <v>3041</v>
      </c>
      <c r="C1543" t="s">
        <v>3095</v>
      </c>
      <c r="D1543" t="s">
        <v>3042</v>
      </c>
      <c r="E1543" t="s">
        <v>3096</v>
      </c>
      <c r="F1543">
        <v>402311</v>
      </c>
    </row>
    <row r="1544" spans="1:6">
      <c r="A1544" t="str">
        <f t="shared" si="24"/>
        <v>福岡県糟屋郡宇美町</v>
      </c>
      <c r="B1544" t="s">
        <v>3041</v>
      </c>
      <c r="C1544" t="s">
        <v>4147</v>
      </c>
      <c r="D1544" t="s">
        <v>3042</v>
      </c>
      <c r="E1544" t="s">
        <v>3097</v>
      </c>
      <c r="F1544">
        <v>403415</v>
      </c>
    </row>
    <row r="1545" spans="1:6">
      <c r="A1545" t="str">
        <f t="shared" si="24"/>
        <v>福岡県糟屋郡篠栗町</v>
      </c>
      <c r="B1545" t="s">
        <v>3041</v>
      </c>
      <c r="C1545" t="s">
        <v>4148</v>
      </c>
      <c r="D1545" t="s">
        <v>3042</v>
      </c>
      <c r="E1545" t="s">
        <v>3098</v>
      </c>
      <c r="F1545">
        <v>403423</v>
      </c>
    </row>
    <row r="1546" spans="1:6">
      <c r="A1546" t="str">
        <f t="shared" si="24"/>
        <v>福岡県糟屋郡志免町</v>
      </c>
      <c r="B1546" t="s">
        <v>3041</v>
      </c>
      <c r="C1546" t="s">
        <v>4345</v>
      </c>
      <c r="D1546" t="s">
        <v>3042</v>
      </c>
      <c r="E1546" t="s">
        <v>3099</v>
      </c>
      <c r="F1546">
        <v>403431</v>
      </c>
    </row>
    <row r="1547" spans="1:6">
      <c r="A1547" t="str">
        <f t="shared" si="24"/>
        <v>福岡県糟屋郡須恵町</v>
      </c>
      <c r="B1547" t="s">
        <v>3041</v>
      </c>
      <c r="C1547" t="s">
        <v>4346</v>
      </c>
      <c r="D1547" t="s">
        <v>3042</v>
      </c>
      <c r="E1547" t="s">
        <v>3100</v>
      </c>
      <c r="F1547">
        <v>403440</v>
      </c>
    </row>
    <row r="1548" spans="1:6">
      <c r="A1548" t="str">
        <f t="shared" si="24"/>
        <v>福岡県糟屋郡新宮町</v>
      </c>
      <c r="B1548" t="s">
        <v>3041</v>
      </c>
      <c r="C1548" t="s">
        <v>4149</v>
      </c>
      <c r="D1548" t="s">
        <v>3042</v>
      </c>
      <c r="E1548" t="s">
        <v>3101</v>
      </c>
      <c r="F1548">
        <v>403458</v>
      </c>
    </row>
    <row r="1549" spans="1:6">
      <c r="A1549" t="str">
        <f t="shared" si="24"/>
        <v>福岡県糟屋郡久山町</v>
      </c>
      <c r="B1549" t="s">
        <v>3041</v>
      </c>
      <c r="C1549" t="s">
        <v>4150</v>
      </c>
      <c r="D1549" t="s">
        <v>3042</v>
      </c>
      <c r="E1549" t="s">
        <v>3102</v>
      </c>
      <c r="F1549">
        <v>403482</v>
      </c>
    </row>
    <row r="1550" spans="1:6">
      <c r="A1550" t="str">
        <f t="shared" si="24"/>
        <v>福岡県糟屋郡粕屋町</v>
      </c>
      <c r="B1550" t="s">
        <v>3041</v>
      </c>
      <c r="C1550" t="s">
        <v>4151</v>
      </c>
      <c r="D1550" t="s">
        <v>3042</v>
      </c>
      <c r="E1550" t="s">
        <v>3103</v>
      </c>
      <c r="F1550">
        <v>403491</v>
      </c>
    </row>
    <row r="1551" spans="1:6">
      <c r="A1551" t="str">
        <f t="shared" si="24"/>
        <v>福岡県遠賀郡芦屋町</v>
      </c>
      <c r="B1551" t="s">
        <v>3041</v>
      </c>
      <c r="C1551" t="s">
        <v>4152</v>
      </c>
      <c r="D1551" t="s">
        <v>3042</v>
      </c>
      <c r="E1551" t="s">
        <v>3104</v>
      </c>
      <c r="F1551">
        <v>403814</v>
      </c>
    </row>
    <row r="1552" spans="1:6">
      <c r="A1552" t="str">
        <f t="shared" si="24"/>
        <v>福岡県遠賀郡水巻町</v>
      </c>
      <c r="B1552" t="s">
        <v>3041</v>
      </c>
      <c r="C1552" t="s">
        <v>4153</v>
      </c>
      <c r="D1552" t="s">
        <v>3042</v>
      </c>
      <c r="E1552" t="s">
        <v>3105</v>
      </c>
      <c r="F1552">
        <v>403822</v>
      </c>
    </row>
    <row r="1553" spans="1:6">
      <c r="A1553" t="str">
        <f t="shared" si="24"/>
        <v>福岡県遠賀郡岡垣町</v>
      </c>
      <c r="B1553" t="s">
        <v>3041</v>
      </c>
      <c r="C1553" t="s">
        <v>4154</v>
      </c>
      <c r="D1553" t="s">
        <v>3042</v>
      </c>
      <c r="E1553" t="s">
        <v>3106</v>
      </c>
      <c r="F1553">
        <v>403831</v>
      </c>
    </row>
    <row r="1554" spans="1:6">
      <c r="A1554" t="str">
        <f t="shared" si="24"/>
        <v>福岡県遠賀郡遠賀町</v>
      </c>
      <c r="B1554" t="s">
        <v>3041</v>
      </c>
      <c r="C1554" t="s">
        <v>4155</v>
      </c>
      <c r="D1554" t="s">
        <v>3042</v>
      </c>
      <c r="E1554" t="s">
        <v>3107</v>
      </c>
      <c r="F1554">
        <v>403849</v>
      </c>
    </row>
    <row r="1555" spans="1:6">
      <c r="A1555" t="str">
        <f t="shared" si="24"/>
        <v>福岡県鞍手郡小竹町</v>
      </c>
      <c r="B1555" t="s">
        <v>3041</v>
      </c>
      <c r="C1555" t="s">
        <v>4156</v>
      </c>
      <c r="D1555" t="s">
        <v>3042</v>
      </c>
      <c r="E1555" t="s">
        <v>3108</v>
      </c>
      <c r="F1555">
        <v>404012</v>
      </c>
    </row>
    <row r="1556" spans="1:6">
      <c r="A1556" t="str">
        <f t="shared" si="24"/>
        <v>福岡県鞍手郡鞍手町</v>
      </c>
      <c r="B1556" t="s">
        <v>3041</v>
      </c>
      <c r="C1556" t="s">
        <v>4157</v>
      </c>
      <c r="D1556" t="s">
        <v>3042</v>
      </c>
      <c r="E1556" t="s">
        <v>3109</v>
      </c>
      <c r="F1556">
        <v>404021</v>
      </c>
    </row>
    <row r="1557" spans="1:6">
      <c r="A1557" t="str">
        <f t="shared" si="24"/>
        <v>福岡県嘉穂郡桂川町</v>
      </c>
      <c r="B1557" t="s">
        <v>3041</v>
      </c>
      <c r="C1557" t="s">
        <v>4158</v>
      </c>
      <c r="D1557" t="s">
        <v>3042</v>
      </c>
      <c r="E1557" t="s">
        <v>3110</v>
      </c>
      <c r="F1557">
        <v>404217</v>
      </c>
    </row>
    <row r="1558" spans="1:6">
      <c r="A1558" t="str">
        <f t="shared" si="24"/>
        <v>福岡県朝倉郡筑前町</v>
      </c>
      <c r="B1558" t="s">
        <v>3041</v>
      </c>
      <c r="C1558" t="s">
        <v>4159</v>
      </c>
      <c r="D1558" t="s">
        <v>3042</v>
      </c>
      <c r="E1558" t="s">
        <v>3111</v>
      </c>
      <c r="F1558">
        <v>404471</v>
      </c>
    </row>
    <row r="1559" spans="1:6">
      <c r="A1559" t="str">
        <f t="shared" si="24"/>
        <v>福岡県朝倉郡東峰村</v>
      </c>
      <c r="B1559" t="s">
        <v>3041</v>
      </c>
      <c r="C1559" t="s">
        <v>4160</v>
      </c>
      <c r="D1559" t="s">
        <v>3042</v>
      </c>
      <c r="E1559" t="s">
        <v>3112</v>
      </c>
      <c r="F1559">
        <v>404489</v>
      </c>
    </row>
    <row r="1560" spans="1:6">
      <c r="A1560" t="str">
        <f t="shared" si="24"/>
        <v>福岡県三井郡大刀洗町</v>
      </c>
      <c r="B1560" t="s">
        <v>3041</v>
      </c>
      <c r="C1560" t="s">
        <v>4161</v>
      </c>
      <c r="D1560" t="s">
        <v>3042</v>
      </c>
      <c r="E1560" t="s">
        <v>3113</v>
      </c>
      <c r="F1560">
        <v>405035</v>
      </c>
    </row>
    <row r="1561" spans="1:6">
      <c r="A1561" t="str">
        <f t="shared" si="24"/>
        <v>福岡県三潴郡大木町</v>
      </c>
      <c r="B1561" t="s">
        <v>3041</v>
      </c>
      <c r="C1561" t="s">
        <v>4162</v>
      </c>
      <c r="D1561" t="s">
        <v>3042</v>
      </c>
      <c r="E1561" t="s">
        <v>3114</v>
      </c>
      <c r="F1561">
        <v>405221</v>
      </c>
    </row>
    <row r="1562" spans="1:6">
      <c r="A1562" t="str">
        <f t="shared" si="24"/>
        <v>福岡県有田郡広川町</v>
      </c>
      <c r="B1562" t="s">
        <v>3041</v>
      </c>
      <c r="C1562" t="s">
        <v>4035</v>
      </c>
      <c r="D1562" t="s">
        <v>3042</v>
      </c>
      <c r="E1562" t="s">
        <v>3115</v>
      </c>
      <c r="F1562">
        <v>405442</v>
      </c>
    </row>
    <row r="1563" spans="1:6">
      <c r="A1563" t="str">
        <f t="shared" si="24"/>
        <v>福岡県田川郡香春町</v>
      </c>
      <c r="B1563" t="s">
        <v>3041</v>
      </c>
      <c r="C1563" t="s">
        <v>4163</v>
      </c>
      <c r="D1563" t="s">
        <v>3042</v>
      </c>
      <c r="E1563" t="s">
        <v>3116</v>
      </c>
      <c r="F1563">
        <v>406015</v>
      </c>
    </row>
    <row r="1564" spans="1:6">
      <c r="A1564" t="str">
        <f t="shared" si="24"/>
        <v>福岡県田川郡添田町</v>
      </c>
      <c r="B1564" t="s">
        <v>3041</v>
      </c>
      <c r="C1564" t="s">
        <v>4164</v>
      </c>
      <c r="D1564" t="s">
        <v>3042</v>
      </c>
      <c r="E1564" t="s">
        <v>3117</v>
      </c>
      <c r="F1564">
        <v>406023</v>
      </c>
    </row>
    <row r="1565" spans="1:6">
      <c r="A1565" t="str">
        <f t="shared" si="24"/>
        <v>福岡県田川郡糸田町</v>
      </c>
      <c r="B1565" t="s">
        <v>3041</v>
      </c>
      <c r="C1565" t="s">
        <v>4165</v>
      </c>
      <c r="D1565" t="s">
        <v>3042</v>
      </c>
      <c r="E1565" t="s">
        <v>3118</v>
      </c>
      <c r="F1565">
        <v>406040</v>
      </c>
    </row>
    <row r="1566" spans="1:6">
      <c r="A1566" t="str">
        <f t="shared" si="24"/>
        <v>福岡県柴田郡川崎町</v>
      </c>
      <c r="B1566" t="s">
        <v>3041</v>
      </c>
      <c r="C1566" t="s">
        <v>3632</v>
      </c>
      <c r="D1566" t="s">
        <v>3042</v>
      </c>
      <c r="E1566" t="s">
        <v>1208</v>
      </c>
      <c r="F1566">
        <v>406058</v>
      </c>
    </row>
    <row r="1567" spans="1:6">
      <c r="A1567" t="str">
        <f t="shared" si="24"/>
        <v>福岡県田川郡大任町</v>
      </c>
      <c r="B1567" t="s">
        <v>3041</v>
      </c>
      <c r="C1567" t="s">
        <v>4166</v>
      </c>
      <c r="D1567" t="s">
        <v>3042</v>
      </c>
      <c r="E1567" t="s">
        <v>3119</v>
      </c>
      <c r="F1567">
        <v>406082</v>
      </c>
    </row>
    <row r="1568" spans="1:6">
      <c r="A1568" t="str">
        <f t="shared" si="24"/>
        <v>福岡県田川郡赤村</v>
      </c>
      <c r="B1568" t="s">
        <v>3041</v>
      </c>
      <c r="C1568" t="s">
        <v>4167</v>
      </c>
      <c r="D1568" t="s">
        <v>3042</v>
      </c>
      <c r="E1568" t="s">
        <v>3120</v>
      </c>
      <c r="F1568">
        <v>406091</v>
      </c>
    </row>
    <row r="1569" spans="1:6">
      <c r="A1569" t="str">
        <f t="shared" si="24"/>
        <v>福岡県田川郡福智町</v>
      </c>
      <c r="B1569" t="s">
        <v>3041</v>
      </c>
      <c r="C1569" t="s">
        <v>4168</v>
      </c>
      <c r="D1569" t="s">
        <v>3042</v>
      </c>
      <c r="E1569" t="s">
        <v>3121</v>
      </c>
      <c r="F1569">
        <v>406104</v>
      </c>
    </row>
    <row r="1570" spans="1:6">
      <c r="A1570" t="str">
        <f t="shared" si="24"/>
        <v>福岡県京都郡苅田町</v>
      </c>
      <c r="B1570" t="s">
        <v>3041</v>
      </c>
      <c r="C1570" t="s">
        <v>4169</v>
      </c>
      <c r="D1570" t="s">
        <v>3042</v>
      </c>
      <c r="E1570" t="s">
        <v>3122</v>
      </c>
      <c r="F1570">
        <v>406210</v>
      </c>
    </row>
    <row r="1571" spans="1:6">
      <c r="A1571" t="str">
        <f t="shared" si="24"/>
        <v>福岡県京都郡みやこ町</v>
      </c>
      <c r="B1571" t="s">
        <v>3041</v>
      </c>
      <c r="C1571" t="s">
        <v>4170</v>
      </c>
      <c r="D1571" t="s">
        <v>3042</v>
      </c>
      <c r="E1571" t="s">
        <v>3123</v>
      </c>
      <c r="F1571">
        <v>406252</v>
      </c>
    </row>
    <row r="1572" spans="1:6">
      <c r="A1572" t="str">
        <f t="shared" si="24"/>
        <v>福岡県築上郡吉富町</v>
      </c>
      <c r="B1572" t="s">
        <v>3041</v>
      </c>
      <c r="C1572" t="s">
        <v>4171</v>
      </c>
      <c r="D1572" t="s">
        <v>3042</v>
      </c>
      <c r="E1572" t="s">
        <v>3124</v>
      </c>
      <c r="F1572">
        <v>406422</v>
      </c>
    </row>
    <row r="1573" spans="1:6">
      <c r="A1573" t="str">
        <f t="shared" si="24"/>
        <v>福岡県築上郡上毛町</v>
      </c>
      <c r="B1573" t="s">
        <v>3041</v>
      </c>
      <c r="C1573" t="s">
        <v>4172</v>
      </c>
      <c r="D1573" t="s">
        <v>3042</v>
      </c>
      <c r="E1573" t="s">
        <v>3125</v>
      </c>
      <c r="F1573">
        <v>406465</v>
      </c>
    </row>
    <row r="1574" spans="1:6">
      <c r="A1574" t="str">
        <f t="shared" si="24"/>
        <v>福岡県築上郡築上町</v>
      </c>
      <c r="B1574" t="s">
        <v>3041</v>
      </c>
      <c r="C1574" t="s">
        <v>4173</v>
      </c>
      <c r="D1574" t="s">
        <v>3042</v>
      </c>
      <c r="E1574" t="s">
        <v>3126</v>
      </c>
      <c r="F1574">
        <v>406473</v>
      </c>
    </row>
    <row r="1575" spans="1:6">
      <c r="A1575" t="str">
        <f t="shared" si="24"/>
        <v>佐賀県</v>
      </c>
      <c r="B1575" t="s">
        <v>3127</v>
      </c>
      <c r="D1575" t="s">
        <v>3128</v>
      </c>
      <c r="F1575">
        <v>410004</v>
      </c>
    </row>
    <row r="1576" spans="1:6">
      <c r="A1576" t="str">
        <f t="shared" si="24"/>
        <v>佐賀県佐賀市</v>
      </c>
      <c r="B1576" t="s">
        <v>3127</v>
      </c>
      <c r="C1576" t="s">
        <v>3129</v>
      </c>
      <c r="D1576" t="s">
        <v>3128</v>
      </c>
      <c r="E1576" t="s">
        <v>3130</v>
      </c>
      <c r="F1576">
        <v>412015</v>
      </c>
    </row>
    <row r="1577" spans="1:6">
      <c r="A1577" t="str">
        <f t="shared" si="24"/>
        <v>佐賀県唐津市</v>
      </c>
      <c r="B1577" t="s">
        <v>3127</v>
      </c>
      <c r="C1577" t="s">
        <v>3131</v>
      </c>
      <c r="D1577" t="s">
        <v>3128</v>
      </c>
      <c r="E1577" t="s">
        <v>3132</v>
      </c>
      <c r="F1577">
        <v>412023</v>
      </c>
    </row>
    <row r="1578" spans="1:6">
      <c r="A1578" t="str">
        <f t="shared" si="24"/>
        <v>佐賀県鳥栖市</v>
      </c>
      <c r="B1578" t="s">
        <v>3127</v>
      </c>
      <c r="C1578" t="s">
        <v>3133</v>
      </c>
      <c r="D1578" t="s">
        <v>3128</v>
      </c>
      <c r="E1578" t="s">
        <v>3134</v>
      </c>
      <c r="F1578">
        <v>412031</v>
      </c>
    </row>
    <row r="1579" spans="1:6">
      <c r="A1579" t="str">
        <f t="shared" si="24"/>
        <v>佐賀県多久市</v>
      </c>
      <c r="B1579" t="s">
        <v>3127</v>
      </c>
      <c r="C1579" t="s">
        <v>3135</v>
      </c>
      <c r="D1579" t="s">
        <v>3128</v>
      </c>
      <c r="E1579" t="s">
        <v>3136</v>
      </c>
      <c r="F1579">
        <v>412040</v>
      </c>
    </row>
    <row r="1580" spans="1:6">
      <c r="A1580" t="str">
        <f t="shared" si="24"/>
        <v>佐賀県伊万里市</v>
      </c>
      <c r="B1580" t="s">
        <v>3127</v>
      </c>
      <c r="C1580" t="s">
        <v>3137</v>
      </c>
      <c r="D1580" t="s">
        <v>3128</v>
      </c>
      <c r="E1580" t="s">
        <v>3138</v>
      </c>
      <c r="F1580">
        <v>412058</v>
      </c>
    </row>
    <row r="1581" spans="1:6">
      <c r="A1581" t="str">
        <f t="shared" si="24"/>
        <v>佐賀県武雄市</v>
      </c>
      <c r="B1581" t="s">
        <v>3127</v>
      </c>
      <c r="C1581" t="s">
        <v>3139</v>
      </c>
      <c r="D1581" t="s">
        <v>3128</v>
      </c>
      <c r="E1581" t="s">
        <v>3140</v>
      </c>
      <c r="F1581">
        <v>412066</v>
      </c>
    </row>
    <row r="1582" spans="1:6">
      <c r="A1582" t="str">
        <f t="shared" si="24"/>
        <v>佐賀県鹿島市</v>
      </c>
      <c r="B1582" t="s">
        <v>3127</v>
      </c>
      <c r="C1582" t="s">
        <v>3141</v>
      </c>
      <c r="D1582" t="s">
        <v>3128</v>
      </c>
      <c r="E1582" t="s">
        <v>1422</v>
      </c>
      <c r="F1582">
        <v>412074</v>
      </c>
    </row>
    <row r="1583" spans="1:6">
      <c r="A1583" t="str">
        <f t="shared" si="24"/>
        <v>佐賀県小城市</v>
      </c>
      <c r="B1583" t="s">
        <v>3127</v>
      </c>
      <c r="C1583" t="s">
        <v>3142</v>
      </c>
      <c r="D1583" t="s">
        <v>3128</v>
      </c>
      <c r="E1583" t="s">
        <v>3143</v>
      </c>
      <c r="F1583">
        <v>412082</v>
      </c>
    </row>
    <row r="1584" spans="1:6">
      <c r="A1584" t="str">
        <f t="shared" si="24"/>
        <v>佐賀県嬉野市</v>
      </c>
      <c r="B1584" t="s">
        <v>3127</v>
      </c>
      <c r="C1584" t="s">
        <v>3144</v>
      </c>
      <c r="D1584" t="s">
        <v>3128</v>
      </c>
      <c r="E1584" t="s">
        <v>3145</v>
      </c>
      <c r="F1584">
        <v>412091</v>
      </c>
    </row>
    <row r="1585" spans="1:6">
      <c r="A1585" t="str">
        <f t="shared" si="24"/>
        <v>佐賀県神埼市</v>
      </c>
      <c r="B1585" t="s">
        <v>3127</v>
      </c>
      <c r="C1585" t="s">
        <v>3146</v>
      </c>
      <c r="D1585" t="s">
        <v>3128</v>
      </c>
      <c r="E1585" t="s">
        <v>3147</v>
      </c>
      <c r="F1585">
        <v>412104</v>
      </c>
    </row>
    <row r="1586" spans="1:6">
      <c r="A1586" t="str">
        <f t="shared" si="24"/>
        <v>佐賀県神埼郡吉野ヶ里町</v>
      </c>
      <c r="B1586" t="s">
        <v>3127</v>
      </c>
      <c r="C1586" t="s">
        <v>4174</v>
      </c>
      <c r="D1586" t="s">
        <v>3128</v>
      </c>
      <c r="E1586" t="s">
        <v>3148</v>
      </c>
      <c r="F1586">
        <v>413275</v>
      </c>
    </row>
    <row r="1587" spans="1:6">
      <c r="A1587" t="str">
        <f t="shared" si="24"/>
        <v>佐賀県三養基郡基山町</v>
      </c>
      <c r="B1587" t="s">
        <v>3127</v>
      </c>
      <c r="C1587" t="s">
        <v>4175</v>
      </c>
      <c r="D1587" t="s">
        <v>3128</v>
      </c>
      <c r="E1587" t="s">
        <v>3149</v>
      </c>
      <c r="F1587">
        <v>413411</v>
      </c>
    </row>
    <row r="1588" spans="1:6">
      <c r="A1588" t="str">
        <f t="shared" si="24"/>
        <v>佐賀県三養基郡上峰町</v>
      </c>
      <c r="B1588" t="s">
        <v>3127</v>
      </c>
      <c r="C1588" t="s">
        <v>4176</v>
      </c>
      <c r="D1588" t="s">
        <v>3128</v>
      </c>
      <c r="E1588" t="s">
        <v>3150</v>
      </c>
      <c r="F1588">
        <v>413453</v>
      </c>
    </row>
    <row r="1589" spans="1:6">
      <c r="A1589" t="str">
        <f t="shared" si="24"/>
        <v>佐賀県三養基郡みやき町</v>
      </c>
      <c r="B1589" t="s">
        <v>3127</v>
      </c>
      <c r="C1589" t="s">
        <v>4177</v>
      </c>
      <c r="D1589" t="s">
        <v>3128</v>
      </c>
      <c r="E1589" t="s">
        <v>3151</v>
      </c>
      <c r="F1589">
        <v>413461</v>
      </c>
    </row>
    <row r="1590" spans="1:6">
      <c r="A1590" t="str">
        <f t="shared" si="24"/>
        <v>佐賀県東松浦郡玄海町</v>
      </c>
      <c r="B1590" t="s">
        <v>3127</v>
      </c>
      <c r="C1590" t="s">
        <v>4178</v>
      </c>
      <c r="D1590" t="s">
        <v>3128</v>
      </c>
      <c r="E1590" t="s">
        <v>3152</v>
      </c>
      <c r="F1590">
        <v>413879</v>
      </c>
    </row>
    <row r="1591" spans="1:6">
      <c r="A1591" t="str">
        <f t="shared" si="24"/>
        <v>佐賀県西松浦郡有田町</v>
      </c>
      <c r="B1591" t="s">
        <v>3127</v>
      </c>
      <c r="C1591" t="s">
        <v>4179</v>
      </c>
      <c r="D1591" t="s">
        <v>3128</v>
      </c>
      <c r="E1591" t="s">
        <v>3153</v>
      </c>
      <c r="F1591">
        <v>414018</v>
      </c>
    </row>
    <row r="1592" spans="1:6">
      <c r="A1592" t="str">
        <f t="shared" si="24"/>
        <v>佐賀県杵島郡大町町</v>
      </c>
      <c r="B1592" t="s">
        <v>3127</v>
      </c>
      <c r="C1592" t="s">
        <v>4180</v>
      </c>
      <c r="D1592" t="s">
        <v>3128</v>
      </c>
      <c r="E1592" t="s">
        <v>3154</v>
      </c>
      <c r="F1592">
        <v>414239</v>
      </c>
    </row>
    <row r="1593" spans="1:6">
      <c r="A1593" t="str">
        <f t="shared" si="24"/>
        <v>佐賀県杵島郡江北町</v>
      </c>
      <c r="B1593" t="s">
        <v>3127</v>
      </c>
      <c r="C1593" t="s">
        <v>4181</v>
      </c>
      <c r="D1593" t="s">
        <v>3128</v>
      </c>
      <c r="E1593" t="s">
        <v>3155</v>
      </c>
      <c r="F1593">
        <v>414247</v>
      </c>
    </row>
    <row r="1594" spans="1:6">
      <c r="A1594" t="str">
        <f t="shared" si="24"/>
        <v>佐賀県杵島郡白石町</v>
      </c>
      <c r="B1594" t="s">
        <v>3127</v>
      </c>
      <c r="C1594" t="s">
        <v>4182</v>
      </c>
      <c r="D1594" t="s">
        <v>3128</v>
      </c>
      <c r="E1594" t="s">
        <v>3156</v>
      </c>
      <c r="F1594">
        <v>414255</v>
      </c>
    </row>
    <row r="1595" spans="1:6">
      <c r="A1595" t="str">
        <f t="shared" si="24"/>
        <v>佐賀県藤津郡太良町</v>
      </c>
      <c r="B1595" t="s">
        <v>3127</v>
      </c>
      <c r="C1595" t="s">
        <v>4183</v>
      </c>
      <c r="D1595" t="s">
        <v>3128</v>
      </c>
      <c r="E1595" t="s">
        <v>3157</v>
      </c>
      <c r="F1595">
        <v>414417</v>
      </c>
    </row>
    <row r="1596" spans="1:6">
      <c r="A1596" t="str">
        <f t="shared" si="24"/>
        <v>長崎県</v>
      </c>
      <c r="B1596" t="s">
        <v>3158</v>
      </c>
      <c r="D1596" t="s">
        <v>3159</v>
      </c>
      <c r="F1596">
        <v>420000</v>
      </c>
    </row>
    <row r="1597" spans="1:6">
      <c r="A1597" t="str">
        <f t="shared" si="24"/>
        <v>長崎県長崎市</v>
      </c>
      <c r="B1597" t="s">
        <v>3158</v>
      </c>
      <c r="C1597" t="s">
        <v>3160</v>
      </c>
      <c r="D1597" t="s">
        <v>3159</v>
      </c>
      <c r="E1597" t="s">
        <v>3161</v>
      </c>
      <c r="F1597">
        <v>422011</v>
      </c>
    </row>
    <row r="1598" spans="1:6">
      <c r="A1598" t="str">
        <f t="shared" si="24"/>
        <v>長崎県佐世保市</v>
      </c>
      <c r="B1598" t="s">
        <v>3158</v>
      </c>
      <c r="C1598" t="s">
        <v>3162</v>
      </c>
      <c r="D1598" t="s">
        <v>3159</v>
      </c>
      <c r="E1598" t="s">
        <v>3163</v>
      </c>
      <c r="F1598">
        <v>422029</v>
      </c>
    </row>
    <row r="1599" spans="1:6">
      <c r="A1599" t="str">
        <f t="shared" si="24"/>
        <v>長崎県島原市</v>
      </c>
      <c r="B1599" t="s">
        <v>3158</v>
      </c>
      <c r="C1599" t="s">
        <v>3164</v>
      </c>
      <c r="D1599" t="s">
        <v>3159</v>
      </c>
      <c r="E1599" t="s">
        <v>3165</v>
      </c>
      <c r="F1599">
        <v>422037</v>
      </c>
    </row>
    <row r="1600" spans="1:6">
      <c r="A1600" t="str">
        <f t="shared" si="24"/>
        <v>長崎県諫早市</v>
      </c>
      <c r="B1600" t="s">
        <v>3158</v>
      </c>
      <c r="C1600" t="s">
        <v>3166</v>
      </c>
      <c r="D1600" t="s">
        <v>3159</v>
      </c>
      <c r="E1600" t="s">
        <v>3167</v>
      </c>
      <c r="F1600">
        <v>422045</v>
      </c>
    </row>
    <row r="1601" spans="1:6">
      <c r="A1601" t="str">
        <f t="shared" si="24"/>
        <v>長崎県大村市</v>
      </c>
      <c r="B1601" t="s">
        <v>3158</v>
      </c>
      <c r="C1601" t="s">
        <v>3168</v>
      </c>
      <c r="D1601" t="s">
        <v>3159</v>
      </c>
      <c r="E1601" t="s">
        <v>3169</v>
      </c>
      <c r="F1601">
        <v>422053</v>
      </c>
    </row>
    <row r="1602" spans="1:6">
      <c r="A1602" t="str">
        <f t="shared" si="24"/>
        <v>長崎県平戸市</v>
      </c>
      <c r="B1602" t="s">
        <v>3158</v>
      </c>
      <c r="C1602" t="s">
        <v>3170</v>
      </c>
      <c r="D1602" t="s">
        <v>3159</v>
      </c>
      <c r="E1602" t="s">
        <v>3171</v>
      </c>
      <c r="F1602">
        <v>422070</v>
      </c>
    </row>
    <row r="1603" spans="1:6">
      <c r="A1603" t="str">
        <f t="shared" ref="A1603:A1666" si="25">B1603&amp;C1603</f>
        <v>長崎県松浦市</v>
      </c>
      <c r="B1603" t="s">
        <v>3158</v>
      </c>
      <c r="C1603" t="s">
        <v>3172</v>
      </c>
      <c r="D1603" t="s">
        <v>3159</v>
      </c>
      <c r="E1603" t="s">
        <v>3173</v>
      </c>
      <c r="F1603">
        <v>422088</v>
      </c>
    </row>
    <row r="1604" spans="1:6">
      <c r="A1604" t="str">
        <f t="shared" si="25"/>
        <v>長崎県対馬市</v>
      </c>
      <c r="B1604" t="s">
        <v>3158</v>
      </c>
      <c r="C1604" t="s">
        <v>3174</v>
      </c>
      <c r="D1604" t="s">
        <v>3159</v>
      </c>
      <c r="E1604" t="s">
        <v>2323</v>
      </c>
      <c r="F1604">
        <v>422096</v>
      </c>
    </row>
    <row r="1605" spans="1:6">
      <c r="A1605" t="str">
        <f t="shared" si="25"/>
        <v>長崎県壱岐市</v>
      </c>
      <c r="B1605" t="s">
        <v>3158</v>
      </c>
      <c r="C1605" t="s">
        <v>3175</v>
      </c>
      <c r="D1605" t="s">
        <v>3159</v>
      </c>
      <c r="E1605" t="s">
        <v>3176</v>
      </c>
      <c r="F1605">
        <v>422100</v>
      </c>
    </row>
    <row r="1606" spans="1:6">
      <c r="A1606" t="str">
        <f t="shared" si="25"/>
        <v>長崎県五島市</v>
      </c>
      <c r="B1606" t="s">
        <v>3158</v>
      </c>
      <c r="C1606" t="s">
        <v>3177</v>
      </c>
      <c r="D1606" t="s">
        <v>3159</v>
      </c>
      <c r="E1606" t="s">
        <v>3178</v>
      </c>
      <c r="F1606">
        <v>422118</v>
      </c>
    </row>
    <row r="1607" spans="1:6">
      <c r="A1607" t="str">
        <f t="shared" si="25"/>
        <v>長崎県西海市</v>
      </c>
      <c r="B1607" t="s">
        <v>3158</v>
      </c>
      <c r="C1607" t="s">
        <v>3179</v>
      </c>
      <c r="D1607" t="s">
        <v>3159</v>
      </c>
      <c r="E1607" t="s">
        <v>3180</v>
      </c>
      <c r="F1607">
        <v>422126</v>
      </c>
    </row>
    <row r="1608" spans="1:6">
      <c r="A1608" t="str">
        <f t="shared" si="25"/>
        <v>長崎県雲仙市</v>
      </c>
      <c r="B1608" t="s">
        <v>3158</v>
      </c>
      <c r="C1608" t="s">
        <v>3181</v>
      </c>
      <c r="D1608" t="s">
        <v>3159</v>
      </c>
      <c r="E1608" t="s">
        <v>3182</v>
      </c>
      <c r="F1608">
        <v>422134</v>
      </c>
    </row>
    <row r="1609" spans="1:6">
      <c r="A1609" t="str">
        <f t="shared" si="25"/>
        <v>長崎県南島原市</v>
      </c>
      <c r="B1609" t="s">
        <v>3158</v>
      </c>
      <c r="C1609" t="s">
        <v>3183</v>
      </c>
      <c r="D1609" t="s">
        <v>3159</v>
      </c>
      <c r="E1609" t="s">
        <v>3184</v>
      </c>
      <c r="F1609">
        <v>422142</v>
      </c>
    </row>
    <row r="1610" spans="1:6">
      <c r="A1610" t="str">
        <f t="shared" si="25"/>
        <v>長崎県西彼杵郡長与町</v>
      </c>
      <c r="B1610" t="s">
        <v>3158</v>
      </c>
      <c r="C1610" t="s">
        <v>4184</v>
      </c>
      <c r="D1610" t="s">
        <v>3159</v>
      </c>
      <c r="E1610" t="s">
        <v>3185</v>
      </c>
      <c r="F1610">
        <v>423076</v>
      </c>
    </row>
    <row r="1611" spans="1:6">
      <c r="A1611" t="str">
        <f t="shared" si="25"/>
        <v>長崎県西彼杵郡時津町</v>
      </c>
      <c r="B1611" t="s">
        <v>3158</v>
      </c>
      <c r="C1611" t="s">
        <v>4185</v>
      </c>
      <c r="D1611" t="s">
        <v>3159</v>
      </c>
      <c r="E1611" t="s">
        <v>3186</v>
      </c>
      <c r="F1611">
        <v>423084</v>
      </c>
    </row>
    <row r="1612" spans="1:6">
      <c r="A1612" t="str">
        <f t="shared" si="25"/>
        <v>長崎県東彼杵郡東彼杵町</v>
      </c>
      <c r="B1612" t="s">
        <v>3158</v>
      </c>
      <c r="C1612" t="s">
        <v>4186</v>
      </c>
      <c r="D1612" t="s">
        <v>3159</v>
      </c>
      <c r="E1612" t="s">
        <v>3187</v>
      </c>
      <c r="F1612">
        <v>423211</v>
      </c>
    </row>
    <row r="1613" spans="1:6">
      <c r="A1613" t="str">
        <f t="shared" si="25"/>
        <v>長崎県東彼杵郡川棚町</v>
      </c>
      <c r="B1613" t="s">
        <v>3158</v>
      </c>
      <c r="C1613" t="s">
        <v>4187</v>
      </c>
      <c r="D1613" t="s">
        <v>3159</v>
      </c>
      <c r="E1613" t="s">
        <v>3188</v>
      </c>
      <c r="F1613">
        <v>423220</v>
      </c>
    </row>
    <row r="1614" spans="1:6">
      <c r="A1614" t="str">
        <f t="shared" si="25"/>
        <v>長崎県東彼杵郡波佐見町</v>
      </c>
      <c r="B1614" t="s">
        <v>3158</v>
      </c>
      <c r="C1614" t="s">
        <v>4188</v>
      </c>
      <c r="D1614" t="s">
        <v>3159</v>
      </c>
      <c r="E1614" t="s">
        <v>3189</v>
      </c>
      <c r="F1614">
        <v>423238</v>
      </c>
    </row>
    <row r="1615" spans="1:6">
      <c r="A1615" t="str">
        <f t="shared" si="25"/>
        <v>長崎県北松浦郡小値賀町</v>
      </c>
      <c r="B1615" t="s">
        <v>3158</v>
      </c>
      <c r="C1615" t="s">
        <v>4189</v>
      </c>
      <c r="D1615" t="s">
        <v>3159</v>
      </c>
      <c r="E1615" t="s">
        <v>3190</v>
      </c>
      <c r="F1615">
        <v>423831</v>
      </c>
    </row>
    <row r="1616" spans="1:6">
      <c r="A1616" t="str">
        <f t="shared" si="25"/>
        <v>長崎県北松浦郡佐々町</v>
      </c>
      <c r="B1616" t="s">
        <v>3158</v>
      </c>
      <c r="C1616" t="s">
        <v>4190</v>
      </c>
      <c r="D1616" t="s">
        <v>3159</v>
      </c>
      <c r="E1616" t="s">
        <v>3191</v>
      </c>
      <c r="F1616">
        <v>423912</v>
      </c>
    </row>
    <row r="1617" spans="1:6">
      <c r="A1617" t="str">
        <f t="shared" si="25"/>
        <v>長崎県南松浦郡新上五島町</v>
      </c>
      <c r="B1617" t="s">
        <v>3158</v>
      </c>
      <c r="C1617" t="s">
        <v>4191</v>
      </c>
      <c r="D1617" t="s">
        <v>3159</v>
      </c>
      <c r="E1617" t="s">
        <v>3192</v>
      </c>
      <c r="F1617">
        <v>424111</v>
      </c>
    </row>
    <row r="1618" spans="1:6">
      <c r="A1618" t="str">
        <f t="shared" si="25"/>
        <v>熊本県</v>
      </c>
      <c r="B1618" t="s">
        <v>3193</v>
      </c>
      <c r="D1618" t="s">
        <v>3194</v>
      </c>
      <c r="F1618">
        <v>430005</v>
      </c>
    </row>
    <row r="1619" spans="1:6">
      <c r="A1619" t="str">
        <f t="shared" si="25"/>
        <v>熊本県熊本市</v>
      </c>
      <c r="B1619" t="s">
        <v>3193</v>
      </c>
      <c r="C1619" t="s">
        <v>4347</v>
      </c>
      <c r="D1619" t="s">
        <v>3194</v>
      </c>
      <c r="E1619" t="s">
        <v>3195</v>
      </c>
      <c r="F1619">
        <v>431001</v>
      </c>
    </row>
    <row r="1620" spans="1:6">
      <c r="A1620" t="str">
        <f t="shared" si="25"/>
        <v>熊本県八代市</v>
      </c>
      <c r="B1620" t="s">
        <v>3193</v>
      </c>
      <c r="C1620" t="s">
        <v>3196</v>
      </c>
      <c r="D1620" t="s">
        <v>3194</v>
      </c>
      <c r="E1620" t="s">
        <v>3197</v>
      </c>
      <c r="F1620">
        <v>432024</v>
      </c>
    </row>
    <row r="1621" spans="1:6">
      <c r="A1621" t="str">
        <f t="shared" si="25"/>
        <v>熊本県人吉市</v>
      </c>
      <c r="B1621" t="s">
        <v>3193</v>
      </c>
      <c r="C1621" t="s">
        <v>3198</v>
      </c>
      <c r="D1621" t="s">
        <v>3194</v>
      </c>
      <c r="E1621" t="s">
        <v>3199</v>
      </c>
      <c r="F1621">
        <v>432032</v>
      </c>
    </row>
    <row r="1622" spans="1:6">
      <c r="A1622" t="str">
        <f t="shared" si="25"/>
        <v>熊本県荒尾市</v>
      </c>
      <c r="B1622" t="s">
        <v>3193</v>
      </c>
      <c r="C1622" t="s">
        <v>3200</v>
      </c>
      <c r="D1622" t="s">
        <v>3194</v>
      </c>
      <c r="E1622" t="s">
        <v>3201</v>
      </c>
      <c r="F1622">
        <v>432041</v>
      </c>
    </row>
    <row r="1623" spans="1:6">
      <c r="A1623" t="str">
        <f t="shared" si="25"/>
        <v>熊本県水俣市</v>
      </c>
      <c r="B1623" t="s">
        <v>3193</v>
      </c>
      <c r="C1623" t="s">
        <v>3202</v>
      </c>
      <c r="D1623" t="s">
        <v>3194</v>
      </c>
      <c r="E1623" t="s">
        <v>3203</v>
      </c>
      <c r="F1623">
        <v>432059</v>
      </c>
    </row>
    <row r="1624" spans="1:6">
      <c r="A1624" t="str">
        <f t="shared" si="25"/>
        <v>熊本県玉名市</v>
      </c>
      <c r="B1624" t="s">
        <v>3193</v>
      </c>
      <c r="C1624" t="s">
        <v>3204</v>
      </c>
      <c r="D1624" t="s">
        <v>3194</v>
      </c>
      <c r="E1624" t="s">
        <v>3205</v>
      </c>
      <c r="F1624">
        <v>432067</v>
      </c>
    </row>
    <row r="1625" spans="1:6">
      <c r="A1625" t="str">
        <f t="shared" si="25"/>
        <v>熊本県山鹿市</v>
      </c>
      <c r="B1625" t="s">
        <v>3193</v>
      </c>
      <c r="C1625" t="s">
        <v>3206</v>
      </c>
      <c r="D1625" t="s">
        <v>3194</v>
      </c>
      <c r="E1625" t="s">
        <v>3207</v>
      </c>
      <c r="F1625">
        <v>432083</v>
      </c>
    </row>
    <row r="1626" spans="1:6">
      <c r="A1626" t="str">
        <f t="shared" si="25"/>
        <v>熊本県菊池市</v>
      </c>
      <c r="B1626" t="s">
        <v>3193</v>
      </c>
      <c r="C1626" t="s">
        <v>3208</v>
      </c>
      <c r="D1626" t="s">
        <v>3194</v>
      </c>
      <c r="E1626" t="s">
        <v>3209</v>
      </c>
      <c r="F1626">
        <v>432105</v>
      </c>
    </row>
    <row r="1627" spans="1:6">
      <c r="A1627" t="str">
        <f t="shared" si="25"/>
        <v>熊本県宇土市</v>
      </c>
      <c r="B1627" t="s">
        <v>3193</v>
      </c>
      <c r="C1627" t="s">
        <v>3210</v>
      </c>
      <c r="D1627" t="s">
        <v>3194</v>
      </c>
      <c r="E1627" t="s">
        <v>3211</v>
      </c>
      <c r="F1627">
        <v>432113</v>
      </c>
    </row>
    <row r="1628" spans="1:6">
      <c r="A1628" t="str">
        <f t="shared" si="25"/>
        <v>熊本県上天草市</v>
      </c>
      <c r="B1628" t="s">
        <v>3193</v>
      </c>
      <c r="C1628" t="s">
        <v>3212</v>
      </c>
      <c r="D1628" t="s">
        <v>3194</v>
      </c>
      <c r="E1628" t="s">
        <v>3213</v>
      </c>
      <c r="F1628">
        <v>432121</v>
      </c>
    </row>
    <row r="1629" spans="1:6">
      <c r="A1629" t="str">
        <f t="shared" si="25"/>
        <v>熊本県宇城市</v>
      </c>
      <c r="B1629" t="s">
        <v>3193</v>
      </c>
      <c r="C1629" t="s">
        <v>3214</v>
      </c>
      <c r="D1629" t="s">
        <v>3194</v>
      </c>
      <c r="E1629" t="s">
        <v>3215</v>
      </c>
      <c r="F1629">
        <v>432130</v>
      </c>
    </row>
    <row r="1630" spans="1:6">
      <c r="A1630" t="str">
        <f t="shared" si="25"/>
        <v>熊本県阿蘇市</v>
      </c>
      <c r="B1630" t="s">
        <v>3193</v>
      </c>
      <c r="C1630" t="s">
        <v>3216</v>
      </c>
      <c r="D1630" t="s">
        <v>3194</v>
      </c>
      <c r="E1630" t="s">
        <v>3217</v>
      </c>
      <c r="F1630">
        <v>432148</v>
      </c>
    </row>
    <row r="1631" spans="1:6">
      <c r="A1631" t="str">
        <f t="shared" si="25"/>
        <v>熊本県上天草市</v>
      </c>
      <c r="B1631" t="s">
        <v>3193</v>
      </c>
      <c r="C1631" t="s">
        <v>3212</v>
      </c>
      <c r="D1631" t="s">
        <v>3194</v>
      </c>
      <c r="E1631" t="s">
        <v>3218</v>
      </c>
      <c r="F1631">
        <v>432156</v>
      </c>
    </row>
    <row r="1632" spans="1:6">
      <c r="A1632" t="str">
        <f t="shared" si="25"/>
        <v>熊本県合志市</v>
      </c>
      <c r="B1632" t="s">
        <v>3193</v>
      </c>
      <c r="C1632" t="s">
        <v>3219</v>
      </c>
      <c r="D1632" t="s">
        <v>3194</v>
      </c>
      <c r="E1632" t="s">
        <v>3220</v>
      </c>
      <c r="F1632">
        <v>432164</v>
      </c>
    </row>
    <row r="1633" spans="1:6">
      <c r="A1633" t="str">
        <f t="shared" si="25"/>
        <v>熊本県遠田郡美里町</v>
      </c>
      <c r="B1633" t="s">
        <v>3193</v>
      </c>
      <c r="C1633" t="s">
        <v>3645</v>
      </c>
      <c r="D1633" t="s">
        <v>3194</v>
      </c>
      <c r="E1633" t="s">
        <v>1221</v>
      </c>
      <c r="F1633">
        <v>433489</v>
      </c>
    </row>
    <row r="1634" spans="1:6">
      <c r="A1634" t="str">
        <f t="shared" si="25"/>
        <v>熊本県玉名郡玉東町</v>
      </c>
      <c r="B1634" t="s">
        <v>3193</v>
      </c>
      <c r="C1634" t="s">
        <v>4192</v>
      </c>
      <c r="D1634" t="s">
        <v>3194</v>
      </c>
      <c r="E1634" t="s">
        <v>3221</v>
      </c>
      <c r="F1634">
        <v>433641</v>
      </c>
    </row>
    <row r="1635" spans="1:6">
      <c r="A1635" t="str">
        <f t="shared" si="25"/>
        <v>熊本県玉名郡南関町</v>
      </c>
      <c r="B1635" t="s">
        <v>3193</v>
      </c>
      <c r="C1635" t="s">
        <v>4193</v>
      </c>
      <c r="D1635" t="s">
        <v>3194</v>
      </c>
      <c r="E1635" t="s">
        <v>3222</v>
      </c>
      <c r="F1635">
        <v>433675</v>
      </c>
    </row>
    <row r="1636" spans="1:6">
      <c r="A1636" t="str">
        <f t="shared" si="25"/>
        <v>熊本県玉名郡長洲町</v>
      </c>
      <c r="B1636" t="s">
        <v>3193</v>
      </c>
      <c r="C1636" t="s">
        <v>4194</v>
      </c>
      <c r="D1636" t="s">
        <v>3194</v>
      </c>
      <c r="E1636" t="s">
        <v>3223</v>
      </c>
      <c r="F1636">
        <v>433683</v>
      </c>
    </row>
    <row r="1637" spans="1:6">
      <c r="A1637" t="str">
        <f t="shared" si="25"/>
        <v>熊本県玉名郡和水町</v>
      </c>
      <c r="B1637" t="s">
        <v>3193</v>
      </c>
      <c r="C1637" t="s">
        <v>4195</v>
      </c>
      <c r="D1637" t="s">
        <v>3194</v>
      </c>
      <c r="E1637" t="s">
        <v>3224</v>
      </c>
      <c r="F1637">
        <v>433691</v>
      </c>
    </row>
    <row r="1638" spans="1:6">
      <c r="A1638" t="str">
        <f t="shared" si="25"/>
        <v>熊本県菊池郡大津町</v>
      </c>
      <c r="B1638" t="s">
        <v>3193</v>
      </c>
      <c r="C1638" t="s">
        <v>4196</v>
      </c>
      <c r="D1638" t="s">
        <v>3194</v>
      </c>
      <c r="E1638" t="s">
        <v>3225</v>
      </c>
      <c r="F1638">
        <v>434035</v>
      </c>
    </row>
    <row r="1639" spans="1:6">
      <c r="A1639" t="str">
        <f t="shared" si="25"/>
        <v>熊本県菊池郡菊陽町</v>
      </c>
      <c r="B1639" t="s">
        <v>3193</v>
      </c>
      <c r="C1639" t="s">
        <v>4197</v>
      </c>
      <c r="D1639" t="s">
        <v>3194</v>
      </c>
      <c r="E1639" t="s">
        <v>3226</v>
      </c>
      <c r="F1639">
        <v>434043</v>
      </c>
    </row>
    <row r="1640" spans="1:6">
      <c r="A1640" t="str">
        <f t="shared" si="25"/>
        <v>熊本県阿蘇郡南小国町</v>
      </c>
      <c r="B1640" t="s">
        <v>3193</v>
      </c>
      <c r="C1640" t="s">
        <v>4198</v>
      </c>
      <c r="D1640" t="s">
        <v>3194</v>
      </c>
      <c r="E1640" t="s">
        <v>3227</v>
      </c>
      <c r="F1640">
        <v>434230</v>
      </c>
    </row>
    <row r="1641" spans="1:6">
      <c r="A1641" t="str">
        <f t="shared" si="25"/>
        <v>熊本県西置賜郡小国町</v>
      </c>
      <c r="B1641" t="s">
        <v>3193</v>
      </c>
      <c r="C1641" t="s">
        <v>3676</v>
      </c>
      <c r="D1641" t="s">
        <v>3194</v>
      </c>
      <c r="E1641" t="s">
        <v>1308</v>
      </c>
      <c r="F1641">
        <v>434248</v>
      </c>
    </row>
    <row r="1642" spans="1:6">
      <c r="A1642" t="str">
        <f t="shared" si="25"/>
        <v>熊本県阿蘇郡産山村</v>
      </c>
      <c r="B1642" t="s">
        <v>3193</v>
      </c>
      <c r="C1642" t="s">
        <v>4199</v>
      </c>
      <c r="D1642" t="s">
        <v>3194</v>
      </c>
      <c r="E1642" t="s">
        <v>3228</v>
      </c>
      <c r="F1642">
        <v>434256</v>
      </c>
    </row>
    <row r="1643" spans="1:6">
      <c r="A1643" t="str">
        <f t="shared" si="25"/>
        <v>熊本県下伊那郡高森町</v>
      </c>
      <c r="B1643" t="s">
        <v>3193</v>
      </c>
      <c r="C1643" t="s">
        <v>3885</v>
      </c>
      <c r="D1643" t="s">
        <v>3194</v>
      </c>
      <c r="E1643" t="s">
        <v>2152</v>
      </c>
      <c r="F1643">
        <v>434281</v>
      </c>
    </row>
    <row r="1644" spans="1:6">
      <c r="A1644" t="str">
        <f t="shared" si="25"/>
        <v>熊本県阿蘇郡西原村</v>
      </c>
      <c r="B1644" t="s">
        <v>3193</v>
      </c>
      <c r="C1644" t="s">
        <v>4200</v>
      </c>
      <c r="D1644" t="s">
        <v>3194</v>
      </c>
      <c r="E1644" t="s">
        <v>3229</v>
      </c>
      <c r="F1644">
        <v>434329</v>
      </c>
    </row>
    <row r="1645" spans="1:6">
      <c r="A1645" t="str">
        <f t="shared" si="25"/>
        <v>熊本県阿蘇郡南阿蘇村</v>
      </c>
      <c r="B1645" t="s">
        <v>3193</v>
      </c>
      <c r="C1645" t="s">
        <v>4201</v>
      </c>
      <c r="D1645" t="s">
        <v>3194</v>
      </c>
      <c r="E1645" t="s">
        <v>3230</v>
      </c>
      <c r="F1645">
        <v>434337</v>
      </c>
    </row>
    <row r="1646" spans="1:6">
      <c r="A1646" t="str">
        <f t="shared" si="25"/>
        <v>熊本県上益城郡御船町</v>
      </c>
      <c r="B1646" t="s">
        <v>3193</v>
      </c>
      <c r="C1646" t="s">
        <v>4202</v>
      </c>
      <c r="D1646" t="s">
        <v>3194</v>
      </c>
      <c r="E1646" t="s">
        <v>3231</v>
      </c>
      <c r="F1646">
        <v>434418</v>
      </c>
    </row>
    <row r="1647" spans="1:6">
      <c r="A1647" t="str">
        <f t="shared" si="25"/>
        <v>熊本県上益城郡嘉島町</v>
      </c>
      <c r="B1647" t="s">
        <v>3193</v>
      </c>
      <c r="C1647" t="s">
        <v>4203</v>
      </c>
      <c r="D1647" t="s">
        <v>3194</v>
      </c>
      <c r="E1647" t="s">
        <v>3232</v>
      </c>
      <c r="F1647">
        <v>434426</v>
      </c>
    </row>
    <row r="1648" spans="1:6">
      <c r="A1648" t="str">
        <f t="shared" si="25"/>
        <v>熊本県上益城郡益城町</v>
      </c>
      <c r="B1648" t="s">
        <v>3193</v>
      </c>
      <c r="C1648" t="s">
        <v>4204</v>
      </c>
      <c r="D1648" t="s">
        <v>3194</v>
      </c>
      <c r="E1648" t="s">
        <v>3233</v>
      </c>
      <c r="F1648">
        <v>434434</v>
      </c>
    </row>
    <row r="1649" spans="1:6">
      <c r="A1649" t="str">
        <f t="shared" si="25"/>
        <v>熊本県上益城郡甲佐町</v>
      </c>
      <c r="B1649" t="s">
        <v>3193</v>
      </c>
      <c r="C1649" t="s">
        <v>4205</v>
      </c>
      <c r="D1649" t="s">
        <v>3194</v>
      </c>
      <c r="E1649" t="s">
        <v>3234</v>
      </c>
      <c r="F1649">
        <v>434442</v>
      </c>
    </row>
    <row r="1650" spans="1:6">
      <c r="A1650" t="str">
        <f t="shared" si="25"/>
        <v>熊本県上益城郡山都町</v>
      </c>
      <c r="B1650" t="s">
        <v>3193</v>
      </c>
      <c r="C1650" t="s">
        <v>4206</v>
      </c>
      <c r="D1650" t="s">
        <v>3194</v>
      </c>
      <c r="E1650" t="s">
        <v>3235</v>
      </c>
      <c r="F1650">
        <v>434477</v>
      </c>
    </row>
    <row r="1651" spans="1:6">
      <c r="A1651" t="str">
        <f t="shared" si="25"/>
        <v>熊本県八代郡氷川町</v>
      </c>
      <c r="B1651" t="s">
        <v>3193</v>
      </c>
      <c r="C1651" t="s">
        <v>4207</v>
      </c>
      <c r="D1651" t="s">
        <v>3194</v>
      </c>
      <c r="E1651" t="s">
        <v>3236</v>
      </c>
      <c r="F1651">
        <v>434680</v>
      </c>
    </row>
    <row r="1652" spans="1:6">
      <c r="A1652" t="str">
        <f t="shared" si="25"/>
        <v>熊本県葦北郡芦北町</v>
      </c>
      <c r="B1652" t="s">
        <v>3193</v>
      </c>
      <c r="C1652" t="s">
        <v>4208</v>
      </c>
      <c r="D1652" t="s">
        <v>3194</v>
      </c>
      <c r="E1652" t="s">
        <v>3237</v>
      </c>
      <c r="F1652">
        <v>434825</v>
      </c>
    </row>
    <row r="1653" spans="1:6">
      <c r="A1653" t="str">
        <f t="shared" si="25"/>
        <v>熊本県葦北郡津奈木町</v>
      </c>
      <c r="B1653" t="s">
        <v>3193</v>
      </c>
      <c r="C1653" t="s">
        <v>4209</v>
      </c>
      <c r="D1653" t="s">
        <v>3194</v>
      </c>
      <c r="E1653" t="s">
        <v>3238</v>
      </c>
      <c r="F1653">
        <v>434841</v>
      </c>
    </row>
    <row r="1654" spans="1:6">
      <c r="A1654" t="str">
        <f t="shared" si="25"/>
        <v>熊本県球磨郡錦町</v>
      </c>
      <c r="B1654" t="s">
        <v>3193</v>
      </c>
      <c r="C1654" t="s">
        <v>4210</v>
      </c>
      <c r="D1654" t="s">
        <v>3194</v>
      </c>
      <c r="E1654" t="s">
        <v>3239</v>
      </c>
      <c r="F1654">
        <v>435015</v>
      </c>
    </row>
    <row r="1655" spans="1:6">
      <c r="A1655" t="str">
        <f t="shared" si="25"/>
        <v>熊本県球磨郡多良木町</v>
      </c>
      <c r="B1655" t="s">
        <v>3193</v>
      </c>
      <c r="C1655" t="s">
        <v>4211</v>
      </c>
      <c r="D1655" t="s">
        <v>3194</v>
      </c>
      <c r="E1655" t="s">
        <v>3240</v>
      </c>
      <c r="F1655">
        <v>435058</v>
      </c>
    </row>
    <row r="1656" spans="1:6">
      <c r="A1656" t="str">
        <f t="shared" si="25"/>
        <v>熊本県球磨郡湯前町</v>
      </c>
      <c r="B1656" t="s">
        <v>3193</v>
      </c>
      <c r="C1656" t="s">
        <v>4212</v>
      </c>
      <c r="D1656" t="s">
        <v>3194</v>
      </c>
      <c r="E1656" t="s">
        <v>3241</v>
      </c>
      <c r="F1656">
        <v>435066</v>
      </c>
    </row>
    <row r="1657" spans="1:6">
      <c r="A1657" t="str">
        <f t="shared" si="25"/>
        <v>熊本県球磨郡水上村</v>
      </c>
      <c r="B1657" t="s">
        <v>3193</v>
      </c>
      <c r="C1657" t="s">
        <v>4213</v>
      </c>
      <c r="D1657" t="s">
        <v>3194</v>
      </c>
      <c r="E1657" t="s">
        <v>3242</v>
      </c>
      <c r="F1657">
        <v>435074</v>
      </c>
    </row>
    <row r="1658" spans="1:6">
      <c r="A1658" t="str">
        <f t="shared" si="25"/>
        <v>熊本県球磨郡相良村</v>
      </c>
      <c r="B1658" t="s">
        <v>3193</v>
      </c>
      <c r="C1658" t="s">
        <v>4214</v>
      </c>
      <c r="D1658" t="s">
        <v>3194</v>
      </c>
      <c r="E1658" t="s">
        <v>3243</v>
      </c>
      <c r="F1658">
        <v>435104</v>
      </c>
    </row>
    <row r="1659" spans="1:6">
      <c r="A1659" t="str">
        <f t="shared" si="25"/>
        <v>熊本県球磨郡五木村</v>
      </c>
      <c r="B1659" t="s">
        <v>3193</v>
      </c>
      <c r="C1659" t="s">
        <v>4215</v>
      </c>
      <c r="D1659" t="s">
        <v>3194</v>
      </c>
      <c r="E1659" t="s">
        <v>3244</v>
      </c>
      <c r="F1659">
        <v>435112</v>
      </c>
    </row>
    <row r="1660" spans="1:6">
      <c r="A1660" t="str">
        <f t="shared" si="25"/>
        <v>熊本県球磨郡山江村</v>
      </c>
      <c r="B1660" t="s">
        <v>3193</v>
      </c>
      <c r="C1660" t="s">
        <v>4216</v>
      </c>
      <c r="D1660" t="s">
        <v>3194</v>
      </c>
      <c r="E1660" t="s">
        <v>3245</v>
      </c>
      <c r="F1660">
        <v>435121</v>
      </c>
    </row>
    <row r="1661" spans="1:6">
      <c r="A1661" t="str">
        <f t="shared" si="25"/>
        <v>熊本県球磨郡球磨村</v>
      </c>
      <c r="B1661" t="s">
        <v>3193</v>
      </c>
      <c r="C1661" t="s">
        <v>4217</v>
      </c>
      <c r="D1661" t="s">
        <v>3194</v>
      </c>
      <c r="E1661" t="s">
        <v>3246</v>
      </c>
      <c r="F1661">
        <v>435139</v>
      </c>
    </row>
    <row r="1662" spans="1:6">
      <c r="A1662" t="str">
        <f t="shared" si="25"/>
        <v>熊本県球磨郡あさぎり町</v>
      </c>
      <c r="B1662" t="s">
        <v>3193</v>
      </c>
      <c r="C1662" t="s">
        <v>4218</v>
      </c>
      <c r="D1662" t="s">
        <v>3194</v>
      </c>
      <c r="E1662" t="s">
        <v>3247</v>
      </c>
      <c r="F1662">
        <v>435147</v>
      </c>
    </row>
    <row r="1663" spans="1:6">
      <c r="A1663" t="str">
        <f t="shared" si="25"/>
        <v>熊本県天草郡苓北町</v>
      </c>
      <c r="B1663" t="s">
        <v>3193</v>
      </c>
      <c r="C1663" t="s">
        <v>4219</v>
      </c>
      <c r="D1663" t="s">
        <v>3194</v>
      </c>
      <c r="E1663" t="s">
        <v>3248</v>
      </c>
      <c r="F1663">
        <v>435317</v>
      </c>
    </row>
    <row r="1664" spans="1:6">
      <c r="A1664" t="str">
        <f t="shared" si="25"/>
        <v>大分県</v>
      </c>
      <c r="B1664" t="s">
        <v>3249</v>
      </c>
      <c r="D1664" t="s">
        <v>3250</v>
      </c>
      <c r="F1664">
        <v>440001</v>
      </c>
    </row>
    <row r="1665" spans="1:6">
      <c r="A1665" t="str">
        <f t="shared" si="25"/>
        <v>大分県大分市</v>
      </c>
      <c r="B1665" t="s">
        <v>3249</v>
      </c>
      <c r="C1665" t="s">
        <v>3251</v>
      </c>
      <c r="D1665" t="s">
        <v>3250</v>
      </c>
      <c r="E1665" t="s">
        <v>3252</v>
      </c>
      <c r="F1665">
        <v>442011</v>
      </c>
    </row>
    <row r="1666" spans="1:6">
      <c r="A1666" t="str">
        <f t="shared" si="25"/>
        <v>大分県別府市</v>
      </c>
      <c r="B1666" t="s">
        <v>3249</v>
      </c>
      <c r="C1666" t="s">
        <v>3253</v>
      </c>
      <c r="D1666" t="s">
        <v>3250</v>
      </c>
      <c r="E1666" t="s">
        <v>3254</v>
      </c>
      <c r="F1666">
        <v>442020</v>
      </c>
    </row>
    <row r="1667" spans="1:6">
      <c r="A1667" t="str">
        <f t="shared" ref="A1667:A1730" si="26">B1667&amp;C1667</f>
        <v>大分県中津市</v>
      </c>
      <c r="B1667" t="s">
        <v>3249</v>
      </c>
      <c r="C1667" t="s">
        <v>3255</v>
      </c>
      <c r="D1667" t="s">
        <v>3250</v>
      </c>
      <c r="E1667" t="s">
        <v>3256</v>
      </c>
      <c r="F1667">
        <v>442038</v>
      </c>
    </row>
    <row r="1668" spans="1:6">
      <c r="A1668" t="str">
        <f t="shared" si="26"/>
        <v>大分県日田市</v>
      </c>
      <c r="B1668" t="s">
        <v>3249</v>
      </c>
      <c r="C1668" t="s">
        <v>3257</v>
      </c>
      <c r="D1668" t="s">
        <v>3250</v>
      </c>
      <c r="E1668" t="s">
        <v>3258</v>
      </c>
      <c r="F1668">
        <v>442046</v>
      </c>
    </row>
    <row r="1669" spans="1:6">
      <c r="A1669" t="str">
        <f t="shared" si="26"/>
        <v>大分県佐伯市</v>
      </c>
      <c r="B1669" t="s">
        <v>3249</v>
      </c>
      <c r="C1669" t="s">
        <v>3259</v>
      </c>
      <c r="D1669" t="s">
        <v>3250</v>
      </c>
      <c r="E1669" t="s">
        <v>3260</v>
      </c>
      <c r="F1669">
        <v>442054</v>
      </c>
    </row>
    <row r="1670" spans="1:6">
      <c r="A1670" t="str">
        <f t="shared" si="26"/>
        <v>大分県臼杵市</v>
      </c>
      <c r="B1670" t="s">
        <v>3249</v>
      </c>
      <c r="C1670" t="s">
        <v>3261</v>
      </c>
      <c r="D1670" t="s">
        <v>3250</v>
      </c>
      <c r="E1670" t="s">
        <v>3262</v>
      </c>
      <c r="F1670">
        <v>442062</v>
      </c>
    </row>
    <row r="1671" spans="1:6">
      <c r="A1671" t="str">
        <f t="shared" si="26"/>
        <v>大分県津久見市</v>
      </c>
      <c r="B1671" t="s">
        <v>3249</v>
      </c>
      <c r="C1671" t="s">
        <v>3263</v>
      </c>
      <c r="D1671" t="s">
        <v>3250</v>
      </c>
      <c r="E1671" t="s">
        <v>3264</v>
      </c>
      <c r="F1671">
        <v>442071</v>
      </c>
    </row>
    <row r="1672" spans="1:6">
      <c r="A1672" t="str">
        <f t="shared" si="26"/>
        <v>大分県竹田市</v>
      </c>
      <c r="B1672" t="s">
        <v>3249</v>
      </c>
      <c r="C1672" t="s">
        <v>3265</v>
      </c>
      <c r="D1672" t="s">
        <v>3250</v>
      </c>
      <c r="E1672" t="s">
        <v>3266</v>
      </c>
      <c r="F1672">
        <v>442089</v>
      </c>
    </row>
    <row r="1673" spans="1:6">
      <c r="A1673" t="str">
        <f t="shared" si="26"/>
        <v>大分県豊後高田市</v>
      </c>
      <c r="B1673" t="s">
        <v>3249</v>
      </c>
      <c r="C1673" t="s">
        <v>3267</v>
      </c>
      <c r="D1673" t="s">
        <v>3250</v>
      </c>
      <c r="E1673" t="s">
        <v>3268</v>
      </c>
      <c r="F1673">
        <v>442097</v>
      </c>
    </row>
    <row r="1674" spans="1:6">
      <c r="A1674" t="str">
        <f t="shared" si="26"/>
        <v>大分県杵築市</v>
      </c>
      <c r="B1674" t="s">
        <v>3249</v>
      </c>
      <c r="C1674" t="s">
        <v>3269</v>
      </c>
      <c r="D1674" t="s">
        <v>3250</v>
      </c>
      <c r="E1674" t="s">
        <v>3270</v>
      </c>
      <c r="F1674">
        <v>442101</v>
      </c>
    </row>
    <row r="1675" spans="1:6">
      <c r="A1675" t="str">
        <f t="shared" si="26"/>
        <v>大分県宇佐市</v>
      </c>
      <c r="B1675" t="s">
        <v>3249</v>
      </c>
      <c r="C1675" t="s">
        <v>3271</v>
      </c>
      <c r="D1675" t="s">
        <v>3250</v>
      </c>
      <c r="E1675" t="s">
        <v>3272</v>
      </c>
      <c r="F1675">
        <v>442119</v>
      </c>
    </row>
    <row r="1676" spans="1:6">
      <c r="A1676" t="str">
        <f t="shared" si="26"/>
        <v>大分県豊後大野市</v>
      </c>
      <c r="B1676" t="s">
        <v>3249</v>
      </c>
      <c r="C1676" t="s">
        <v>3273</v>
      </c>
      <c r="D1676" t="s">
        <v>3250</v>
      </c>
      <c r="E1676" t="s">
        <v>3274</v>
      </c>
      <c r="F1676">
        <v>442127</v>
      </c>
    </row>
    <row r="1677" spans="1:6">
      <c r="A1677" t="str">
        <f t="shared" si="26"/>
        <v>大分県由布市</v>
      </c>
      <c r="B1677" t="s">
        <v>3249</v>
      </c>
      <c r="C1677" t="s">
        <v>3275</v>
      </c>
      <c r="D1677" t="s">
        <v>3250</v>
      </c>
      <c r="E1677" t="s">
        <v>3276</v>
      </c>
      <c r="F1677">
        <v>442135</v>
      </c>
    </row>
    <row r="1678" spans="1:6">
      <c r="A1678" t="str">
        <f t="shared" si="26"/>
        <v>大分県国東市</v>
      </c>
      <c r="B1678" t="s">
        <v>3249</v>
      </c>
      <c r="C1678" t="s">
        <v>3277</v>
      </c>
      <c r="D1678" t="s">
        <v>3250</v>
      </c>
      <c r="E1678" t="s">
        <v>3278</v>
      </c>
      <c r="F1678">
        <v>442143</v>
      </c>
    </row>
    <row r="1679" spans="1:6">
      <c r="A1679" t="str">
        <f t="shared" si="26"/>
        <v>大分県東国東郡姫島村</v>
      </c>
      <c r="B1679" t="s">
        <v>3249</v>
      </c>
      <c r="C1679" t="s">
        <v>4303</v>
      </c>
      <c r="D1679" t="s">
        <v>3250</v>
      </c>
      <c r="E1679" t="s">
        <v>3279</v>
      </c>
      <c r="F1679">
        <v>443221</v>
      </c>
    </row>
    <row r="1680" spans="1:6">
      <c r="A1680" t="str">
        <f t="shared" si="26"/>
        <v>大分県速見郡日出町</v>
      </c>
      <c r="B1680" t="s">
        <v>3249</v>
      </c>
      <c r="C1680" t="s">
        <v>4220</v>
      </c>
      <c r="D1680" t="s">
        <v>3250</v>
      </c>
      <c r="E1680" t="s">
        <v>3280</v>
      </c>
      <c r="F1680">
        <v>443417</v>
      </c>
    </row>
    <row r="1681" spans="1:6">
      <c r="A1681" t="str">
        <f t="shared" si="26"/>
        <v>大分県玖珠郡九重町</v>
      </c>
      <c r="B1681" t="s">
        <v>3249</v>
      </c>
      <c r="C1681" t="s">
        <v>4221</v>
      </c>
      <c r="D1681" t="s">
        <v>3250</v>
      </c>
      <c r="E1681" t="s">
        <v>3281</v>
      </c>
      <c r="F1681">
        <v>444618</v>
      </c>
    </row>
    <row r="1682" spans="1:6">
      <c r="A1682" t="str">
        <f t="shared" si="26"/>
        <v>大分県玖珠郡玖珠町</v>
      </c>
      <c r="B1682" t="s">
        <v>3249</v>
      </c>
      <c r="C1682" t="s">
        <v>4222</v>
      </c>
      <c r="D1682" t="s">
        <v>3250</v>
      </c>
      <c r="E1682" t="s">
        <v>3282</v>
      </c>
      <c r="F1682">
        <v>444626</v>
      </c>
    </row>
    <row r="1683" spans="1:6">
      <c r="A1683" t="str">
        <f t="shared" si="26"/>
        <v>宮崎県</v>
      </c>
      <c r="B1683" t="s">
        <v>3283</v>
      </c>
      <c r="D1683" t="s">
        <v>3284</v>
      </c>
      <c r="F1683">
        <v>450006</v>
      </c>
    </row>
    <row r="1684" spans="1:6">
      <c r="A1684" t="str">
        <f t="shared" si="26"/>
        <v>宮崎県宮崎市</v>
      </c>
      <c r="B1684" t="s">
        <v>3283</v>
      </c>
      <c r="C1684" t="s">
        <v>3285</v>
      </c>
      <c r="D1684" t="s">
        <v>3284</v>
      </c>
      <c r="E1684" t="s">
        <v>3286</v>
      </c>
      <c r="F1684">
        <v>452017</v>
      </c>
    </row>
    <row r="1685" spans="1:6">
      <c r="A1685" t="str">
        <f t="shared" si="26"/>
        <v>宮崎県都城市</v>
      </c>
      <c r="B1685" t="s">
        <v>3283</v>
      </c>
      <c r="C1685" t="s">
        <v>3287</v>
      </c>
      <c r="D1685" t="s">
        <v>3284</v>
      </c>
      <c r="E1685" t="s">
        <v>3288</v>
      </c>
      <c r="F1685">
        <v>452025</v>
      </c>
    </row>
    <row r="1686" spans="1:6">
      <c r="A1686" t="str">
        <f t="shared" si="26"/>
        <v>宮崎県延岡市</v>
      </c>
      <c r="B1686" t="s">
        <v>3283</v>
      </c>
      <c r="C1686" t="s">
        <v>3289</v>
      </c>
      <c r="D1686" t="s">
        <v>3284</v>
      </c>
      <c r="E1686" t="s">
        <v>3290</v>
      </c>
      <c r="F1686">
        <v>452033</v>
      </c>
    </row>
    <row r="1687" spans="1:6">
      <c r="A1687" t="str">
        <f t="shared" si="26"/>
        <v>宮崎県日南市</v>
      </c>
      <c r="B1687" t="s">
        <v>3283</v>
      </c>
      <c r="C1687" t="s">
        <v>3291</v>
      </c>
      <c r="D1687" t="s">
        <v>3284</v>
      </c>
      <c r="E1687" t="s">
        <v>3292</v>
      </c>
      <c r="F1687">
        <v>452041</v>
      </c>
    </row>
    <row r="1688" spans="1:6">
      <c r="A1688" t="str">
        <f t="shared" si="26"/>
        <v>宮崎県小林市</v>
      </c>
      <c r="B1688" t="s">
        <v>3283</v>
      </c>
      <c r="C1688" t="s">
        <v>3293</v>
      </c>
      <c r="D1688" t="s">
        <v>3284</v>
      </c>
      <c r="E1688" t="s">
        <v>3294</v>
      </c>
      <c r="F1688">
        <v>452050</v>
      </c>
    </row>
    <row r="1689" spans="1:6">
      <c r="A1689" t="str">
        <f t="shared" si="26"/>
        <v>宮崎県日向市</v>
      </c>
      <c r="B1689" t="s">
        <v>3283</v>
      </c>
      <c r="C1689" t="s">
        <v>3295</v>
      </c>
      <c r="D1689" t="s">
        <v>3284</v>
      </c>
      <c r="E1689" t="s">
        <v>3296</v>
      </c>
      <c r="F1689">
        <v>452068</v>
      </c>
    </row>
    <row r="1690" spans="1:6">
      <c r="A1690" t="str">
        <f t="shared" si="26"/>
        <v>宮崎県串間市</v>
      </c>
      <c r="B1690" t="s">
        <v>3283</v>
      </c>
      <c r="C1690" t="s">
        <v>3297</v>
      </c>
      <c r="D1690" t="s">
        <v>3284</v>
      </c>
      <c r="E1690" t="s">
        <v>3298</v>
      </c>
      <c r="F1690">
        <v>452076</v>
      </c>
    </row>
    <row r="1691" spans="1:6">
      <c r="A1691" t="str">
        <f t="shared" si="26"/>
        <v>宮崎県西都市</v>
      </c>
      <c r="B1691" t="s">
        <v>3283</v>
      </c>
      <c r="C1691" t="s">
        <v>3299</v>
      </c>
      <c r="D1691" t="s">
        <v>3284</v>
      </c>
      <c r="E1691" t="s">
        <v>3300</v>
      </c>
      <c r="F1691">
        <v>452084</v>
      </c>
    </row>
    <row r="1692" spans="1:6">
      <c r="A1692" t="str">
        <f t="shared" si="26"/>
        <v>宮崎県えびの市</v>
      </c>
      <c r="B1692" t="s">
        <v>3283</v>
      </c>
      <c r="C1692" t="s">
        <v>3301</v>
      </c>
      <c r="D1692" t="s">
        <v>3284</v>
      </c>
      <c r="E1692" t="s">
        <v>3302</v>
      </c>
      <c r="F1692">
        <v>452092</v>
      </c>
    </row>
    <row r="1693" spans="1:6">
      <c r="A1693" t="str">
        <f t="shared" si="26"/>
        <v>宮崎県北諸県郡三股町</v>
      </c>
      <c r="B1693" t="s">
        <v>3283</v>
      </c>
      <c r="C1693" t="s">
        <v>4223</v>
      </c>
      <c r="D1693" t="s">
        <v>3284</v>
      </c>
      <c r="E1693" t="s">
        <v>3303</v>
      </c>
      <c r="F1693">
        <v>453412</v>
      </c>
    </row>
    <row r="1694" spans="1:6">
      <c r="A1694" t="str">
        <f t="shared" si="26"/>
        <v>宮崎県神石郡神石高原町</v>
      </c>
      <c r="B1694" t="s">
        <v>3283</v>
      </c>
      <c r="C1694" t="s">
        <v>4089</v>
      </c>
      <c r="D1694" t="s">
        <v>3284</v>
      </c>
      <c r="E1694" t="s">
        <v>3304</v>
      </c>
      <c r="F1694">
        <v>453617</v>
      </c>
    </row>
    <row r="1695" spans="1:6">
      <c r="A1695" t="str">
        <f t="shared" si="26"/>
        <v>宮崎県東諸県郡国富町</v>
      </c>
      <c r="B1695" t="s">
        <v>3283</v>
      </c>
      <c r="C1695" t="s">
        <v>4224</v>
      </c>
      <c r="D1695" t="s">
        <v>3284</v>
      </c>
      <c r="E1695" t="s">
        <v>3305</v>
      </c>
      <c r="F1695">
        <v>453820</v>
      </c>
    </row>
    <row r="1696" spans="1:6">
      <c r="A1696" t="str">
        <f t="shared" si="26"/>
        <v>宮崎県東諸県郡綾町</v>
      </c>
      <c r="B1696" t="s">
        <v>3283</v>
      </c>
      <c r="C1696" t="s">
        <v>4225</v>
      </c>
      <c r="D1696" t="s">
        <v>3284</v>
      </c>
      <c r="E1696" t="s">
        <v>3306</v>
      </c>
      <c r="F1696">
        <v>453838</v>
      </c>
    </row>
    <row r="1697" spans="1:6">
      <c r="A1697" t="str">
        <f t="shared" si="26"/>
        <v>宮崎県児湯郡高鍋町</v>
      </c>
      <c r="B1697" t="s">
        <v>3283</v>
      </c>
      <c r="C1697" t="s">
        <v>4226</v>
      </c>
      <c r="D1697" t="s">
        <v>3284</v>
      </c>
      <c r="E1697" t="s">
        <v>3307</v>
      </c>
      <c r="F1697">
        <v>454010</v>
      </c>
    </row>
    <row r="1698" spans="1:6">
      <c r="A1698" t="str">
        <f t="shared" si="26"/>
        <v>宮崎県児湯郡新富町</v>
      </c>
      <c r="B1698" t="s">
        <v>3283</v>
      </c>
      <c r="C1698" t="s">
        <v>4227</v>
      </c>
      <c r="D1698" t="s">
        <v>3284</v>
      </c>
      <c r="E1698" t="s">
        <v>3308</v>
      </c>
      <c r="F1698">
        <v>454028</v>
      </c>
    </row>
    <row r="1699" spans="1:6">
      <c r="A1699" t="str">
        <f t="shared" si="26"/>
        <v>宮崎県児湯郡西米良村</v>
      </c>
      <c r="B1699" t="s">
        <v>3283</v>
      </c>
      <c r="C1699" t="s">
        <v>4228</v>
      </c>
      <c r="D1699" t="s">
        <v>3284</v>
      </c>
      <c r="E1699" t="s">
        <v>3309</v>
      </c>
      <c r="F1699">
        <v>454036</v>
      </c>
    </row>
    <row r="1700" spans="1:6">
      <c r="A1700" t="str">
        <f t="shared" si="26"/>
        <v>宮崎県児湯郡木城町</v>
      </c>
      <c r="B1700" t="s">
        <v>3283</v>
      </c>
      <c r="C1700" t="s">
        <v>4229</v>
      </c>
      <c r="D1700" t="s">
        <v>3284</v>
      </c>
      <c r="E1700" t="s">
        <v>3310</v>
      </c>
      <c r="F1700">
        <v>454044</v>
      </c>
    </row>
    <row r="1701" spans="1:6">
      <c r="A1701" t="str">
        <f t="shared" si="26"/>
        <v>宮崎県児湯郡川南町</v>
      </c>
      <c r="B1701" t="s">
        <v>3283</v>
      </c>
      <c r="C1701" t="s">
        <v>4230</v>
      </c>
      <c r="D1701" t="s">
        <v>3284</v>
      </c>
      <c r="E1701" t="s">
        <v>3311</v>
      </c>
      <c r="F1701">
        <v>454052</v>
      </c>
    </row>
    <row r="1702" spans="1:6">
      <c r="A1702" t="str">
        <f t="shared" si="26"/>
        <v>宮崎県児湯郡都農町</v>
      </c>
      <c r="B1702" t="s">
        <v>3283</v>
      </c>
      <c r="C1702" t="s">
        <v>4231</v>
      </c>
      <c r="D1702" t="s">
        <v>3284</v>
      </c>
      <c r="E1702" t="s">
        <v>3036</v>
      </c>
      <c r="F1702">
        <v>454061</v>
      </c>
    </row>
    <row r="1703" spans="1:6">
      <c r="A1703" t="str">
        <f t="shared" si="26"/>
        <v>宮崎県東臼杵郡門川町</v>
      </c>
      <c r="B1703" t="s">
        <v>3283</v>
      </c>
      <c r="C1703" t="s">
        <v>4232</v>
      </c>
      <c r="D1703" t="s">
        <v>3284</v>
      </c>
      <c r="E1703" t="s">
        <v>3312</v>
      </c>
      <c r="F1703">
        <v>454214</v>
      </c>
    </row>
    <row r="1704" spans="1:6">
      <c r="A1704" t="str">
        <f t="shared" si="26"/>
        <v>宮崎県東臼杵郡諸塚村</v>
      </c>
      <c r="B1704" t="s">
        <v>3283</v>
      </c>
      <c r="C1704" t="s">
        <v>4233</v>
      </c>
      <c r="D1704" t="s">
        <v>3284</v>
      </c>
      <c r="E1704" t="s">
        <v>3313</v>
      </c>
      <c r="F1704">
        <v>454290</v>
      </c>
    </row>
    <row r="1705" spans="1:6">
      <c r="A1705" t="str">
        <f t="shared" si="26"/>
        <v>宮崎県東臼杵郡椎葉村</v>
      </c>
      <c r="B1705" t="s">
        <v>3283</v>
      </c>
      <c r="C1705" t="s">
        <v>4234</v>
      </c>
      <c r="D1705" t="s">
        <v>3284</v>
      </c>
      <c r="E1705" t="s">
        <v>3314</v>
      </c>
      <c r="F1705">
        <v>454303</v>
      </c>
    </row>
    <row r="1706" spans="1:6">
      <c r="A1706" t="str">
        <f t="shared" si="26"/>
        <v>宮崎県仙北郡美郷町</v>
      </c>
      <c r="B1706" t="s">
        <v>3283</v>
      </c>
      <c r="C1706" t="s">
        <v>3657</v>
      </c>
      <c r="D1706" t="s">
        <v>3284</v>
      </c>
      <c r="E1706" t="s">
        <v>1261</v>
      </c>
      <c r="F1706">
        <v>454311</v>
      </c>
    </row>
    <row r="1707" spans="1:6">
      <c r="A1707" t="str">
        <f t="shared" si="26"/>
        <v>宮崎県西臼杵郡高千穂町</v>
      </c>
      <c r="B1707" t="s">
        <v>3283</v>
      </c>
      <c r="C1707" t="s">
        <v>4235</v>
      </c>
      <c r="D1707" t="s">
        <v>3284</v>
      </c>
      <c r="E1707" t="s">
        <v>3315</v>
      </c>
      <c r="F1707">
        <v>454419</v>
      </c>
    </row>
    <row r="1708" spans="1:6">
      <c r="A1708" t="str">
        <f t="shared" si="26"/>
        <v>宮崎県西臼杵郡日之影町</v>
      </c>
      <c r="B1708" t="s">
        <v>3283</v>
      </c>
      <c r="C1708" t="s">
        <v>4236</v>
      </c>
      <c r="D1708" t="s">
        <v>3284</v>
      </c>
      <c r="E1708" t="s">
        <v>3316</v>
      </c>
      <c r="F1708">
        <v>454427</v>
      </c>
    </row>
    <row r="1709" spans="1:6">
      <c r="A1709" t="str">
        <f t="shared" si="26"/>
        <v>宮崎県西臼杵郡五ヶ瀬町</v>
      </c>
      <c r="B1709" t="s">
        <v>3283</v>
      </c>
      <c r="C1709" t="s">
        <v>4237</v>
      </c>
      <c r="D1709" t="s">
        <v>3284</v>
      </c>
      <c r="E1709" t="s">
        <v>3317</v>
      </c>
      <c r="F1709">
        <v>454435</v>
      </c>
    </row>
    <row r="1710" spans="1:6">
      <c r="A1710" t="str">
        <f t="shared" si="26"/>
        <v>鹿児島県</v>
      </c>
      <c r="B1710" t="s">
        <v>3318</v>
      </c>
      <c r="D1710" t="s">
        <v>3319</v>
      </c>
      <c r="F1710">
        <v>460001</v>
      </c>
    </row>
    <row r="1711" spans="1:6">
      <c r="A1711" t="str">
        <f t="shared" si="26"/>
        <v>鹿児島県鹿児島市</v>
      </c>
      <c r="B1711" t="s">
        <v>3318</v>
      </c>
      <c r="C1711" t="s">
        <v>3320</v>
      </c>
      <c r="D1711" t="s">
        <v>3319</v>
      </c>
      <c r="E1711" t="s">
        <v>3321</v>
      </c>
      <c r="F1711">
        <v>462012</v>
      </c>
    </row>
    <row r="1712" spans="1:6">
      <c r="A1712" t="str">
        <f t="shared" si="26"/>
        <v>鹿児島県鹿屋市</v>
      </c>
      <c r="B1712" t="s">
        <v>3318</v>
      </c>
      <c r="C1712" t="s">
        <v>3322</v>
      </c>
      <c r="D1712" t="s">
        <v>3319</v>
      </c>
      <c r="E1712" t="s">
        <v>3323</v>
      </c>
      <c r="F1712">
        <v>462039</v>
      </c>
    </row>
    <row r="1713" spans="1:6">
      <c r="A1713" t="str">
        <f t="shared" si="26"/>
        <v>鹿児島県枕崎市</v>
      </c>
      <c r="B1713" t="s">
        <v>3318</v>
      </c>
      <c r="C1713" t="s">
        <v>3324</v>
      </c>
      <c r="D1713" t="s">
        <v>3319</v>
      </c>
      <c r="E1713" t="s">
        <v>3325</v>
      </c>
      <c r="F1713">
        <v>462047</v>
      </c>
    </row>
    <row r="1714" spans="1:6">
      <c r="A1714" t="str">
        <f t="shared" si="26"/>
        <v>鹿児島県阿久根市</v>
      </c>
      <c r="B1714" t="s">
        <v>3318</v>
      </c>
      <c r="C1714" t="s">
        <v>3326</v>
      </c>
      <c r="D1714" t="s">
        <v>3319</v>
      </c>
      <c r="E1714" t="s">
        <v>3327</v>
      </c>
      <c r="F1714">
        <v>462063</v>
      </c>
    </row>
    <row r="1715" spans="1:6">
      <c r="A1715" t="str">
        <f t="shared" si="26"/>
        <v>鹿児島県出水市</v>
      </c>
      <c r="B1715" t="s">
        <v>3318</v>
      </c>
      <c r="C1715" t="s">
        <v>3328</v>
      </c>
      <c r="D1715" t="s">
        <v>3319</v>
      </c>
      <c r="E1715" t="s">
        <v>2550</v>
      </c>
      <c r="F1715">
        <v>462080</v>
      </c>
    </row>
    <row r="1716" spans="1:6">
      <c r="A1716" t="str">
        <f t="shared" si="26"/>
        <v>鹿児島県指宿市</v>
      </c>
      <c r="B1716" t="s">
        <v>3318</v>
      </c>
      <c r="C1716" t="s">
        <v>3329</v>
      </c>
      <c r="D1716" t="s">
        <v>3319</v>
      </c>
      <c r="E1716" t="s">
        <v>3330</v>
      </c>
      <c r="F1716">
        <v>462101</v>
      </c>
    </row>
    <row r="1717" spans="1:6">
      <c r="A1717" t="str">
        <f t="shared" si="26"/>
        <v>鹿児島県西之表市</v>
      </c>
      <c r="B1717" t="s">
        <v>3318</v>
      </c>
      <c r="C1717" t="s">
        <v>3331</v>
      </c>
      <c r="D1717" t="s">
        <v>3319</v>
      </c>
      <c r="E1717" t="s">
        <v>3332</v>
      </c>
      <c r="F1717">
        <v>462136</v>
      </c>
    </row>
    <row r="1718" spans="1:6">
      <c r="A1718" t="str">
        <f t="shared" si="26"/>
        <v>鹿児島県垂水市</v>
      </c>
      <c r="B1718" t="s">
        <v>3318</v>
      </c>
      <c r="C1718" t="s">
        <v>3333</v>
      </c>
      <c r="D1718" t="s">
        <v>3319</v>
      </c>
      <c r="E1718" t="s">
        <v>3334</v>
      </c>
      <c r="F1718">
        <v>462144</v>
      </c>
    </row>
    <row r="1719" spans="1:6">
      <c r="A1719" t="str">
        <f t="shared" si="26"/>
        <v>鹿児島県薩摩川内市</v>
      </c>
      <c r="B1719" t="s">
        <v>3318</v>
      </c>
      <c r="C1719" t="s">
        <v>3335</v>
      </c>
      <c r="D1719" t="s">
        <v>3319</v>
      </c>
      <c r="E1719" t="s">
        <v>3336</v>
      </c>
      <c r="F1719">
        <v>462152</v>
      </c>
    </row>
    <row r="1720" spans="1:6">
      <c r="A1720" t="str">
        <f t="shared" si="26"/>
        <v>鹿児島県日置市</v>
      </c>
      <c r="B1720" t="s">
        <v>3318</v>
      </c>
      <c r="C1720" t="s">
        <v>3337</v>
      </c>
      <c r="D1720" t="s">
        <v>3319</v>
      </c>
      <c r="E1720" t="s">
        <v>3338</v>
      </c>
      <c r="F1720">
        <v>462161</v>
      </c>
    </row>
    <row r="1721" spans="1:6">
      <c r="A1721" t="str">
        <f t="shared" si="26"/>
        <v>鹿児島県曽於市</v>
      </c>
      <c r="B1721" t="s">
        <v>3318</v>
      </c>
      <c r="C1721" t="s">
        <v>3339</v>
      </c>
      <c r="D1721" t="s">
        <v>3319</v>
      </c>
      <c r="E1721" t="s">
        <v>3340</v>
      </c>
      <c r="F1721">
        <v>462179</v>
      </c>
    </row>
    <row r="1722" spans="1:6">
      <c r="A1722" t="str">
        <f t="shared" si="26"/>
        <v>鹿児島県霧島市</v>
      </c>
      <c r="B1722" t="s">
        <v>3318</v>
      </c>
      <c r="C1722" t="s">
        <v>3341</v>
      </c>
      <c r="D1722" t="s">
        <v>3319</v>
      </c>
      <c r="E1722" t="s">
        <v>3342</v>
      </c>
      <c r="F1722">
        <v>462187</v>
      </c>
    </row>
    <row r="1723" spans="1:6">
      <c r="A1723" t="str">
        <f t="shared" si="26"/>
        <v>鹿児島県いちき串木野市</v>
      </c>
      <c r="B1723" t="s">
        <v>3318</v>
      </c>
      <c r="C1723" t="s">
        <v>3343</v>
      </c>
      <c r="D1723" t="s">
        <v>3319</v>
      </c>
      <c r="E1723" t="s">
        <v>3344</v>
      </c>
      <c r="F1723">
        <v>462195</v>
      </c>
    </row>
    <row r="1724" spans="1:6">
      <c r="A1724" t="str">
        <f t="shared" si="26"/>
        <v>鹿児島県南さつま市</v>
      </c>
      <c r="B1724" t="s">
        <v>3318</v>
      </c>
      <c r="C1724" t="s">
        <v>3345</v>
      </c>
      <c r="D1724" t="s">
        <v>3319</v>
      </c>
      <c r="E1724" t="s">
        <v>3346</v>
      </c>
      <c r="F1724">
        <v>462209</v>
      </c>
    </row>
    <row r="1725" spans="1:6">
      <c r="A1725" t="str">
        <f t="shared" si="26"/>
        <v>鹿児島県志布志市</v>
      </c>
      <c r="B1725" t="s">
        <v>3318</v>
      </c>
      <c r="C1725" t="s">
        <v>3347</v>
      </c>
      <c r="D1725" t="s">
        <v>3319</v>
      </c>
      <c r="E1725" t="s">
        <v>3348</v>
      </c>
      <c r="F1725">
        <v>462217</v>
      </c>
    </row>
    <row r="1726" spans="1:6">
      <c r="A1726" t="str">
        <f t="shared" si="26"/>
        <v>鹿児島県奄美市</v>
      </c>
      <c r="B1726" t="s">
        <v>3318</v>
      </c>
      <c r="C1726" t="s">
        <v>3349</v>
      </c>
      <c r="D1726" t="s">
        <v>3319</v>
      </c>
      <c r="E1726" t="s">
        <v>3350</v>
      </c>
      <c r="F1726">
        <v>462225</v>
      </c>
    </row>
    <row r="1727" spans="1:6">
      <c r="A1727" t="str">
        <f t="shared" si="26"/>
        <v>鹿児島県南九州市</v>
      </c>
      <c r="B1727" t="s">
        <v>3318</v>
      </c>
      <c r="C1727" t="s">
        <v>3351</v>
      </c>
      <c r="D1727" t="s">
        <v>3319</v>
      </c>
      <c r="E1727" t="s">
        <v>3352</v>
      </c>
      <c r="F1727">
        <v>462233</v>
      </c>
    </row>
    <row r="1728" spans="1:6">
      <c r="A1728" t="str">
        <f t="shared" si="26"/>
        <v>鹿児島県伊佐市</v>
      </c>
      <c r="B1728" t="s">
        <v>3318</v>
      </c>
      <c r="C1728" t="s">
        <v>3353</v>
      </c>
      <c r="D1728" t="s">
        <v>3319</v>
      </c>
      <c r="E1728" t="s">
        <v>3354</v>
      </c>
      <c r="F1728">
        <v>462241</v>
      </c>
    </row>
    <row r="1729" spans="1:6">
      <c r="A1729" t="str">
        <f t="shared" si="26"/>
        <v>鹿児島県姶良市</v>
      </c>
      <c r="B1729" t="s">
        <v>3318</v>
      </c>
      <c r="C1729" t="s">
        <v>3355</v>
      </c>
      <c r="D1729" t="s">
        <v>3319</v>
      </c>
      <c r="E1729" t="s">
        <v>3356</v>
      </c>
      <c r="F1729">
        <v>462250</v>
      </c>
    </row>
    <row r="1730" spans="1:6">
      <c r="A1730" t="str">
        <f t="shared" si="26"/>
        <v>鹿児島県鹿児島郡三島村</v>
      </c>
      <c r="B1730" t="s">
        <v>3318</v>
      </c>
      <c r="C1730" t="s">
        <v>4238</v>
      </c>
      <c r="D1730" t="s">
        <v>3319</v>
      </c>
      <c r="E1730" t="s">
        <v>3357</v>
      </c>
      <c r="F1730">
        <v>463035</v>
      </c>
    </row>
    <row r="1731" spans="1:6">
      <c r="A1731" t="str">
        <f t="shared" ref="A1731:A1794" si="27">B1731&amp;C1731</f>
        <v>鹿児島県鹿児島郡十島村</v>
      </c>
      <c r="B1731" t="s">
        <v>3318</v>
      </c>
      <c r="C1731" t="s">
        <v>4239</v>
      </c>
      <c r="D1731" t="s">
        <v>3319</v>
      </c>
      <c r="E1731" t="s">
        <v>1852</v>
      </c>
      <c r="F1731">
        <v>463043</v>
      </c>
    </row>
    <row r="1732" spans="1:6">
      <c r="A1732" t="str">
        <f t="shared" si="27"/>
        <v>鹿児島県薩摩郡さつま町</v>
      </c>
      <c r="B1732" t="s">
        <v>3318</v>
      </c>
      <c r="C1732" t="s">
        <v>4240</v>
      </c>
      <c r="D1732" t="s">
        <v>3319</v>
      </c>
      <c r="E1732" t="s">
        <v>3358</v>
      </c>
      <c r="F1732">
        <v>463922</v>
      </c>
    </row>
    <row r="1733" spans="1:6">
      <c r="A1733" t="str">
        <f t="shared" si="27"/>
        <v>鹿児島県出水郡長島町</v>
      </c>
      <c r="B1733" t="s">
        <v>3318</v>
      </c>
      <c r="C1733" t="s">
        <v>4241</v>
      </c>
      <c r="D1733" t="s">
        <v>3319</v>
      </c>
      <c r="E1733" t="s">
        <v>3359</v>
      </c>
      <c r="F1733">
        <v>464040</v>
      </c>
    </row>
    <row r="1734" spans="1:6">
      <c r="A1734" t="str">
        <f t="shared" si="27"/>
        <v>鹿児島県姶良郡湧水町</v>
      </c>
      <c r="B1734" t="s">
        <v>3318</v>
      </c>
      <c r="C1734" t="s">
        <v>4242</v>
      </c>
      <c r="D1734" t="s">
        <v>3319</v>
      </c>
      <c r="E1734" t="s">
        <v>3360</v>
      </c>
      <c r="F1734">
        <v>464520</v>
      </c>
    </row>
    <row r="1735" spans="1:6">
      <c r="A1735" t="str">
        <f t="shared" si="27"/>
        <v>鹿児島県曽於郡大崎町</v>
      </c>
      <c r="B1735" t="s">
        <v>3318</v>
      </c>
      <c r="C1735" t="s">
        <v>4243</v>
      </c>
      <c r="D1735" t="s">
        <v>3319</v>
      </c>
      <c r="E1735" t="s">
        <v>3361</v>
      </c>
      <c r="F1735">
        <v>464686</v>
      </c>
    </row>
    <row r="1736" spans="1:6">
      <c r="A1736" t="str">
        <f t="shared" si="27"/>
        <v>鹿児島県肝属郡東串良町</v>
      </c>
      <c r="B1736" t="s">
        <v>3318</v>
      </c>
      <c r="C1736" t="s">
        <v>4244</v>
      </c>
      <c r="D1736" t="s">
        <v>3319</v>
      </c>
      <c r="E1736" t="s">
        <v>3362</v>
      </c>
      <c r="F1736">
        <v>464821</v>
      </c>
    </row>
    <row r="1737" spans="1:6">
      <c r="A1737" t="str">
        <f t="shared" si="27"/>
        <v>鹿児島県肝属郡錦江町</v>
      </c>
      <c r="B1737" t="s">
        <v>3318</v>
      </c>
      <c r="C1737" t="s">
        <v>4245</v>
      </c>
      <c r="D1737" t="s">
        <v>3319</v>
      </c>
      <c r="E1737" t="s">
        <v>3363</v>
      </c>
      <c r="F1737">
        <v>464902</v>
      </c>
    </row>
    <row r="1738" spans="1:6">
      <c r="A1738" t="str">
        <f t="shared" si="27"/>
        <v>鹿児島県肝属郡南大隅町</v>
      </c>
      <c r="B1738" t="s">
        <v>3318</v>
      </c>
      <c r="C1738" t="s">
        <v>4246</v>
      </c>
      <c r="D1738" t="s">
        <v>3319</v>
      </c>
      <c r="E1738" t="s">
        <v>3364</v>
      </c>
      <c r="F1738">
        <v>464911</v>
      </c>
    </row>
    <row r="1739" spans="1:6">
      <c r="A1739" t="str">
        <f t="shared" si="27"/>
        <v>鹿児島県肝属郡肝付町</v>
      </c>
      <c r="B1739" t="s">
        <v>3318</v>
      </c>
      <c r="C1739" t="s">
        <v>4247</v>
      </c>
      <c r="D1739" t="s">
        <v>3319</v>
      </c>
      <c r="E1739" t="s">
        <v>3365</v>
      </c>
      <c r="F1739">
        <v>464929</v>
      </c>
    </row>
    <row r="1740" spans="1:6">
      <c r="A1740" t="str">
        <f t="shared" si="27"/>
        <v>鹿児島県熊毛郡中種子町</v>
      </c>
      <c r="B1740" t="s">
        <v>3318</v>
      </c>
      <c r="C1740" t="s">
        <v>4248</v>
      </c>
      <c r="D1740" t="s">
        <v>3319</v>
      </c>
      <c r="E1740" t="s">
        <v>3366</v>
      </c>
      <c r="F1740">
        <v>465011</v>
      </c>
    </row>
    <row r="1741" spans="1:6">
      <c r="A1741" t="str">
        <f t="shared" si="27"/>
        <v>鹿児島県熊毛郡南種子町</v>
      </c>
      <c r="B1741" t="s">
        <v>3318</v>
      </c>
      <c r="C1741" t="s">
        <v>4249</v>
      </c>
      <c r="D1741" t="s">
        <v>3319</v>
      </c>
      <c r="E1741" t="s">
        <v>3367</v>
      </c>
      <c r="F1741">
        <v>465020</v>
      </c>
    </row>
    <row r="1742" spans="1:6">
      <c r="A1742" t="str">
        <f t="shared" si="27"/>
        <v>鹿児島県熊毛郡屋久島町</v>
      </c>
      <c r="B1742" t="s">
        <v>3318</v>
      </c>
      <c r="C1742" t="s">
        <v>4250</v>
      </c>
      <c r="D1742" t="s">
        <v>3319</v>
      </c>
      <c r="E1742" t="s">
        <v>3368</v>
      </c>
      <c r="F1742">
        <v>465054</v>
      </c>
    </row>
    <row r="1743" spans="1:6">
      <c r="A1743" t="str">
        <f t="shared" si="27"/>
        <v>鹿児島県大島郡大和村</v>
      </c>
      <c r="B1743" t="s">
        <v>3318</v>
      </c>
      <c r="C1743" t="s">
        <v>4251</v>
      </c>
      <c r="D1743" t="s">
        <v>3319</v>
      </c>
      <c r="E1743" t="s">
        <v>3369</v>
      </c>
      <c r="F1743">
        <v>465232</v>
      </c>
    </row>
    <row r="1744" spans="1:6">
      <c r="A1744" t="str">
        <f t="shared" si="27"/>
        <v>鹿児島県大島郡宇検村</v>
      </c>
      <c r="B1744" t="s">
        <v>3318</v>
      </c>
      <c r="C1744" t="s">
        <v>4252</v>
      </c>
      <c r="D1744" t="s">
        <v>3319</v>
      </c>
      <c r="E1744" t="s">
        <v>3370</v>
      </c>
      <c r="F1744">
        <v>465241</v>
      </c>
    </row>
    <row r="1745" spans="1:6">
      <c r="A1745" t="str">
        <f t="shared" si="27"/>
        <v>鹿児島県大島郡瀬戸内町</v>
      </c>
      <c r="B1745" t="s">
        <v>3318</v>
      </c>
      <c r="C1745" t="s">
        <v>4253</v>
      </c>
      <c r="D1745" t="s">
        <v>3319</v>
      </c>
      <c r="E1745" t="s">
        <v>3371</v>
      </c>
      <c r="F1745">
        <v>465259</v>
      </c>
    </row>
    <row r="1746" spans="1:6">
      <c r="A1746" t="str">
        <f t="shared" si="27"/>
        <v>鹿児島県大島郡龍郷町</v>
      </c>
      <c r="B1746" t="s">
        <v>3318</v>
      </c>
      <c r="C1746" t="s">
        <v>4254</v>
      </c>
      <c r="D1746" t="s">
        <v>3319</v>
      </c>
      <c r="E1746" t="s">
        <v>3372</v>
      </c>
      <c r="F1746">
        <v>465275</v>
      </c>
    </row>
    <row r="1747" spans="1:6">
      <c r="A1747" t="str">
        <f t="shared" si="27"/>
        <v>鹿児島県大島郡喜界町</v>
      </c>
      <c r="B1747" t="s">
        <v>3318</v>
      </c>
      <c r="C1747" t="s">
        <v>4255</v>
      </c>
      <c r="D1747" t="s">
        <v>3319</v>
      </c>
      <c r="E1747" t="s">
        <v>3373</v>
      </c>
      <c r="F1747">
        <v>465291</v>
      </c>
    </row>
    <row r="1748" spans="1:6">
      <c r="A1748" t="str">
        <f t="shared" si="27"/>
        <v>鹿児島県大島郡徳之島町</v>
      </c>
      <c r="B1748" t="s">
        <v>3318</v>
      </c>
      <c r="C1748" t="s">
        <v>4256</v>
      </c>
      <c r="D1748" t="s">
        <v>3319</v>
      </c>
      <c r="E1748" t="s">
        <v>3374</v>
      </c>
      <c r="F1748">
        <v>465305</v>
      </c>
    </row>
    <row r="1749" spans="1:6">
      <c r="A1749" t="str">
        <f t="shared" si="27"/>
        <v>鹿児島県大島郡天城町</v>
      </c>
      <c r="B1749" t="s">
        <v>3318</v>
      </c>
      <c r="C1749" t="s">
        <v>4257</v>
      </c>
      <c r="D1749" t="s">
        <v>3319</v>
      </c>
      <c r="E1749" t="s">
        <v>3375</v>
      </c>
      <c r="F1749">
        <v>465313</v>
      </c>
    </row>
    <row r="1750" spans="1:6">
      <c r="A1750" t="str">
        <f t="shared" si="27"/>
        <v>鹿児島県大島郡伊仙町</v>
      </c>
      <c r="B1750" t="s">
        <v>3318</v>
      </c>
      <c r="C1750" t="s">
        <v>4258</v>
      </c>
      <c r="D1750" t="s">
        <v>3319</v>
      </c>
      <c r="E1750" t="s">
        <v>3376</v>
      </c>
      <c r="F1750">
        <v>465321</v>
      </c>
    </row>
    <row r="1751" spans="1:6">
      <c r="A1751" t="str">
        <f t="shared" si="27"/>
        <v>鹿児島県大島郡和泊町</v>
      </c>
      <c r="B1751" t="s">
        <v>3318</v>
      </c>
      <c r="C1751" t="s">
        <v>4259</v>
      </c>
      <c r="D1751" t="s">
        <v>3319</v>
      </c>
      <c r="E1751" t="s">
        <v>3377</v>
      </c>
      <c r="F1751">
        <v>465330</v>
      </c>
    </row>
    <row r="1752" spans="1:6">
      <c r="A1752" t="str">
        <f t="shared" si="27"/>
        <v>鹿児島県大島郡知名町</v>
      </c>
      <c r="B1752" t="s">
        <v>3318</v>
      </c>
      <c r="C1752" t="s">
        <v>4260</v>
      </c>
      <c r="D1752" t="s">
        <v>3319</v>
      </c>
      <c r="E1752" t="s">
        <v>3378</v>
      </c>
      <c r="F1752">
        <v>465348</v>
      </c>
    </row>
    <row r="1753" spans="1:6">
      <c r="A1753" t="str">
        <f t="shared" si="27"/>
        <v>鹿児島県大島郡与論町</v>
      </c>
      <c r="B1753" t="s">
        <v>3318</v>
      </c>
      <c r="C1753" t="s">
        <v>4261</v>
      </c>
      <c r="D1753" t="s">
        <v>3319</v>
      </c>
      <c r="E1753" t="s">
        <v>3379</v>
      </c>
      <c r="F1753">
        <v>465356</v>
      </c>
    </row>
    <row r="1754" spans="1:6">
      <c r="A1754" t="str">
        <f t="shared" si="27"/>
        <v>沖縄県</v>
      </c>
      <c r="B1754" t="s">
        <v>3380</v>
      </c>
      <c r="D1754" t="s">
        <v>3381</v>
      </c>
      <c r="F1754">
        <v>470007</v>
      </c>
    </row>
    <row r="1755" spans="1:6">
      <c r="A1755" t="str">
        <f t="shared" si="27"/>
        <v>沖縄県那覇市</v>
      </c>
      <c r="B1755" t="s">
        <v>3380</v>
      </c>
      <c r="C1755" t="s">
        <v>3382</v>
      </c>
      <c r="D1755" t="s">
        <v>3381</v>
      </c>
      <c r="E1755" t="s">
        <v>3383</v>
      </c>
      <c r="F1755">
        <v>472018</v>
      </c>
    </row>
    <row r="1756" spans="1:6">
      <c r="A1756" t="str">
        <f t="shared" si="27"/>
        <v>沖縄県宜野湾市</v>
      </c>
      <c r="B1756" t="s">
        <v>3380</v>
      </c>
      <c r="C1756" t="s">
        <v>3384</v>
      </c>
      <c r="D1756" t="s">
        <v>3381</v>
      </c>
      <c r="E1756" t="s">
        <v>3385</v>
      </c>
      <c r="F1756">
        <v>472051</v>
      </c>
    </row>
    <row r="1757" spans="1:6">
      <c r="A1757" t="str">
        <f t="shared" si="27"/>
        <v>沖縄県石垣市</v>
      </c>
      <c r="B1757" t="s">
        <v>3380</v>
      </c>
      <c r="C1757" t="s">
        <v>3386</v>
      </c>
      <c r="D1757" t="s">
        <v>3381</v>
      </c>
      <c r="E1757" t="s">
        <v>3387</v>
      </c>
      <c r="F1757">
        <v>472077</v>
      </c>
    </row>
    <row r="1758" spans="1:6">
      <c r="A1758" t="str">
        <f t="shared" si="27"/>
        <v>沖縄県浦添市</v>
      </c>
      <c r="B1758" t="s">
        <v>3380</v>
      </c>
      <c r="C1758" t="s">
        <v>3388</v>
      </c>
      <c r="D1758" t="s">
        <v>3381</v>
      </c>
      <c r="E1758" t="s">
        <v>3389</v>
      </c>
      <c r="F1758">
        <v>472085</v>
      </c>
    </row>
    <row r="1759" spans="1:6">
      <c r="A1759" t="str">
        <f t="shared" si="27"/>
        <v>沖縄県名護市</v>
      </c>
      <c r="B1759" t="s">
        <v>3380</v>
      </c>
      <c r="C1759" t="s">
        <v>3390</v>
      </c>
      <c r="D1759" t="s">
        <v>3381</v>
      </c>
      <c r="E1759" t="s">
        <v>3391</v>
      </c>
      <c r="F1759">
        <v>472093</v>
      </c>
    </row>
    <row r="1760" spans="1:6">
      <c r="A1760" t="str">
        <f t="shared" si="27"/>
        <v>沖縄県糸満市</v>
      </c>
      <c r="B1760" t="s">
        <v>3380</v>
      </c>
      <c r="C1760" t="s">
        <v>3392</v>
      </c>
      <c r="D1760" t="s">
        <v>3381</v>
      </c>
      <c r="E1760" t="s">
        <v>3393</v>
      </c>
      <c r="F1760">
        <v>472107</v>
      </c>
    </row>
    <row r="1761" spans="1:6">
      <c r="A1761" t="str">
        <f t="shared" si="27"/>
        <v>沖縄県沖縄市</v>
      </c>
      <c r="B1761" t="s">
        <v>3380</v>
      </c>
      <c r="C1761" t="s">
        <v>3394</v>
      </c>
      <c r="D1761" t="s">
        <v>3381</v>
      </c>
      <c r="E1761" t="s">
        <v>3395</v>
      </c>
      <c r="F1761">
        <v>472115</v>
      </c>
    </row>
    <row r="1762" spans="1:6">
      <c r="A1762" t="str">
        <f t="shared" si="27"/>
        <v>沖縄県豊見城市</v>
      </c>
      <c r="B1762" t="s">
        <v>3380</v>
      </c>
      <c r="C1762" t="s">
        <v>3396</v>
      </c>
      <c r="D1762" t="s">
        <v>3381</v>
      </c>
      <c r="E1762" t="s">
        <v>3397</v>
      </c>
      <c r="F1762">
        <v>472123</v>
      </c>
    </row>
    <row r="1763" spans="1:6">
      <c r="A1763" t="str">
        <f t="shared" si="27"/>
        <v>沖縄県うるま市</v>
      </c>
      <c r="B1763" t="s">
        <v>3380</v>
      </c>
      <c r="C1763" t="s">
        <v>3398</v>
      </c>
      <c r="D1763" t="s">
        <v>3381</v>
      </c>
      <c r="E1763" t="s">
        <v>3399</v>
      </c>
      <c r="F1763">
        <v>472131</v>
      </c>
    </row>
    <row r="1764" spans="1:6">
      <c r="A1764" t="str">
        <f t="shared" si="27"/>
        <v>沖縄県宮古島市</v>
      </c>
      <c r="B1764" t="s">
        <v>3380</v>
      </c>
      <c r="C1764" t="s">
        <v>3400</v>
      </c>
      <c r="D1764" t="s">
        <v>3381</v>
      </c>
      <c r="E1764" t="s">
        <v>3401</v>
      </c>
      <c r="F1764">
        <v>472140</v>
      </c>
    </row>
    <row r="1765" spans="1:6">
      <c r="A1765" t="str">
        <f t="shared" si="27"/>
        <v>沖縄県南城市</v>
      </c>
      <c r="B1765" t="s">
        <v>3380</v>
      </c>
      <c r="C1765" t="s">
        <v>3402</v>
      </c>
      <c r="D1765" t="s">
        <v>3381</v>
      </c>
      <c r="E1765" t="s">
        <v>3403</v>
      </c>
      <c r="F1765">
        <v>472158</v>
      </c>
    </row>
    <row r="1766" spans="1:6">
      <c r="A1766" t="str">
        <f t="shared" si="27"/>
        <v>沖縄県国頭郡国頭村</v>
      </c>
      <c r="B1766" t="s">
        <v>3380</v>
      </c>
      <c r="C1766" t="s">
        <v>4262</v>
      </c>
      <c r="D1766" t="s">
        <v>3381</v>
      </c>
      <c r="E1766" t="s">
        <v>3404</v>
      </c>
      <c r="F1766">
        <v>473014</v>
      </c>
    </row>
    <row r="1767" spans="1:6">
      <c r="A1767" t="str">
        <f t="shared" si="27"/>
        <v>沖縄県国頭郡大宜味村</v>
      </c>
      <c r="B1767" t="s">
        <v>3380</v>
      </c>
      <c r="C1767" t="s">
        <v>4263</v>
      </c>
      <c r="D1767" t="s">
        <v>3381</v>
      </c>
      <c r="E1767" t="s">
        <v>3405</v>
      </c>
      <c r="F1767">
        <v>473022</v>
      </c>
    </row>
    <row r="1768" spans="1:6">
      <c r="A1768" t="str">
        <f t="shared" si="27"/>
        <v>沖縄県東村山郡山辺町</v>
      </c>
      <c r="B1768" t="s">
        <v>3380</v>
      </c>
      <c r="C1768" t="s">
        <v>3660</v>
      </c>
      <c r="D1768" t="s">
        <v>3381</v>
      </c>
      <c r="E1768" t="s">
        <v>3406</v>
      </c>
      <c r="F1768">
        <v>473031</v>
      </c>
    </row>
    <row r="1769" spans="1:6">
      <c r="A1769" t="str">
        <f t="shared" si="27"/>
        <v>沖縄県国頭郡今帰仁村</v>
      </c>
      <c r="B1769" t="s">
        <v>3380</v>
      </c>
      <c r="C1769" t="s">
        <v>4264</v>
      </c>
      <c r="D1769" t="s">
        <v>3381</v>
      </c>
      <c r="E1769" t="s">
        <v>3407</v>
      </c>
      <c r="F1769">
        <v>473065</v>
      </c>
    </row>
    <row r="1770" spans="1:6">
      <c r="A1770" t="str">
        <f t="shared" si="27"/>
        <v>沖縄県国頭郡本部町</v>
      </c>
      <c r="B1770" t="s">
        <v>3380</v>
      </c>
      <c r="C1770" t="s">
        <v>4265</v>
      </c>
      <c r="D1770" t="s">
        <v>3381</v>
      </c>
      <c r="E1770" t="s">
        <v>3408</v>
      </c>
      <c r="F1770">
        <v>473081</v>
      </c>
    </row>
    <row r="1771" spans="1:6">
      <c r="A1771" t="str">
        <f t="shared" si="27"/>
        <v>沖縄県国頭郡恩納村</v>
      </c>
      <c r="B1771" t="s">
        <v>3380</v>
      </c>
      <c r="C1771" t="s">
        <v>4266</v>
      </c>
      <c r="D1771" t="s">
        <v>3381</v>
      </c>
      <c r="E1771" t="s">
        <v>3409</v>
      </c>
      <c r="F1771">
        <v>473111</v>
      </c>
    </row>
    <row r="1772" spans="1:6">
      <c r="A1772" t="str">
        <f t="shared" si="27"/>
        <v>沖縄県国頭郡宜野座村</v>
      </c>
      <c r="B1772" t="s">
        <v>3380</v>
      </c>
      <c r="C1772" t="s">
        <v>4267</v>
      </c>
      <c r="D1772" t="s">
        <v>3381</v>
      </c>
      <c r="E1772" t="s">
        <v>3410</v>
      </c>
      <c r="F1772">
        <v>473138</v>
      </c>
    </row>
    <row r="1773" spans="1:6">
      <c r="A1773" t="str">
        <f t="shared" si="27"/>
        <v>沖縄県国頭郡金武町</v>
      </c>
      <c r="B1773" t="s">
        <v>3380</v>
      </c>
      <c r="C1773" t="s">
        <v>4268</v>
      </c>
      <c r="D1773" t="s">
        <v>3381</v>
      </c>
      <c r="E1773" t="s">
        <v>3411</v>
      </c>
      <c r="F1773">
        <v>473146</v>
      </c>
    </row>
    <row r="1774" spans="1:6">
      <c r="A1774" t="str">
        <f t="shared" si="27"/>
        <v>沖縄県国頭郡伊江村</v>
      </c>
      <c r="B1774" t="s">
        <v>3380</v>
      </c>
      <c r="C1774" t="s">
        <v>4269</v>
      </c>
      <c r="D1774" t="s">
        <v>3381</v>
      </c>
      <c r="E1774" t="s">
        <v>3412</v>
      </c>
      <c r="F1774">
        <v>473154</v>
      </c>
    </row>
    <row r="1775" spans="1:6">
      <c r="A1775" t="str">
        <f t="shared" si="27"/>
        <v>沖縄県中頭郡読谷村</v>
      </c>
      <c r="B1775" t="s">
        <v>3380</v>
      </c>
      <c r="C1775" t="s">
        <v>4270</v>
      </c>
      <c r="D1775" t="s">
        <v>3381</v>
      </c>
      <c r="E1775" t="s">
        <v>3413</v>
      </c>
      <c r="F1775">
        <v>473243</v>
      </c>
    </row>
    <row r="1776" spans="1:6">
      <c r="A1776" t="str">
        <f t="shared" si="27"/>
        <v>沖縄県中頭郡嘉手納町</v>
      </c>
      <c r="B1776" t="s">
        <v>3380</v>
      </c>
      <c r="C1776" t="s">
        <v>4271</v>
      </c>
      <c r="D1776" t="s">
        <v>3381</v>
      </c>
      <c r="E1776" t="s">
        <v>3414</v>
      </c>
      <c r="F1776">
        <v>473251</v>
      </c>
    </row>
    <row r="1777" spans="1:6">
      <c r="A1777" t="str">
        <f t="shared" si="27"/>
        <v>沖縄県中頭郡北谷町</v>
      </c>
      <c r="B1777" t="s">
        <v>3380</v>
      </c>
      <c r="C1777" t="s">
        <v>4272</v>
      </c>
      <c r="D1777" t="s">
        <v>3381</v>
      </c>
      <c r="E1777" t="s">
        <v>3415</v>
      </c>
      <c r="F1777">
        <v>473260</v>
      </c>
    </row>
    <row r="1778" spans="1:6">
      <c r="A1778" t="str">
        <f t="shared" si="27"/>
        <v>沖縄県中頭郡北中城村</v>
      </c>
      <c r="B1778" t="s">
        <v>3380</v>
      </c>
      <c r="C1778" t="s">
        <v>4273</v>
      </c>
      <c r="D1778" t="s">
        <v>3381</v>
      </c>
      <c r="E1778" t="s">
        <v>3416</v>
      </c>
      <c r="F1778">
        <v>473278</v>
      </c>
    </row>
    <row r="1779" spans="1:6">
      <c r="A1779" t="str">
        <f t="shared" si="27"/>
        <v>沖縄県中頭郡北中城村</v>
      </c>
      <c r="B1779" t="s">
        <v>3380</v>
      </c>
      <c r="C1779" t="s">
        <v>4273</v>
      </c>
      <c r="D1779" t="s">
        <v>3381</v>
      </c>
      <c r="E1779" t="s">
        <v>3417</v>
      </c>
      <c r="F1779">
        <v>473286</v>
      </c>
    </row>
    <row r="1780" spans="1:6">
      <c r="A1780" t="str">
        <f t="shared" si="27"/>
        <v>沖縄県中頭郡西原町</v>
      </c>
      <c r="B1780" t="s">
        <v>3380</v>
      </c>
      <c r="C1780" t="s">
        <v>4274</v>
      </c>
      <c r="D1780" t="s">
        <v>3381</v>
      </c>
      <c r="E1780" t="s">
        <v>3418</v>
      </c>
      <c r="F1780">
        <v>473294</v>
      </c>
    </row>
    <row r="1781" spans="1:6">
      <c r="A1781" t="str">
        <f t="shared" si="27"/>
        <v>沖縄県島尻郡与那原町</v>
      </c>
      <c r="B1781" t="s">
        <v>3380</v>
      </c>
      <c r="C1781" t="s">
        <v>4275</v>
      </c>
      <c r="D1781" t="s">
        <v>3381</v>
      </c>
      <c r="E1781" t="s">
        <v>3419</v>
      </c>
      <c r="F1781">
        <v>473481</v>
      </c>
    </row>
    <row r="1782" spans="1:6">
      <c r="A1782" t="str">
        <f t="shared" si="27"/>
        <v>沖縄県島尻郡南風原町</v>
      </c>
      <c r="B1782" t="s">
        <v>3380</v>
      </c>
      <c r="C1782" t="s">
        <v>4276</v>
      </c>
      <c r="D1782" t="s">
        <v>3381</v>
      </c>
      <c r="E1782" t="s">
        <v>3420</v>
      </c>
      <c r="F1782">
        <v>473502</v>
      </c>
    </row>
    <row r="1783" spans="1:6">
      <c r="A1783" t="str">
        <f t="shared" si="27"/>
        <v>沖縄県島尻郡渡嘉敷村</v>
      </c>
      <c r="B1783" t="s">
        <v>3380</v>
      </c>
      <c r="C1783" t="s">
        <v>4277</v>
      </c>
      <c r="D1783" t="s">
        <v>3381</v>
      </c>
      <c r="E1783" t="s">
        <v>3421</v>
      </c>
      <c r="F1783">
        <v>473537</v>
      </c>
    </row>
    <row r="1784" spans="1:6">
      <c r="A1784" t="str">
        <f t="shared" si="27"/>
        <v>沖縄県島尻郡座間味村</v>
      </c>
      <c r="B1784" t="s">
        <v>3380</v>
      </c>
      <c r="C1784" t="s">
        <v>4278</v>
      </c>
      <c r="D1784" t="s">
        <v>3381</v>
      </c>
      <c r="E1784" t="s">
        <v>3422</v>
      </c>
      <c r="F1784">
        <v>473545</v>
      </c>
    </row>
    <row r="1785" spans="1:6">
      <c r="A1785" t="str">
        <f t="shared" si="27"/>
        <v>沖縄県島尻郡粟国村</v>
      </c>
      <c r="B1785" t="s">
        <v>3380</v>
      </c>
      <c r="C1785" t="s">
        <v>4279</v>
      </c>
      <c r="D1785" t="s">
        <v>3381</v>
      </c>
      <c r="E1785" t="s">
        <v>3423</v>
      </c>
      <c r="F1785">
        <v>473553</v>
      </c>
    </row>
    <row r="1786" spans="1:6">
      <c r="A1786" t="str">
        <f t="shared" si="27"/>
        <v>沖縄県島尻郡渡名喜村</v>
      </c>
      <c r="B1786" t="s">
        <v>3380</v>
      </c>
      <c r="C1786" t="s">
        <v>4304</v>
      </c>
      <c r="D1786" t="s">
        <v>3381</v>
      </c>
      <c r="E1786" t="s">
        <v>3424</v>
      </c>
      <c r="F1786">
        <v>473561</v>
      </c>
    </row>
    <row r="1787" spans="1:6">
      <c r="A1787" t="str">
        <f t="shared" si="27"/>
        <v>沖縄県島尻郡南大東村</v>
      </c>
      <c r="B1787" t="s">
        <v>3380</v>
      </c>
      <c r="C1787" t="s">
        <v>4280</v>
      </c>
      <c r="D1787" t="s">
        <v>3381</v>
      </c>
      <c r="E1787" t="s">
        <v>3425</v>
      </c>
      <c r="F1787">
        <v>473570</v>
      </c>
    </row>
    <row r="1788" spans="1:6">
      <c r="A1788" t="str">
        <f t="shared" si="27"/>
        <v>沖縄県島尻郡北大東村</v>
      </c>
      <c r="B1788" t="s">
        <v>3380</v>
      </c>
      <c r="C1788" t="s">
        <v>4281</v>
      </c>
      <c r="D1788" t="s">
        <v>3381</v>
      </c>
      <c r="E1788" t="s">
        <v>3426</v>
      </c>
      <c r="F1788">
        <v>473588</v>
      </c>
    </row>
    <row r="1789" spans="1:6">
      <c r="A1789" t="str">
        <f t="shared" si="27"/>
        <v>沖縄県島尻郡伊平屋村</v>
      </c>
      <c r="B1789" t="s">
        <v>3380</v>
      </c>
      <c r="C1789" t="s">
        <v>4282</v>
      </c>
      <c r="D1789" t="s">
        <v>3381</v>
      </c>
      <c r="E1789" t="s">
        <v>3427</v>
      </c>
      <c r="F1789">
        <v>473596</v>
      </c>
    </row>
    <row r="1790" spans="1:6">
      <c r="A1790" t="str">
        <f t="shared" si="27"/>
        <v>沖縄県島尻郡伊是名村</v>
      </c>
      <c r="B1790" t="s">
        <v>3380</v>
      </c>
      <c r="C1790" t="s">
        <v>4283</v>
      </c>
      <c r="D1790" t="s">
        <v>3381</v>
      </c>
      <c r="E1790" t="s">
        <v>3428</v>
      </c>
      <c r="F1790">
        <v>473600</v>
      </c>
    </row>
    <row r="1791" spans="1:6">
      <c r="A1791" t="str">
        <f t="shared" si="27"/>
        <v>沖縄県島尻郡久米島町</v>
      </c>
      <c r="B1791" t="s">
        <v>3380</v>
      </c>
      <c r="C1791" t="s">
        <v>4284</v>
      </c>
      <c r="D1791" t="s">
        <v>3381</v>
      </c>
      <c r="E1791" t="s">
        <v>3429</v>
      </c>
      <c r="F1791">
        <v>473618</v>
      </c>
    </row>
    <row r="1792" spans="1:6">
      <c r="A1792" t="str">
        <f t="shared" si="27"/>
        <v>沖縄県島尻郡八重瀬町</v>
      </c>
      <c r="B1792" t="s">
        <v>3380</v>
      </c>
      <c r="C1792" t="s">
        <v>4285</v>
      </c>
      <c r="D1792" t="s">
        <v>3381</v>
      </c>
      <c r="E1792" t="s">
        <v>3430</v>
      </c>
      <c r="F1792">
        <v>473626</v>
      </c>
    </row>
    <row r="1793" spans="1:6">
      <c r="A1793" t="str">
        <f t="shared" si="27"/>
        <v>沖縄県宮古郡多良間村</v>
      </c>
      <c r="B1793" t="s">
        <v>3380</v>
      </c>
      <c r="C1793" t="s">
        <v>4286</v>
      </c>
      <c r="D1793" t="s">
        <v>3381</v>
      </c>
      <c r="E1793" t="s">
        <v>3431</v>
      </c>
      <c r="F1793">
        <v>473758</v>
      </c>
    </row>
    <row r="1794" spans="1:6">
      <c r="A1794" t="str">
        <f t="shared" si="27"/>
        <v>沖縄県八重山郡竹富町</v>
      </c>
      <c r="B1794" t="s">
        <v>3380</v>
      </c>
      <c r="C1794" t="s">
        <v>4287</v>
      </c>
      <c r="D1794" t="s">
        <v>3381</v>
      </c>
      <c r="E1794" t="s">
        <v>3432</v>
      </c>
      <c r="F1794">
        <v>473812</v>
      </c>
    </row>
    <row r="1795" spans="1:6">
      <c r="A1795" t="str">
        <f t="shared" ref="A1795" si="28">B1795&amp;C1795</f>
        <v>沖縄県八重山郡与那国町</v>
      </c>
      <c r="B1795" t="s">
        <v>3380</v>
      </c>
      <c r="C1795" t="s">
        <v>4288</v>
      </c>
      <c r="D1795" t="s">
        <v>3381</v>
      </c>
      <c r="E1795" t="s">
        <v>3433</v>
      </c>
      <c r="F1795">
        <v>473821</v>
      </c>
    </row>
  </sheetData>
  <sheetProtection selectLockedCells="1" selectUnlockedCells="1"/>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30FC8-9508-4A50-A683-F63F7FBF9517}">
  <dimension ref="A1:AO303"/>
  <sheetViews>
    <sheetView topLeftCell="A145" workbookViewId="0">
      <selection activeCell="T20" sqref="T20"/>
    </sheetView>
  </sheetViews>
  <sheetFormatPr defaultRowHeight="18"/>
  <cols>
    <col min="1" max="1" width="9.08203125" customWidth="1"/>
    <col min="2" max="2" width="37.33203125" customWidth="1"/>
    <col min="3" max="3" width="21.25" customWidth="1"/>
  </cols>
  <sheetData>
    <row r="1" spans="1:3">
      <c r="A1" t="s">
        <v>718</v>
      </c>
      <c r="B1" t="s">
        <v>618</v>
      </c>
      <c r="C1" s="358" t="str">
        <f>IF('A-1'!AX2="","",'A-1'!AX2)</f>
        <v/>
      </c>
    </row>
    <row r="2" spans="1:3">
      <c r="A2" t="s">
        <v>719</v>
      </c>
      <c r="B2" t="s">
        <v>2</v>
      </c>
      <c r="C2" s="359">
        <f>'B-1'!R2</f>
        <v>0</v>
      </c>
    </row>
    <row r="3" spans="1:3">
      <c r="A3" t="s">
        <v>719</v>
      </c>
      <c r="B3" t="s">
        <v>5</v>
      </c>
      <c r="C3" s="359">
        <f>'B-1'!R4</f>
        <v>0</v>
      </c>
    </row>
    <row r="4" spans="1:3">
      <c r="A4" t="s">
        <v>719</v>
      </c>
      <c r="B4" t="s">
        <v>7</v>
      </c>
      <c r="C4" s="359">
        <f>'B-1'!R5</f>
        <v>0</v>
      </c>
    </row>
    <row r="5" spans="1:3">
      <c r="A5" t="s">
        <v>719</v>
      </c>
      <c r="B5" t="s">
        <v>9</v>
      </c>
      <c r="C5" s="360">
        <f>'B-1'!R6</f>
        <v>0</v>
      </c>
    </row>
    <row r="6" spans="1:3">
      <c r="A6" t="s">
        <v>719</v>
      </c>
      <c r="B6" t="s">
        <v>11</v>
      </c>
      <c r="C6" s="359">
        <f>'B-1'!R7</f>
        <v>0</v>
      </c>
    </row>
    <row r="7" spans="1:3">
      <c r="A7" t="s">
        <v>719</v>
      </c>
      <c r="B7" t="s">
        <v>13</v>
      </c>
      <c r="C7" s="359">
        <f>'B-1'!R8</f>
        <v>0</v>
      </c>
    </row>
    <row r="8" spans="1:3">
      <c r="A8" t="s">
        <v>719</v>
      </c>
      <c r="B8" t="s">
        <v>14</v>
      </c>
      <c r="C8" s="359">
        <f>'B-1'!R9</f>
        <v>0</v>
      </c>
    </row>
    <row r="9" spans="1:3">
      <c r="A9" t="s">
        <v>719</v>
      </c>
      <c r="B9" t="s">
        <v>16</v>
      </c>
      <c r="C9" s="359">
        <f>'B-1'!R10</f>
        <v>0</v>
      </c>
    </row>
    <row r="10" spans="1:3">
      <c r="A10" t="s">
        <v>719</v>
      </c>
      <c r="B10" t="s">
        <v>18</v>
      </c>
      <c r="C10" s="359">
        <f>'B-1'!R11</f>
        <v>0</v>
      </c>
    </row>
    <row r="11" spans="1:3">
      <c r="A11" t="s">
        <v>719</v>
      </c>
      <c r="B11" t="s">
        <v>20</v>
      </c>
      <c r="C11" s="359">
        <f>'B-1'!R12</f>
        <v>0</v>
      </c>
    </row>
    <row r="12" spans="1:3">
      <c r="A12" t="s">
        <v>719</v>
      </c>
      <c r="B12" t="s">
        <v>22</v>
      </c>
      <c r="C12" s="359">
        <f>'B-1'!R13</f>
        <v>0</v>
      </c>
    </row>
    <row r="13" spans="1:3">
      <c r="A13" t="s">
        <v>719</v>
      </c>
      <c r="B13" t="s">
        <v>24</v>
      </c>
      <c r="C13" s="359">
        <f>'B-1'!R14</f>
        <v>0</v>
      </c>
    </row>
    <row r="14" spans="1:3">
      <c r="A14" t="s">
        <v>719</v>
      </c>
      <c r="B14" t="s">
        <v>25</v>
      </c>
      <c r="C14" s="359">
        <f>'B-1'!R15</f>
        <v>0</v>
      </c>
    </row>
    <row r="15" spans="1:3">
      <c r="A15" t="s">
        <v>719</v>
      </c>
      <c r="B15" t="s">
        <v>26</v>
      </c>
      <c r="C15" s="359">
        <f>'B-1'!R16</f>
        <v>0</v>
      </c>
    </row>
    <row r="16" spans="1:3">
      <c r="A16" t="s">
        <v>719</v>
      </c>
      <c r="B16" t="s">
        <v>27</v>
      </c>
      <c r="C16" s="359">
        <f>'B-1'!R17</f>
        <v>0</v>
      </c>
    </row>
    <row r="17" spans="1:3">
      <c r="A17" t="s">
        <v>719</v>
      </c>
      <c r="B17" t="s">
        <v>28</v>
      </c>
      <c r="C17" s="359">
        <f>'B-1'!R18</f>
        <v>0</v>
      </c>
    </row>
    <row r="18" spans="1:3">
      <c r="A18" t="s">
        <v>719</v>
      </c>
      <c r="B18" t="s">
        <v>29</v>
      </c>
      <c r="C18" s="359">
        <f>'B-1'!R19</f>
        <v>0</v>
      </c>
    </row>
    <row r="19" spans="1:3">
      <c r="A19" t="s">
        <v>719</v>
      </c>
      <c r="B19" t="s">
        <v>30</v>
      </c>
      <c r="C19" s="359">
        <f>'B-1'!R20</f>
        <v>0</v>
      </c>
    </row>
    <row r="20" spans="1:3">
      <c r="A20" t="s">
        <v>719</v>
      </c>
      <c r="B20" t="s">
        <v>31</v>
      </c>
      <c r="C20" s="359">
        <f>'B-1'!R21</f>
        <v>0</v>
      </c>
    </row>
    <row r="21" spans="1:3">
      <c r="A21" t="s">
        <v>719</v>
      </c>
      <c r="B21" t="s">
        <v>32</v>
      </c>
      <c r="C21" s="359">
        <f>'B-1'!R22</f>
        <v>0</v>
      </c>
    </row>
    <row r="22" spans="1:3">
      <c r="A22" t="s">
        <v>719</v>
      </c>
      <c r="B22" t="s">
        <v>33</v>
      </c>
      <c r="C22" s="359">
        <f>'B-1'!R23</f>
        <v>0</v>
      </c>
    </row>
    <row r="23" spans="1:3">
      <c r="A23" t="s">
        <v>719</v>
      </c>
      <c r="B23" t="s">
        <v>34</v>
      </c>
      <c r="C23" s="359">
        <f>'B-1'!R24</f>
        <v>0</v>
      </c>
    </row>
    <row r="24" spans="1:3">
      <c r="A24" t="s">
        <v>719</v>
      </c>
      <c r="B24" t="s">
        <v>35</v>
      </c>
      <c r="C24" s="359">
        <f>'B-1'!R25</f>
        <v>0</v>
      </c>
    </row>
    <row r="25" spans="1:3">
      <c r="A25" t="s">
        <v>719</v>
      </c>
      <c r="B25" t="s">
        <v>36</v>
      </c>
      <c r="C25" s="359">
        <f>'B-1'!R26</f>
        <v>0</v>
      </c>
    </row>
    <row r="26" spans="1:3">
      <c r="A26" t="s">
        <v>719</v>
      </c>
      <c r="B26" t="s">
        <v>37</v>
      </c>
      <c r="C26" s="359">
        <f>'B-1'!R27</f>
        <v>0</v>
      </c>
    </row>
    <row r="27" spans="1:3">
      <c r="A27" t="s">
        <v>719</v>
      </c>
      <c r="B27" t="s">
        <v>38</v>
      </c>
      <c r="C27" s="359">
        <f>'B-1'!R28</f>
        <v>0</v>
      </c>
    </row>
    <row r="28" spans="1:3">
      <c r="A28" t="s">
        <v>719</v>
      </c>
      <c r="B28" t="s">
        <v>39</v>
      </c>
      <c r="C28" s="360">
        <f>'B-1'!R29</f>
        <v>0</v>
      </c>
    </row>
    <row r="29" spans="1:3">
      <c r="A29" t="s">
        <v>719</v>
      </c>
      <c r="B29" t="s">
        <v>40</v>
      </c>
      <c r="C29" s="359">
        <f>'B-1'!R30</f>
        <v>0</v>
      </c>
    </row>
    <row r="30" spans="1:3">
      <c r="A30" t="s">
        <v>719</v>
      </c>
      <c r="B30" t="s">
        <v>41</v>
      </c>
      <c r="C30" s="359">
        <f>'B-1'!R31</f>
        <v>0</v>
      </c>
    </row>
    <row r="31" spans="1:3">
      <c r="A31" t="s">
        <v>719</v>
      </c>
      <c r="B31" t="s">
        <v>42</v>
      </c>
      <c r="C31" s="359">
        <f>'B-1'!R32</f>
        <v>0</v>
      </c>
    </row>
    <row r="32" spans="1:3">
      <c r="A32" t="s">
        <v>719</v>
      </c>
      <c r="B32" t="s">
        <v>43</v>
      </c>
      <c r="C32" s="359">
        <f>'B-1'!R33</f>
        <v>0</v>
      </c>
    </row>
    <row r="33" spans="1:3">
      <c r="A33" t="s">
        <v>719</v>
      </c>
      <c r="B33" t="s">
        <v>45</v>
      </c>
      <c r="C33" s="359">
        <f>'B-1'!R34</f>
        <v>0</v>
      </c>
    </row>
    <row r="34" spans="1:3">
      <c r="A34" t="s">
        <v>719</v>
      </c>
      <c r="B34" t="s">
        <v>46</v>
      </c>
      <c r="C34" s="359">
        <f>'B-1'!R35</f>
        <v>0</v>
      </c>
    </row>
    <row r="35" spans="1:3">
      <c r="A35" t="s">
        <v>719</v>
      </c>
      <c r="B35" t="s">
        <v>47</v>
      </c>
      <c r="C35" s="359">
        <f>'B-1'!R36</f>
        <v>0</v>
      </c>
    </row>
    <row r="36" spans="1:3">
      <c r="A36" t="s">
        <v>719</v>
      </c>
      <c r="B36" t="s">
        <v>48</v>
      </c>
      <c r="C36" s="359">
        <f>'B-1'!R37</f>
        <v>0</v>
      </c>
    </row>
    <row r="37" spans="1:3">
      <c r="A37" t="s">
        <v>719</v>
      </c>
      <c r="B37" t="s">
        <v>49</v>
      </c>
      <c r="C37" s="359">
        <f>'B-1'!R38</f>
        <v>0</v>
      </c>
    </row>
    <row r="38" spans="1:3">
      <c r="A38" t="s">
        <v>719</v>
      </c>
      <c r="B38" t="s">
        <v>50</v>
      </c>
      <c r="C38" s="359">
        <f>'B-1'!R39</f>
        <v>0</v>
      </c>
    </row>
    <row r="39" spans="1:3">
      <c r="A39" t="s">
        <v>719</v>
      </c>
      <c r="B39" t="s">
        <v>51</v>
      </c>
      <c r="C39" s="360">
        <f>'B-1'!R40</f>
        <v>0</v>
      </c>
    </row>
    <row r="40" spans="1:3">
      <c r="A40" t="s">
        <v>719</v>
      </c>
      <c r="B40" t="s">
        <v>52</v>
      </c>
      <c r="C40" s="359">
        <f>'B-1'!R41</f>
        <v>0</v>
      </c>
    </row>
    <row r="41" spans="1:3">
      <c r="A41" t="s">
        <v>719</v>
      </c>
      <c r="B41" t="s">
        <v>53</v>
      </c>
      <c r="C41" s="359">
        <f>'B-1'!R42</f>
        <v>0</v>
      </c>
    </row>
    <row r="42" spans="1:3">
      <c r="A42" t="s">
        <v>719</v>
      </c>
      <c r="B42" t="s">
        <v>54</v>
      </c>
      <c r="C42" s="359">
        <f>'B-1'!R43</f>
        <v>0</v>
      </c>
    </row>
    <row r="43" spans="1:3">
      <c r="A43" t="s">
        <v>719</v>
      </c>
      <c r="B43" t="s">
        <v>55</v>
      </c>
      <c r="C43" s="359">
        <f>'B-1'!R44</f>
        <v>0</v>
      </c>
    </row>
    <row r="44" spans="1:3">
      <c r="A44" t="s">
        <v>719</v>
      </c>
      <c r="B44" t="s">
        <v>57</v>
      </c>
      <c r="C44" s="359">
        <f>'B-1'!R45</f>
        <v>0</v>
      </c>
    </row>
    <row r="45" spans="1:3">
      <c r="A45" t="s">
        <v>719</v>
      </c>
      <c r="B45" t="s">
        <v>58</v>
      </c>
      <c r="C45" s="359">
        <f>'B-1'!R46</f>
        <v>0</v>
      </c>
    </row>
    <row r="46" spans="1:3">
      <c r="A46" t="s">
        <v>719</v>
      </c>
      <c r="B46" t="s">
        <v>59</v>
      </c>
      <c r="C46" s="359">
        <f>'B-1'!R47</f>
        <v>0</v>
      </c>
    </row>
    <row r="47" spans="1:3">
      <c r="A47" t="s">
        <v>719</v>
      </c>
      <c r="B47" t="s">
        <v>60</v>
      </c>
      <c r="C47" s="359">
        <f>'B-1'!R48</f>
        <v>0</v>
      </c>
    </row>
    <row r="48" spans="1:3">
      <c r="A48" t="s">
        <v>719</v>
      </c>
      <c r="B48" t="s">
        <v>61</v>
      </c>
      <c r="C48" s="359">
        <f>'B-1'!R52</f>
        <v>0</v>
      </c>
    </row>
    <row r="49" spans="1:3">
      <c r="A49" t="s">
        <v>719</v>
      </c>
      <c r="B49" t="s">
        <v>62</v>
      </c>
      <c r="C49" s="359">
        <f>'B-1'!R53</f>
        <v>0</v>
      </c>
    </row>
    <row r="50" spans="1:3">
      <c r="A50" t="s">
        <v>719</v>
      </c>
      <c r="B50" t="s">
        <v>63</v>
      </c>
      <c r="C50" s="360">
        <f>'B-1'!R54</f>
        <v>0</v>
      </c>
    </row>
    <row r="51" spans="1:3">
      <c r="A51" t="s">
        <v>719</v>
      </c>
      <c r="B51" t="s">
        <v>64</v>
      </c>
      <c r="C51" s="359">
        <f>'B-1'!R55</f>
        <v>0</v>
      </c>
    </row>
    <row r="52" spans="1:3">
      <c r="A52" t="s">
        <v>719</v>
      </c>
      <c r="B52" t="s">
        <v>65</v>
      </c>
      <c r="C52" s="359">
        <f>'B-1'!R56</f>
        <v>0</v>
      </c>
    </row>
    <row r="53" spans="1:3">
      <c r="A53" t="s">
        <v>719</v>
      </c>
      <c r="B53" t="s">
        <v>66</v>
      </c>
      <c r="C53" s="359">
        <f>'B-1'!R57</f>
        <v>0</v>
      </c>
    </row>
    <row r="54" spans="1:3">
      <c r="A54" t="s">
        <v>719</v>
      </c>
      <c r="B54" t="s">
        <v>67</v>
      </c>
      <c r="C54" s="359">
        <f>'B-1'!R58</f>
        <v>0</v>
      </c>
    </row>
    <row r="55" spans="1:3">
      <c r="A55" t="s">
        <v>719</v>
      </c>
      <c r="B55" t="s">
        <v>69</v>
      </c>
      <c r="C55" s="359">
        <f>'B-1'!R59</f>
        <v>0</v>
      </c>
    </row>
    <row r="56" spans="1:3">
      <c r="A56" t="s">
        <v>719</v>
      </c>
      <c r="B56" t="s">
        <v>70</v>
      </c>
      <c r="C56" s="359">
        <f>'B-1'!R60</f>
        <v>0</v>
      </c>
    </row>
    <row r="57" spans="1:3">
      <c r="A57" t="s">
        <v>719</v>
      </c>
      <c r="B57" t="s">
        <v>71</v>
      </c>
      <c r="C57" s="359">
        <f>'B-1'!R61</f>
        <v>0</v>
      </c>
    </row>
    <row r="58" spans="1:3">
      <c r="A58" t="s">
        <v>719</v>
      </c>
      <c r="B58" t="s">
        <v>72</v>
      </c>
      <c r="C58" s="359">
        <f>'B-1'!R62</f>
        <v>0</v>
      </c>
    </row>
    <row r="59" spans="1:3">
      <c r="A59" t="s">
        <v>719</v>
      </c>
      <c r="B59" t="s">
        <v>73</v>
      </c>
      <c r="C59" s="359">
        <f>'B-1'!R63</f>
        <v>0</v>
      </c>
    </row>
    <row r="60" spans="1:3">
      <c r="A60" t="s">
        <v>719</v>
      </c>
      <c r="B60" t="s">
        <v>74</v>
      </c>
      <c r="C60" s="359">
        <f>'B-1'!R64</f>
        <v>0</v>
      </c>
    </row>
    <row r="61" spans="1:3">
      <c r="A61" t="s">
        <v>719</v>
      </c>
      <c r="B61" t="s">
        <v>75</v>
      </c>
      <c r="C61" s="360">
        <f>'B-1'!R65</f>
        <v>0</v>
      </c>
    </row>
    <row r="62" spans="1:3">
      <c r="A62" t="s">
        <v>719</v>
      </c>
      <c r="B62" t="s">
        <v>76</v>
      </c>
      <c r="C62" s="359">
        <f>'B-1'!R66</f>
        <v>0</v>
      </c>
    </row>
    <row r="63" spans="1:3">
      <c r="A63" t="s">
        <v>719</v>
      </c>
      <c r="B63" t="s">
        <v>77</v>
      </c>
      <c r="C63" s="359">
        <f>'B-1'!R67</f>
        <v>0</v>
      </c>
    </row>
    <row r="64" spans="1:3">
      <c r="A64" t="s">
        <v>719</v>
      </c>
      <c r="B64" t="s">
        <v>78</v>
      </c>
      <c r="C64" s="359">
        <f>'B-1'!R68</f>
        <v>0</v>
      </c>
    </row>
    <row r="65" spans="1:17">
      <c r="A65" t="s">
        <v>719</v>
      </c>
      <c r="B65" t="s">
        <v>79</v>
      </c>
      <c r="C65" s="359">
        <f>'B-1'!R69</f>
        <v>0</v>
      </c>
    </row>
    <row r="66" spans="1:17">
      <c r="A66" t="s">
        <v>719</v>
      </c>
      <c r="B66" t="s">
        <v>81</v>
      </c>
      <c r="C66" s="359">
        <f>'B-1'!R70</f>
        <v>0</v>
      </c>
    </row>
    <row r="67" spans="1:17">
      <c r="A67" t="s">
        <v>719</v>
      </c>
      <c r="B67" t="s">
        <v>82</v>
      </c>
      <c r="C67" s="359">
        <f>'B-1'!R71</f>
        <v>0</v>
      </c>
    </row>
    <row r="68" spans="1:17">
      <c r="A68" t="s">
        <v>719</v>
      </c>
      <c r="B68" t="s">
        <v>83</v>
      </c>
      <c r="C68" s="359">
        <f>'B-1'!R72</f>
        <v>0</v>
      </c>
    </row>
    <row r="69" spans="1:17">
      <c r="A69" t="s">
        <v>719</v>
      </c>
      <c r="B69" t="s">
        <v>84</v>
      </c>
      <c r="C69" s="359">
        <f>'B-1'!R73</f>
        <v>0</v>
      </c>
    </row>
    <row r="70" spans="1:17">
      <c r="A70" t="s">
        <v>753</v>
      </c>
      <c r="B70" t="s">
        <v>738</v>
      </c>
      <c r="C70" s="359">
        <f>'A-1-1'!J4</f>
        <v>0</v>
      </c>
    </row>
    <row r="71" spans="1:17">
      <c r="A71" t="s">
        <v>753</v>
      </c>
      <c r="B71" t="s">
        <v>720</v>
      </c>
      <c r="C71" s="358" t="str">
        <f>IF('A-1-1'!AX4="","",'A-1-1'!AX4)</f>
        <v/>
      </c>
    </row>
    <row r="72" spans="1:17">
      <c r="A72" t="s">
        <v>753</v>
      </c>
      <c r="B72" t="s">
        <v>721</v>
      </c>
      <c r="C72" s="361">
        <f>'A-1-1'!AX5</f>
        <v>0</v>
      </c>
    </row>
    <row r="73" spans="1:17">
      <c r="A73" t="s">
        <v>754</v>
      </c>
      <c r="B73" t="s">
        <v>722</v>
      </c>
      <c r="C73" s="358" t="str">
        <f>IF('A-1-1'!G13="","",'A-1-1'!G13)</f>
        <v/>
      </c>
    </row>
    <row r="74" spans="1:17">
      <c r="A74" t="s">
        <v>754</v>
      </c>
      <c r="B74" t="s">
        <v>724</v>
      </c>
      <c r="C74" s="362">
        <f>'A-1-1'!O13</f>
        <v>0</v>
      </c>
      <c r="G74" s="152"/>
      <c r="H74" s="152"/>
      <c r="I74" s="152"/>
      <c r="J74" s="152"/>
      <c r="L74" s="152"/>
      <c r="M74" s="152"/>
      <c r="N74" s="152"/>
      <c r="O74" s="152"/>
      <c r="P74" s="152"/>
      <c r="Q74" s="152"/>
    </row>
    <row r="75" spans="1:17">
      <c r="A75" t="s">
        <v>754</v>
      </c>
      <c r="B75" t="s">
        <v>725</v>
      </c>
      <c r="C75" s="362">
        <f>'A-1-1'!V13</f>
        <v>0</v>
      </c>
    </row>
    <row r="76" spans="1:17">
      <c r="A76" t="s">
        <v>754</v>
      </c>
      <c r="B76" t="s">
        <v>726</v>
      </c>
      <c r="C76" s="362">
        <f>'A-1-1'!AC13</f>
        <v>0</v>
      </c>
    </row>
    <row r="77" spans="1:17">
      <c r="A77" t="s">
        <v>754</v>
      </c>
      <c r="B77" t="s">
        <v>727</v>
      </c>
      <c r="C77" s="362">
        <f>'A-1-1'!AJ13</f>
        <v>0</v>
      </c>
    </row>
    <row r="78" spans="1:17">
      <c r="A78" t="s">
        <v>754</v>
      </c>
      <c r="B78" t="s">
        <v>728</v>
      </c>
      <c r="C78" s="362">
        <f>'A-1-1'!AQ13</f>
        <v>0</v>
      </c>
    </row>
    <row r="79" spans="1:17">
      <c r="A79" t="s">
        <v>754</v>
      </c>
      <c r="B79" t="s">
        <v>729</v>
      </c>
      <c r="C79" s="363" t="str">
        <f>'A-1-1'!AX13</f>
        <v/>
      </c>
    </row>
    <row r="80" spans="1:17">
      <c r="A80" t="s">
        <v>754</v>
      </c>
      <c r="B80" t="s">
        <v>730</v>
      </c>
      <c r="C80" s="363" t="str">
        <f>'A-1-1'!BD13</f>
        <v/>
      </c>
    </row>
    <row r="81" spans="1:10">
      <c r="A81" t="s">
        <v>754</v>
      </c>
      <c r="B81" t="s">
        <v>723</v>
      </c>
      <c r="C81" s="358" t="str">
        <f>IF('A-1-1'!G14="","",'A-1-1'!AG14)</f>
        <v/>
      </c>
    </row>
    <row r="82" spans="1:10">
      <c r="A82" t="s">
        <v>754</v>
      </c>
      <c r="B82" t="s">
        <v>731</v>
      </c>
      <c r="C82" s="362">
        <f>'A-1-1'!O14</f>
        <v>0</v>
      </c>
      <c r="J82" s="152"/>
    </row>
    <row r="83" spans="1:10">
      <c r="A83" t="s">
        <v>754</v>
      </c>
      <c r="B83" t="s">
        <v>732</v>
      </c>
      <c r="C83" s="362">
        <f>'A-1-1'!V14</f>
        <v>0</v>
      </c>
    </row>
    <row r="84" spans="1:10">
      <c r="A84" t="s">
        <v>754</v>
      </c>
      <c r="B84" t="s">
        <v>733</v>
      </c>
      <c r="C84" s="362">
        <f>'A-1-1'!AC14</f>
        <v>0</v>
      </c>
    </row>
    <row r="85" spans="1:10">
      <c r="A85" t="s">
        <v>754</v>
      </c>
      <c r="B85" t="s">
        <v>734</v>
      </c>
      <c r="C85" s="362">
        <f>'A-1-1'!AJ14</f>
        <v>0</v>
      </c>
    </row>
    <row r="86" spans="1:10">
      <c r="A86" t="s">
        <v>754</v>
      </c>
      <c r="B86" t="s">
        <v>735</v>
      </c>
      <c r="C86" s="362">
        <f>'A-1-1'!AQ14</f>
        <v>0</v>
      </c>
    </row>
    <row r="87" spans="1:10">
      <c r="A87" t="s">
        <v>754</v>
      </c>
      <c r="B87" t="s">
        <v>736</v>
      </c>
      <c r="C87" s="363" t="str">
        <f>'A-1-1'!AX14</f>
        <v/>
      </c>
    </row>
    <row r="88" spans="1:10">
      <c r="A88" t="s">
        <v>754</v>
      </c>
      <c r="B88" t="s">
        <v>737</v>
      </c>
      <c r="C88" s="363" t="str">
        <f>'A-1-1'!BD14</f>
        <v/>
      </c>
    </row>
    <row r="89" spans="1:10">
      <c r="A89" t="s">
        <v>755</v>
      </c>
      <c r="B89" t="s">
        <v>4485</v>
      </c>
      <c r="C89" s="364">
        <f>'A-1-1'!B19</f>
        <v>0</v>
      </c>
    </row>
    <row r="90" spans="1:10">
      <c r="A90" t="s">
        <v>755</v>
      </c>
      <c r="B90" t="s">
        <v>4486</v>
      </c>
      <c r="C90" s="364">
        <f>'A-1-1'!B20</f>
        <v>0</v>
      </c>
    </row>
    <row r="91" spans="1:10">
      <c r="A91" t="s">
        <v>755</v>
      </c>
      <c r="B91" t="s">
        <v>4487</v>
      </c>
      <c r="C91" s="364">
        <f>'A-1-1'!B21</f>
        <v>0</v>
      </c>
    </row>
    <row r="92" spans="1:10">
      <c r="A92" t="s">
        <v>755</v>
      </c>
      <c r="B92" t="s">
        <v>4488</v>
      </c>
      <c r="C92" s="364">
        <f>'A-1-1'!B22</f>
        <v>0</v>
      </c>
    </row>
    <row r="93" spans="1:10">
      <c r="A93" t="s">
        <v>755</v>
      </c>
      <c r="B93" t="s">
        <v>4489</v>
      </c>
      <c r="C93" s="364">
        <f>'A-1-1'!B23</f>
        <v>0</v>
      </c>
    </row>
    <row r="94" spans="1:10">
      <c r="A94" t="s">
        <v>755</v>
      </c>
      <c r="B94" t="s">
        <v>4490</v>
      </c>
      <c r="C94" s="364">
        <f>'A-1-1'!B24</f>
        <v>0</v>
      </c>
    </row>
    <row r="95" spans="1:10">
      <c r="A95" t="s">
        <v>755</v>
      </c>
      <c r="B95" t="s">
        <v>4491</v>
      </c>
      <c r="C95" s="364">
        <f>'A-1-1'!B27</f>
        <v>0</v>
      </c>
    </row>
    <row r="96" spans="1:10">
      <c r="A96" t="s">
        <v>755</v>
      </c>
      <c r="B96" t="s">
        <v>4492</v>
      </c>
      <c r="C96" s="364">
        <f>'A-1-1'!B28</f>
        <v>0</v>
      </c>
    </row>
    <row r="97" spans="1:3">
      <c r="A97" t="s">
        <v>755</v>
      </c>
      <c r="B97" t="s">
        <v>4493</v>
      </c>
      <c r="C97" s="364">
        <f>'A-1-1'!B30</f>
        <v>0</v>
      </c>
    </row>
    <row r="98" spans="1:3">
      <c r="A98" t="s">
        <v>756</v>
      </c>
      <c r="B98" t="s">
        <v>4494</v>
      </c>
      <c r="C98" s="364">
        <f>'A-1-1'!B35</f>
        <v>0</v>
      </c>
    </row>
    <row r="99" spans="1:3">
      <c r="A99" t="s">
        <v>756</v>
      </c>
      <c r="B99" t="s">
        <v>4495</v>
      </c>
      <c r="C99" s="364">
        <f>'A-1-1'!B36</f>
        <v>0</v>
      </c>
    </row>
    <row r="100" spans="1:3">
      <c r="A100" t="s">
        <v>756</v>
      </c>
      <c r="B100" t="s">
        <v>4496</v>
      </c>
      <c r="C100" s="364">
        <f>'A-1-1'!B38</f>
        <v>0</v>
      </c>
    </row>
    <row r="101" spans="1:3">
      <c r="A101" t="s">
        <v>756</v>
      </c>
      <c r="B101" t="s">
        <v>4497</v>
      </c>
      <c r="C101" s="364">
        <f>'A-1-1'!B39</f>
        <v>0</v>
      </c>
    </row>
    <row r="102" spans="1:3">
      <c r="A102" t="s">
        <v>756</v>
      </c>
      <c r="B102" t="s">
        <v>4498</v>
      </c>
      <c r="C102" s="364">
        <f>'A-1-1'!B40</f>
        <v>0</v>
      </c>
    </row>
    <row r="103" spans="1:3">
      <c r="A103" t="s">
        <v>756</v>
      </c>
      <c r="B103" t="s">
        <v>4499</v>
      </c>
      <c r="C103" s="364">
        <f>'A-1-1'!B42</f>
        <v>0</v>
      </c>
    </row>
    <row r="104" spans="1:3">
      <c r="A104" t="s">
        <v>756</v>
      </c>
      <c r="B104" t="s">
        <v>4500</v>
      </c>
      <c r="C104" s="364">
        <f>'A-1-1'!B44</f>
        <v>0</v>
      </c>
    </row>
    <row r="105" spans="1:3">
      <c r="A105" t="s">
        <v>756</v>
      </c>
      <c r="B105" t="s">
        <v>4501</v>
      </c>
      <c r="C105" s="364">
        <f>'A-1-1'!B45</f>
        <v>0</v>
      </c>
    </row>
    <row r="106" spans="1:3">
      <c r="A106" t="s">
        <v>756</v>
      </c>
      <c r="B106" t="s">
        <v>4502</v>
      </c>
      <c r="C106" s="364">
        <f>'A-1-1'!B47</f>
        <v>0</v>
      </c>
    </row>
    <row r="107" spans="1:3">
      <c r="A107" t="s">
        <v>756</v>
      </c>
      <c r="B107" t="s">
        <v>4503</v>
      </c>
      <c r="C107" s="364">
        <f>'A-1-1'!B48</f>
        <v>0</v>
      </c>
    </row>
    <row r="108" spans="1:3">
      <c r="A108" t="s">
        <v>756</v>
      </c>
      <c r="B108" t="s">
        <v>4504</v>
      </c>
      <c r="C108" s="364">
        <f>'A-1-1'!B50</f>
        <v>0</v>
      </c>
    </row>
    <row r="109" spans="1:3">
      <c r="A109" t="s">
        <v>756</v>
      </c>
      <c r="B109" t="s">
        <v>4505</v>
      </c>
      <c r="C109" s="364">
        <f>'A-1-1'!B52</f>
        <v>0</v>
      </c>
    </row>
    <row r="110" spans="1:3">
      <c r="A110" t="s">
        <v>757</v>
      </c>
      <c r="B110" t="s">
        <v>652</v>
      </c>
      <c r="C110" s="359" t="str">
        <f>'B-1'!BB82</f>
        <v/>
      </c>
    </row>
    <row r="111" spans="1:3">
      <c r="A111" t="s">
        <v>757</v>
      </c>
      <c r="B111" t="s">
        <v>648</v>
      </c>
      <c r="C111" s="359" t="str">
        <f>'B-1'!BB83</f>
        <v/>
      </c>
    </row>
    <row r="112" spans="1:3">
      <c r="A112" t="s">
        <v>757</v>
      </c>
      <c r="B112" t="s">
        <v>4463</v>
      </c>
      <c r="C112" s="359" t="str">
        <f>'B-1'!BB84</f>
        <v/>
      </c>
    </row>
    <row r="113" spans="1:41">
      <c r="A113" t="s">
        <v>757</v>
      </c>
      <c r="B113" t="s">
        <v>4464</v>
      </c>
      <c r="C113" s="359" t="str">
        <f>'B-1'!BB85</f>
        <v/>
      </c>
    </row>
    <row r="114" spans="1:41">
      <c r="A114" t="s">
        <v>757</v>
      </c>
      <c r="B114" t="s">
        <v>4467</v>
      </c>
      <c r="C114" s="359"/>
    </row>
    <row r="115" spans="1:41">
      <c r="A115" t="s">
        <v>757</v>
      </c>
      <c r="B115" t="s">
        <v>649</v>
      </c>
      <c r="C115" s="359" t="str">
        <f>'B-1'!BB87</f>
        <v/>
      </c>
      <c r="AO115" t="s">
        <v>4451</v>
      </c>
    </row>
    <row r="116" spans="1:41">
      <c r="A116" t="s">
        <v>757</v>
      </c>
      <c r="B116" t="s">
        <v>650</v>
      </c>
      <c r="C116" s="359" t="str">
        <f>'B-1'!BB88</f>
        <v/>
      </c>
    </row>
    <row r="117" spans="1:41">
      <c r="A117" t="s">
        <v>757</v>
      </c>
      <c r="B117" t="s">
        <v>653</v>
      </c>
      <c r="C117" s="359" t="str">
        <f>'B-1'!BB89</f>
        <v/>
      </c>
    </row>
    <row r="118" spans="1:41">
      <c r="A118" t="s">
        <v>757</v>
      </c>
      <c r="B118" t="s">
        <v>739</v>
      </c>
      <c r="C118" s="359" t="str">
        <f>'B-1'!BB90</f>
        <v/>
      </c>
    </row>
    <row r="119" spans="1:41">
      <c r="A119" t="s">
        <v>758</v>
      </c>
      <c r="B119" t="s">
        <v>4478</v>
      </c>
      <c r="C119" s="364">
        <f>'B-1'!R94</f>
        <v>0</v>
      </c>
    </row>
    <row r="120" spans="1:41">
      <c r="A120" t="s">
        <v>758</v>
      </c>
      <c r="B120" t="s">
        <v>4479</v>
      </c>
      <c r="C120" s="364">
        <f>'B-1'!AB94</f>
        <v>0</v>
      </c>
    </row>
    <row r="121" spans="1:41">
      <c r="A121" t="s">
        <v>758</v>
      </c>
      <c r="B121" t="s">
        <v>4480</v>
      </c>
      <c r="C121" s="364">
        <f>'B-1'!AQ94</f>
        <v>0</v>
      </c>
    </row>
    <row r="122" spans="1:41">
      <c r="A122" t="s">
        <v>758</v>
      </c>
      <c r="B122" t="s">
        <v>171</v>
      </c>
      <c r="C122" s="364">
        <f>'B-1'!N95</f>
        <v>0</v>
      </c>
    </row>
    <row r="123" spans="1:41">
      <c r="A123" t="s">
        <v>758</v>
      </c>
      <c r="B123" t="s">
        <v>172</v>
      </c>
      <c r="C123" s="364">
        <f>'B-1'!N96</f>
        <v>0</v>
      </c>
    </row>
    <row r="124" spans="1:41">
      <c r="A124" t="s">
        <v>758</v>
      </c>
      <c r="B124" t="s">
        <v>173</v>
      </c>
      <c r="C124" s="364">
        <f>'B-1'!N97</f>
        <v>0</v>
      </c>
    </row>
    <row r="125" spans="1:41">
      <c r="A125" t="s">
        <v>758</v>
      </c>
      <c r="B125" t="s">
        <v>637</v>
      </c>
      <c r="C125" s="364">
        <f>'B-1'!B101</f>
        <v>0</v>
      </c>
    </row>
    <row r="126" spans="1:41">
      <c r="A126" t="s">
        <v>758</v>
      </c>
      <c r="B126" t="s">
        <v>741</v>
      </c>
      <c r="C126" s="364" t="str">
        <f>'B-1'!B102</f>
        <v>該当する場合の対策：</v>
      </c>
    </row>
    <row r="127" spans="1:41">
      <c r="A127" t="s">
        <v>758</v>
      </c>
      <c r="B127" t="s">
        <v>742</v>
      </c>
      <c r="C127" s="364">
        <f>'B-1'!B106</f>
        <v>0</v>
      </c>
    </row>
    <row r="128" spans="1:41">
      <c r="A128" t="s">
        <v>758</v>
      </c>
      <c r="B128" t="s">
        <v>743</v>
      </c>
      <c r="C128" s="364" t="str">
        <f>'B-1'!B108</f>
        <v>該当する場合の対策：</v>
      </c>
    </row>
    <row r="129" spans="1:3">
      <c r="A129" t="s">
        <v>759</v>
      </c>
      <c r="B129" t="s">
        <v>744</v>
      </c>
      <c r="C129" s="364">
        <f>'B-1'!B113</f>
        <v>0</v>
      </c>
    </row>
    <row r="130" spans="1:3">
      <c r="A130" t="s">
        <v>760</v>
      </c>
      <c r="B130" t="s">
        <v>745</v>
      </c>
      <c r="C130" s="364">
        <f>'B-1'!B124</f>
        <v>0</v>
      </c>
    </row>
    <row r="131" spans="1:3">
      <c r="A131" t="s">
        <v>760</v>
      </c>
      <c r="B131" t="s">
        <v>746</v>
      </c>
      <c r="C131" s="364" t="str">
        <f>'B-1'!B125</f>
        <v>その他の場合：</v>
      </c>
    </row>
    <row r="132" spans="1:3">
      <c r="A132" t="s">
        <v>760</v>
      </c>
      <c r="B132" t="s">
        <v>747</v>
      </c>
      <c r="C132" s="364">
        <f>'B-1'!B132</f>
        <v>0</v>
      </c>
    </row>
    <row r="133" spans="1:3">
      <c r="A133" t="s">
        <v>760</v>
      </c>
      <c r="B133" t="s">
        <v>748</v>
      </c>
      <c r="C133" s="364" t="str">
        <f>'B-1'!B133</f>
        <v>その他の場合：</v>
      </c>
    </row>
    <row r="134" spans="1:3">
      <c r="A134" t="s">
        <v>761</v>
      </c>
      <c r="B134" t="s">
        <v>199</v>
      </c>
      <c r="C134" s="358" t="str">
        <f>IF('B-1'!N139="","",'B-1'!N139)</f>
        <v/>
      </c>
    </row>
    <row r="135" spans="1:3">
      <c r="A135" t="s">
        <v>761</v>
      </c>
      <c r="B135" t="s">
        <v>201</v>
      </c>
      <c r="C135" s="358" t="str">
        <f>IF('B-1'!N140="","",'B-1'!N140)</f>
        <v/>
      </c>
    </row>
    <row r="136" spans="1:3">
      <c r="A136" t="s">
        <v>761</v>
      </c>
      <c r="B136" t="s">
        <v>202</v>
      </c>
      <c r="C136" s="358" t="str">
        <f>IF('B-1'!N141="","",'B-1'!N141)</f>
        <v/>
      </c>
    </row>
    <row r="137" spans="1:3">
      <c r="A137" t="s">
        <v>761</v>
      </c>
      <c r="B137" t="s">
        <v>749</v>
      </c>
      <c r="C137" s="359" t="str">
        <f>'B-1'!Z139</f>
        <v>備考</v>
      </c>
    </row>
    <row r="138" spans="1:3">
      <c r="A138" t="s">
        <v>4460</v>
      </c>
      <c r="B138" t="s">
        <v>686</v>
      </c>
      <c r="C138" s="364">
        <f>'B-1'!Q147</f>
        <v>0</v>
      </c>
    </row>
    <row r="139" spans="1:3">
      <c r="A139" t="s">
        <v>4460</v>
      </c>
      <c r="B139" t="s">
        <v>4468</v>
      </c>
      <c r="C139" s="364">
        <f>'B-1'!AF147</f>
        <v>0</v>
      </c>
    </row>
    <row r="140" spans="1:3">
      <c r="A140" t="s">
        <v>4460</v>
      </c>
      <c r="B140" t="s">
        <v>687</v>
      </c>
      <c r="C140" s="364">
        <f>'B-1'!AU147</f>
        <v>0</v>
      </c>
    </row>
    <row r="141" spans="1:3">
      <c r="A141" t="s">
        <v>4460</v>
      </c>
      <c r="B141" t="s">
        <v>750</v>
      </c>
      <c r="C141" s="359" t="str">
        <f>'B-1'!AU166</f>
        <v/>
      </c>
    </row>
    <row r="142" spans="1:3">
      <c r="A142" t="s">
        <v>4460</v>
      </c>
      <c r="B142" t="s">
        <v>4458</v>
      </c>
      <c r="C142" s="359">
        <f>'B-1'!AL168</f>
        <v>0</v>
      </c>
    </row>
    <row r="143" spans="1:3">
      <c r="A143" t="s">
        <v>4460</v>
      </c>
      <c r="B143" t="s">
        <v>751</v>
      </c>
      <c r="C143" s="359" t="str">
        <f>'B-1'!AT168</f>
        <v/>
      </c>
    </row>
    <row r="144" spans="1:3">
      <c r="A144" t="s">
        <v>4460</v>
      </c>
      <c r="B144" t="s">
        <v>4459</v>
      </c>
      <c r="C144" s="359">
        <f>'B-1'!AL169</f>
        <v>0</v>
      </c>
    </row>
    <row r="145" spans="1:3">
      <c r="A145" t="s">
        <v>4460</v>
      </c>
      <c r="B145" t="s">
        <v>752</v>
      </c>
      <c r="C145" s="359" t="str">
        <f>'B-1'!BB169</f>
        <v/>
      </c>
    </row>
    <row r="146" spans="1:3">
      <c r="A146" t="s">
        <v>4460</v>
      </c>
      <c r="B146" t="s">
        <v>4481</v>
      </c>
      <c r="C146" s="359" t="str">
        <f>'B-1'!BB170</f>
        <v/>
      </c>
    </row>
    <row r="147" spans="1:3">
      <c r="A147" t="s">
        <v>4460</v>
      </c>
      <c r="B147" t="s">
        <v>814</v>
      </c>
      <c r="C147" s="359">
        <f>'B-1'!U174</f>
        <v>0</v>
      </c>
    </row>
    <row r="148" spans="1:3">
      <c r="A148" t="s">
        <v>4460</v>
      </c>
      <c r="B148" t="s">
        <v>817</v>
      </c>
      <c r="C148" s="359" t="str">
        <f>'B-1'!AA174</f>
        <v/>
      </c>
    </row>
    <row r="149" spans="1:3">
      <c r="A149" t="s">
        <v>4460</v>
      </c>
      <c r="B149" t="s">
        <v>815</v>
      </c>
      <c r="C149" s="359">
        <f>'B-1'!AX174</f>
        <v>0</v>
      </c>
    </row>
    <row r="150" spans="1:3">
      <c r="A150" t="s">
        <v>4460</v>
      </c>
      <c r="B150" t="s">
        <v>816</v>
      </c>
      <c r="C150" s="359" t="str">
        <f>'B-1'!BD174</f>
        <v/>
      </c>
    </row>
    <row r="151" spans="1:3">
      <c r="A151" t="s">
        <v>4460</v>
      </c>
      <c r="B151" t="s">
        <v>818</v>
      </c>
      <c r="C151" s="359">
        <f>'B-1'!U175</f>
        <v>0</v>
      </c>
    </row>
    <row r="152" spans="1:3">
      <c r="A152" t="s">
        <v>4460</v>
      </c>
      <c r="B152" t="s">
        <v>819</v>
      </c>
      <c r="C152" s="359">
        <f>'B-1'!AX175</f>
        <v>0</v>
      </c>
    </row>
    <row r="153" spans="1:3">
      <c r="A153" t="s">
        <v>4460</v>
      </c>
      <c r="B153" t="s">
        <v>820</v>
      </c>
      <c r="C153" s="359">
        <f>'B-1'!AL177</f>
        <v>0</v>
      </c>
    </row>
    <row r="154" spans="1:3">
      <c r="A154" t="s">
        <v>4460</v>
      </c>
      <c r="B154" t="s">
        <v>821</v>
      </c>
      <c r="C154" s="359">
        <f>'B-1'!AL178</f>
        <v>0</v>
      </c>
    </row>
    <row r="155" spans="1:3">
      <c r="A155" t="s">
        <v>4460</v>
      </c>
      <c r="B155" t="s">
        <v>822</v>
      </c>
      <c r="C155" s="359">
        <f>'B-1'!AL179</f>
        <v>0</v>
      </c>
    </row>
    <row r="156" spans="1:3">
      <c r="A156" t="s">
        <v>4460</v>
      </c>
      <c r="B156" t="s">
        <v>4313</v>
      </c>
      <c r="C156" s="359"/>
    </row>
    <row r="157" spans="1:3">
      <c r="A157" t="s">
        <v>4460</v>
      </c>
      <c r="B157" t="s">
        <v>4314</v>
      </c>
      <c r="C157" s="359"/>
    </row>
    <row r="158" spans="1:3">
      <c r="A158" t="s">
        <v>4460</v>
      </c>
      <c r="B158" t="s">
        <v>4315</v>
      </c>
      <c r="C158" s="359">
        <f>'B-1'!AL182</f>
        <v>0</v>
      </c>
    </row>
    <row r="159" spans="1:3">
      <c r="A159" t="s">
        <v>4460</v>
      </c>
      <c r="B159" t="s">
        <v>827</v>
      </c>
      <c r="C159" s="359">
        <f>'B-1'!AL183</f>
        <v>0</v>
      </c>
    </row>
    <row r="160" spans="1:3">
      <c r="A160" t="s">
        <v>4460</v>
      </c>
      <c r="B160" t="s">
        <v>823</v>
      </c>
      <c r="C160" s="364">
        <f>'B-1'!AT177</f>
        <v>0</v>
      </c>
    </row>
    <row r="161" spans="1:3">
      <c r="A161" t="s">
        <v>4460</v>
      </c>
      <c r="B161" t="s">
        <v>824</v>
      </c>
      <c r="C161" s="364">
        <f>'B-1'!AT178</f>
        <v>0</v>
      </c>
    </row>
    <row r="162" spans="1:3">
      <c r="A162" t="s">
        <v>4460</v>
      </c>
      <c r="B162" t="s">
        <v>825</v>
      </c>
      <c r="C162" s="364">
        <f>'B-1'!AT179</f>
        <v>0</v>
      </c>
    </row>
    <row r="163" spans="1:3">
      <c r="A163" t="s">
        <v>4460</v>
      </c>
      <c r="B163" t="s">
        <v>4316</v>
      </c>
      <c r="C163" s="364">
        <f>'B-1'!AT180</f>
        <v>0</v>
      </c>
    </row>
    <row r="164" spans="1:3">
      <c r="A164" t="s">
        <v>4460</v>
      </c>
      <c r="B164" t="s">
        <v>4317</v>
      </c>
      <c r="C164" s="364">
        <f>'B-1'!AT181</f>
        <v>0</v>
      </c>
    </row>
    <row r="165" spans="1:3">
      <c r="A165" t="s">
        <v>4460</v>
      </c>
      <c r="B165" t="s">
        <v>4318</v>
      </c>
      <c r="C165" s="364">
        <f>'B-1'!AT182</f>
        <v>0</v>
      </c>
    </row>
    <row r="166" spans="1:3">
      <c r="A166" t="s">
        <v>4460</v>
      </c>
      <c r="B166" t="s">
        <v>826</v>
      </c>
      <c r="C166" s="364">
        <f>'B-1'!AT183</f>
        <v>0</v>
      </c>
    </row>
    <row r="167" spans="1:3">
      <c r="A167" t="s">
        <v>4460</v>
      </c>
      <c r="B167" t="s">
        <v>4484</v>
      </c>
      <c r="C167" s="359" t="str">
        <f>'B-1'!BB184</f>
        <v/>
      </c>
    </row>
    <row r="168" spans="1:3">
      <c r="A168" t="s">
        <v>4460</v>
      </c>
      <c r="B168" t="s">
        <v>828</v>
      </c>
      <c r="C168" s="359">
        <f>'B-1'!AL187</f>
        <v>0</v>
      </c>
    </row>
    <row r="169" spans="1:3">
      <c r="A169" t="s">
        <v>4460</v>
      </c>
      <c r="B169" t="s">
        <v>829</v>
      </c>
      <c r="C169" s="359">
        <f>'B-1'!AT187</f>
        <v>0</v>
      </c>
    </row>
    <row r="170" spans="1:3">
      <c r="A170" t="s">
        <v>4460</v>
      </c>
      <c r="B170" t="s">
        <v>830</v>
      </c>
      <c r="C170" s="359" t="str">
        <f>'B-1'!BB187</f>
        <v/>
      </c>
    </row>
    <row r="171" spans="1:3">
      <c r="A171" t="s">
        <v>4460</v>
      </c>
      <c r="B171" t="s">
        <v>831</v>
      </c>
      <c r="C171" s="359" t="str">
        <f>'B-1'!AL188</f>
        <v>業務・産業用</v>
      </c>
    </row>
    <row r="172" spans="1:3">
      <c r="A172" t="s">
        <v>4460</v>
      </c>
      <c r="B172" t="s">
        <v>832</v>
      </c>
      <c r="C172" s="359">
        <f>'B-1'!AL189</f>
        <v>0</v>
      </c>
    </row>
    <row r="173" spans="1:3">
      <c r="A173" t="s">
        <v>4460</v>
      </c>
      <c r="B173" t="s">
        <v>833</v>
      </c>
      <c r="C173" s="359" t="str">
        <f>'B-1'!Z190</f>
        <v>蓄電池専用型</v>
      </c>
    </row>
    <row r="174" spans="1:3">
      <c r="A174" t="s">
        <v>4460</v>
      </c>
      <c r="B174" t="s">
        <v>834</v>
      </c>
      <c r="C174" s="359">
        <f>'B-1'!BB192</f>
        <v>0</v>
      </c>
    </row>
    <row r="175" spans="1:3">
      <c r="A175" t="s">
        <v>4460</v>
      </c>
      <c r="B175" t="s">
        <v>835</v>
      </c>
      <c r="C175" s="359">
        <f>'B-1'!Z196</f>
        <v>0</v>
      </c>
    </row>
    <row r="176" spans="1:3">
      <c r="A176" t="s">
        <v>4460</v>
      </c>
      <c r="B176" t="s">
        <v>836</v>
      </c>
      <c r="C176" s="359">
        <f>'B-1'!Z197</f>
        <v>0</v>
      </c>
    </row>
    <row r="177" spans="1:3">
      <c r="A177" t="s">
        <v>4460</v>
      </c>
      <c r="B177" t="s">
        <v>837</v>
      </c>
      <c r="C177" s="359">
        <f>'B-1'!Z198</f>
        <v>0</v>
      </c>
    </row>
    <row r="178" spans="1:3">
      <c r="A178" t="s">
        <v>4460</v>
      </c>
      <c r="B178" t="s">
        <v>4506</v>
      </c>
      <c r="C178" s="359">
        <f>'B-1'!AL196</f>
        <v>0</v>
      </c>
    </row>
    <row r="179" spans="1:3">
      <c r="A179" t="s">
        <v>4460</v>
      </c>
      <c r="B179" t="s">
        <v>4507</v>
      </c>
      <c r="C179" s="359">
        <f>'B-1'!AL197</f>
        <v>0</v>
      </c>
    </row>
    <row r="180" spans="1:3">
      <c r="A180" t="s">
        <v>4460</v>
      </c>
      <c r="B180" t="s">
        <v>4508</v>
      </c>
      <c r="C180" s="359">
        <f>'B-1'!AL198</f>
        <v>0</v>
      </c>
    </row>
    <row r="181" spans="1:3">
      <c r="A181" t="s">
        <v>4460</v>
      </c>
      <c r="B181" t="s">
        <v>838</v>
      </c>
      <c r="C181" s="359" t="str">
        <f>'B-1'!AW196</f>
        <v/>
      </c>
    </row>
    <row r="182" spans="1:3">
      <c r="A182" t="s">
        <v>4460</v>
      </c>
      <c r="B182" t="s">
        <v>839</v>
      </c>
      <c r="C182" s="359" t="str">
        <f>'B-1'!AW197</f>
        <v/>
      </c>
    </row>
    <row r="183" spans="1:3">
      <c r="A183" t="s">
        <v>4460</v>
      </c>
      <c r="B183" t="s">
        <v>840</v>
      </c>
      <c r="C183" s="359" t="str">
        <f>'B-1'!AW198</f>
        <v/>
      </c>
    </row>
    <row r="184" spans="1:3">
      <c r="A184" t="s">
        <v>4460</v>
      </c>
      <c r="B184" t="s">
        <v>4306</v>
      </c>
      <c r="C184" s="359">
        <f>'B-1'!BB200</f>
        <v>0</v>
      </c>
    </row>
    <row r="185" spans="1:3">
      <c r="A185" t="s">
        <v>4460</v>
      </c>
      <c r="B185" t="s">
        <v>4307</v>
      </c>
      <c r="C185" s="359">
        <f>'B-1'!BB202</f>
        <v>0</v>
      </c>
    </row>
    <row r="186" spans="1:3">
      <c r="A186" t="s">
        <v>4460</v>
      </c>
      <c r="B186" t="s">
        <v>4309</v>
      </c>
      <c r="C186" s="359" t="str">
        <f>'B-1'!Q201</f>
        <v>　モジュール構成：</v>
      </c>
    </row>
    <row r="187" spans="1:3">
      <c r="A187" t="s">
        <v>4460</v>
      </c>
      <c r="B187" t="s">
        <v>4308</v>
      </c>
      <c r="C187" s="359" t="str">
        <f>'B-1'!Q203</f>
        <v>　パワコン構成：</v>
      </c>
    </row>
    <row r="188" spans="1:3">
      <c r="A188" t="s">
        <v>4461</v>
      </c>
      <c r="B188" t="s">
        <v>762</v>
      </c>
      <c r="C188" s="364">
        <f>'B-1'!C208</f>
        <v>0</v>
      </c>
    </row>
    <row r="189" spans="1:3">
      <c r="A189" t="s">
        <v>4461</v>
      </c>
      <c r="B189" t="s">
        <v>763</v>
      </c>
      <c r="C189" s="364">
        <f>'B-1'!C213</f>
        <v>0</v>
      </c>
    </row>
    <row r="190" spans="1:3">
      <c r="A190" t="s">
        <v>4461</v>
      </c>
      <c r="B190" t="s">
        <v>764</v>
      </c>
      <c r="C190" s="364">
        <f>'B-1'!C215</f>
        <v>0</v>
      </c>
    </row>
    <row r="191" spans="1:3">
      <c r="A191" t="s">
        <v>4461</v>
      </c>
      <c r="B191" t="s">
        <v>765</v>
      </c>
      <c r="C191" s="364">
        <f>'B-1'!C218</f>
        <v>0</v>
      </c>
    </row>
    <row r="192" spans="1:3">
      <c r="A192" t="s">
        <v>4461</v>
      </c>
      <c r="B192" t="s">
        <v>766</v>
      </c>
      <c r="C192" s="364">
        <f>'B-1'!C221</f>
        <v>0</v>
      </c>
    </row>
    <row r="193" spans="1:3">
      <c r="A193" t="s">
        <v>4461</v>
      </c>
      <c r="B193" t="s">
        <v>767</v>
      </c>
      <c r="C193" s="364">
        <f>'B-1'!C225</f>
        <v>0</v>
      </c>
    </row>
    <row r="194" spans="1:3">
      <c r="A194" t="s">
        <v>4462</v>
      </c>
      <c r="B194" t="s">
        <v>286</v>
      </c>
      <c r="C194" s="364">
        <f>'B-1'!N231</f>
        <v>0</v>
      </c>
    </row>
    <row r="195" spans="1:3">
      <c r="A195" t="s">
        <v>4462</v>
      </c>
      <c r="B195" t="s">
        <v>768</v>
      </c>
      <c r="C195" s="364" t="str">
        <f>'B-1'!N232</f>
        <v>その他の場合：</v>
      </c>
    </row>
    <row r="196" spans="1:3">
      <c r="A196" t="s">
        <v>4462</v>
      </c>
      <c r="B196" t="s">
        <v>290</v>
      </c>
      <c r="C196" s="364">
        <f>'B-1'!N234</f>
        <v>0</v>
      </c>
    </row>
    <row r="197" spans="1:3">
      <c r="A197" t="s">
        <v>4462</v>
      </c>
      <c r="B197" t="s">
        <v>769</v>
      </c>
      <c r="C197" s="364" t="str">
        <f>'B-1'!N235</f>
        <v>その他の場合：</v>
      </c>
    </row>
    <row r="198" spans="1:3">
      <c r="A198" t="s">
        <v>770</v>
      </c>
      <c r="B198" t="s">
        <v>655</v>
      </c>
      <c r="C198" s="362">
        <f>'B-1'!AR249</f>
        <v>0</v>
      </c>
    </row>
    <row r="199" spans="1:3">
      <c r="A199" t="s">
        <v>770</v>
      </c>
      <c r="B199" t="s">
        <v>654</v>
      </c>
      <c r="C199" s="362" t="str">
        <f>'B-1'!AR250</f>
        <v/>
      </c>
    </row>
    <row r="200" spans="1:3">
      <c r="A200" t="s">
        <v>770</v>
      </c>
      <c r="B200" t="s">
        <v>656</v>
      </c>
      <c r="C200" s="362">
        <f>'B-1'!AR252</f>
        <v>0</v>
      </c>
    </row>
    <row r="201" spans="1:3">
      <c r="A201" t="s">
        <v>770</v>
      </c>
      <c r="B201" t="s">
        <v>771</v>
      </c>
      <c r="C201" s="364">
        <f>'B-1'!N253</f>
        <v>0</v>
      </c>
    </row>
    <row r="202" spans="1:3">
      <c r="A202" t="s">
        <v>770</v>
      </c>
      <c r="B202" t="s">
        <v>773</v>
      </c>
      <c r="C202" s="364" t="str">
        <f>'B-1'!Z253</f>
        <v>その他の場合：</v>
      </c>
    </row>
    <row r="203" spans="1:3">
      <c r="A203" t="s">
        <v>770</v>
      </c>
      <c r="B203" t="s">
        <v>772</v>
      </c>
      <c r="C203" s="364">
        <f>'B-1'!N254</f>
        <v>0</v>
      </c>
    </row>
    <row r="204" spans="1:3">
      <c r="A204" t="s">
        <v>770</v>
      </c>
      <c r="B204" t="s">
        <v>774</v>
      </c>
      <c r="C204" s="364" t="str">
        <f>'B-1'!Z254</f>
        <v>その他の場合：</v>
      </c>
    </row>
    <row r="205" spans="1:3">
      <c r="A205" t="s">
        <v>770</v>
      </c>
      <c r="B205" t="s">
        <v>775</v>
      </c>
      <c r="C205" s="364">
        <f>'B-1'!N255</f>
        <v>0</v>
      </c>
    </row>
    <row r="206" spans="1:3">
      <c r="A206" t="s">
        <v>770</v>
      </c>
      <c r="B206" t="s">
        <v>776</v>
      </c>
      <c r="C206" s="362" t="str">
        <f>'B-1'!AR256</f>
        <v/>
      </c>
    </row>
    <row r="207" spans="1:3">
      <c r="A207" t="s">
        <v>770</v>
      </c>
      <c r="B207" t="s">
        <v>658</v>
      </c>
      <c r="C207" s="362">
        <f>'B-1'!AR257</f>
        <v>0</v>
      </c>
    </row>
    <row r="208" spans="1:3">
      <c r="A208" t="s">
        <v>770</v>
      </c>
      <c r="B208" t="s">
        <v>777</v>
      </c>
      <c r="C208" s="362">
        <f>'B-1'!AR258</f>
        <v>0</v>
      </c>
    </row>
    <row r="209" spans="1:3">
      <c r="A209" t="s">
        <v>770</v>
      </c>
      <c r="B209" t="s">
        <v>660</v>
      </c>
      <c r="C209" s="359" t="str">
        <f>'B-1'!AR259</f>
        <v/>
      </c>
    </row>
    <row r="210" spans="1:3">
      <c r="A210" t="s">
        <v>770</v>
      </c>
      <c r="B210" t="s">
        <v>661</v>
      </c>
      <c r="C210" s="359" t="str">
        <f>'B-1'!AR261</f>
        <v/>
      </c>
    </row>
    <row r="211" spans="1:3">
      <c r="A211" t="s">
        <v>770</v>
      </c>
      <c r="B211" t="s">
        <v>662</v>
      </c>
      <c r="C211" s="359" t="str">
        <f>'B-1'!AR262</f>
        <v/>
      </c>
    </row>
    <row r="212" spans="1:3">
      <c r="A212" t="s">
        <v>770</v>
      </c>
      <c r="B212" t="s">
        <v>663</v>
      </c>
      <c r="C212" s="359">
        <f>'B-1'!AR263</f>
        <v>0</v>
      </c>
    </row>
    <row r="213" spans="1:3">
      <c r="A213" t="s">
        <v>770</v>
      </c>
      <c r="B213" t="s">
        <v>778</v>
      </c>
      <c r="C213" s="359" t="str">
        <f>'B-1'!AR264</f>
        <v/>
      </c>
    </row>
    <row r="214" spans="1:3">
      <c r="A214" t="s">
        <v>770</v>
      </c>
      <c r="B214" t="s">
        <v>779</v>
      </c>
      <c r="C214" s="359" t="str">
        <f>'B-1'!AR266</f>
        <v/>
      </c>
    </row>
    <row r="215" spans="1:3">
      <c r="A215" t="s">
        <v>770</v>
      </c>
      <c r="B215" t="s">
        <v>785</v>
      </c>
      <c r="C215" s="359" t="str">
        <f>'B-1'!AR267</f>
        <v/>
      </c>
    </row>
    <row r="216" spans="1:3">
      <c r="A216" t="s">
        <v>770</v>
      </c>
      <c r="B216" t="s">
        <v>786</v>
      </c>
      <c r="C216" s="359" t="str">
        <f>'B-1'!AR268</f>
        <v/>
      </c>
    </row>
    <row r="217" spans="1:3">
      <c r="A217" t="s">
        <v>770</v>
      </c>
      <c r="B217" t="s">
        <v>780</v>
      </c>
      <c r="C217" s="359">
        <f>'B-1'!AR269</f>
        <v>0</v>
      </c>
    </row>
    <row r="218" spans="1:3">
      <c r="A218" t="s">
        <v>770</v>
      </c>
      <c r="B218" t="s">
        <v>781</v>
      </c>
      <c r="C218" s="359">
        <f>'B-1'!AR270</f>
        <v>0</v>
      </c>
    </row>
    <row r="219" spans="1:3">
      <c r="A219" t="s">
        <v>770</v>
      </c>
      <c r="B219" t="s">
        <v>782</v>
      </c>
      <c r="C219" s="359">
        <f>'B-1'!AR271</f>
        <v>0</v>
      </c>
    </row>
    <row r="220" spans="1:3">
      <c r="A220" t="s">
        <v>770</v>
      </c>
      <c r="B220" t="s">
        <v>783</v>
      </c>
      <c r="C220" s="359">
        <f>'B-1'!AR272</f>
        <v>17</v>
      </c>
    </row>
    <row r="221" spans="1:3">
      <c r="A221" t="s">
        <v>770</v>
      </c>
      <c r="B221" t="s">
        <v>784</v>
      </c>
      <c r="C221" s="359">
        <f>'B-1'!AR273</f>
        <v>6</v>
      </c>
    </row>
    <row r="222" spans="1:3">
      <c r="A222" t="s">
        <v>770</v>
      </c>
      <c r="B222" t="s">
        <v>787</v>
      </c>
      <c r="C222" s="359" t="str">
        <f>'B-1'!BB275</f>
        <v/>
      </c>
    </row>
    <row r="223" spans="1:3">
      <c r="A223" t="s">
        <v>789</v>
      </c>
      <c r="B223" t="s">
        <v>788</v>
      </c>
      <c r="C223" s="364">
        <f>'B-1'!B280</f>
        <v>0</v>
      </c>
    </row>
    <row r="224" spans="1:3">
      <c r="A224" t="s">
        <v>789</v>
      </c>
      <c r="B224" t="s">
        <v>790</v>
      </c>
      <c r="C224" s="358" t="str">
        <f>IF('B-1'!B281="","",'B-1'!B281)</f>
        <v/>
      </c>
    </row>
    <row r="225" spans="1:3">
      <c r="A225" t="s">
        <v>789</v>
      </c>
      <c r="B225" t="s">
        <v>791</v>
      </c>
      <c r="C225" s="364" t="str">
        <f>'B-1'!B282</f>
        <v>その他の場合：</v>
      </c>
    </row>
    <row r="226" spans="1:3">
      <c r="A226" t="s">
        <v>789</v>
      </c>
      <c r="B226" t="s">
        <v>792</v>
      </c>
      <c r="C226" s="364">
        <f>'B-1'!B287</f>
        <v>0</v>
      </c>
    </row>
    <row r="227" spans="1:3">
      <c r="A227" t="s">
        <v>789</v>
      </c>
      <c r="B227" t="s">
        <v>793</v>
      </c>
      <c r="C227" s="364" t="str">
        <f>'B-1'!B288</f>
        <v>有の場合：</v>
      </c>
    </row>
    <row r="228" spans="1:3">
      <c r="A228" t="s">
        <v>804</v>
      </c>
      <c r="B228" t="s">
        <v>794</v>
      </c>
      <c r="C228" s="364">
        <f>'B-1'!L296</f>
        <v>0</v>
      </c>
    </row>
    <row r="229" spans="1:3">
      <c r="A229" t="s">
        <v>804</v>
      </c>
      <c r="B229" t="s">
        <v>799</v>
      </c>
      <c r="C229" s="358" t="str">
        <f>IF('B-1'!X296="","",'B-1'!X296)</f>
        <v/>
      </c>
    </row>
    <row r="230" spans="1:3">
      <c r="A230" t="s">
        <v>804</v>
      </c>
      <c r="B230" t="s">
        <v>795</v>
      </c>
      <c r="C230" s="364">
        <f>'B-1'!L297</f>
        <v>0</v>
      </c>
    </row>
    <row r="231" spans="1:3">
      <c r="A231" t="s">
        <v>804</v>
      </c>
      <c r="B231" t="s">
        <v>800</v>
      </c>
      <c r="C231" s="358" t="str">
        <f>IF('B-1'!X297="","",'B-1'!X297)</f>
        <v/>
      </c>
    </row>
    <row r="232" spans="1:3">
      <c r="A232" t="s">
        <v>804</v>
      </c>
      <c r="B232" t="s">
        <v>796</v>
      </c>
      <c r="C232" s="364">
        <f>'B-1'!L298</f>
        <v>0</v>
      </c>
    </row>
    <row r="233" spans="1:3">
      <c r="A233" t="s">
        <v>804</v>
      </c>
      <c r="B233" t="s">
        <v>801</v>
      </c>
      <c r="C233" s="358" t="str">
        <f>IF('B-1'!X298="","",'B-1'!X298)</f>
        <v/>
      </c>
    </row>
    <row r="234" spans="1:3">
      <c r="A234" t="s">
        <v>804</v>
      </c>
      <c r="B234" t="s">
        <v>797</v>
      </c>
      <c r="C234" s="364">
        <f>'B-1'!L299</f>
        <v>0</v>
      </c>
    </row>
    <row r="235" spans="1:3">
      <c r="A235" t="s">
        <v>804</v>
      </c>
      <c r="B235" t="s">
        <v>802</v>
      </c>
      <c r="C235" s="358" t="str">
        <f>IF('B-1'!X299="","",'B-1'!X299)</f>
        <v/>
      </c>
    </row>
    <row r="236" spans="1:3">
      <c r="A236" t="s">
        <v>804</v>
      </c>
      <c r="B236" t="s">
        <v>289</v>
      </c>
      <c r="C236" s="364" t="str">
        <f>'B-1'!B300</f>
        <v>その他：</v>
      </c>
    </row>
    <row r="237" spans="1:3">
      <c r="A237" t="s">
        <v>804</v>
      </c>
      <c r="B237" t="s">
        <v>798</v>
      </c>
      <c r="C237" s="364">
        <f>'B-1'!L300</f>
        <v>0</v>
      </c>
    </row>
    <row r="238" spans="1:3">
      <c r="A238" t="s">
        <v>804</v>
      </c>
      <c r="B238" t="s">
        <v>803</v>
      </c>
      <c r="C238" s="358" t="str">
        <f>IF('B-1'!X300="","",'B-1'!X300)</f>
        <v/>
      </c>
    </row>
    <row r="239" spans="1:3">
      <c r="A239" t="s">
        <v>805</v>
      </c>
      <c r="B239" t="s">
        <v>806</v>
      </c>
      <c r="C239" s="362">
        <f>'B-1'!L308</f>
        <v>0</v>
      </c>
    </row>
    <row r="240" spans="1:3">
      <c r="A240" t="s">
        <v>805</v>
      </c>
      <c r="B240" t="s">
        <v>807</v>
      </c>
      <c r="C240" s="362">
        <f>'B-1'!L309</f>
        <v>0</v>
      </c>
    </row>
    <row r="241" spans="1:7">
      <c r="A241" t="s">
        <v>805</v>
      </c>
      <c r="B241" t="s">
        <v>808</v>
      </c>
      <c r="C241" s="362">
        <f>'B-1'!L310</f>
        <v>0</v>
      </c>
    </row>
    <row r="242" spans="1:7">
      <c r="A242" t="s">
        <v>805</v>
      </c>
      <c r="B242" t="s">
        <v>809</v>
      </c>
      <c r="C242" s="362">
        <f>'B-1'!L311</f>
        <v>0</v>
      </c>
    </row>
    <row r="243" spans="1:7">
      <c r="A243" t="s">
        <v>805</v>
      </c>
      <c r="B243" t="s">
        <v>354</v>
      </c>
      <c r="C243" s="362">
        <f>'B-1'!L312</f>
        <v>0</v>
      </c>
    </row>
    <row r="244" spans="1:7">
      <c r="A244" t="s">
        <v>805</v>
      </c>
      <c r="B244" t="s">
        <v>810</v>
      </c>
      <c r="C244" s="364">
        <f>'B-1'!X309</f>
        <v>0</v>
      </c>
    </row>
    <row r="245" spans="1:7">
      <c r="A245" t="s">
        <v>805</v>
      </c>
      <c r="B245" t="s">
        <v>811</v>
      </c>
      <c r="C245" s="364">
        <f>'B-1'!X310</f>
        <v>0</v>
      </c>
    </row>
    <row r="246" spans="1:7">
      <c r="A246" t="s">
        <v>805</v>
      </c>
      <c r="B246" t="s">
        <v>812</v>
      </c>
      <c r="C246" s="364">
        <f>'B-1'!AJ309</f>
        <v>0</v>
      </c>
    </row>
    <row r="247" spans="1:7">
      <c r="A247" t="s">
        <v>805</v>
      </c>
      <c r="B247" t="s">
        <v>813</v>
      </c>
      <c r="C247" s="364">
        <f>'B-1'!AJ310</f>
        <v>0</v>
      </c>
    </row>
    <row r="248" spans="1:7">
      <c r="A248" t="s">
        <v>4368</v>
      </c>
      <c r="B248" t="s">
        <v>4400</v>
      </c>
      <c r="C248" s="361">
        <f>'C0-2-1'!Y89</f>
        <v>0</v>
      </c>
    </row>
    <row r="249" spans="1:7">
      <c r="A249" t="s">
        <v>4368</v>
      </c>
      <c r="B249" t="s">
        <v>4401</v>
      </c>
      <c r="C249" s="361" t="e" cm="1">
        <f t="array" ref="C249:G249">'C0-1（応募申請）'!H8:L8*C248/C296</f>
        <v>#DIV/0!</v>
      </c>
      <c r="D249" t="e">
        <v>#DIV/0!</v>
      </c>
      <c r="E249" t="e">
        <v>#DIV/0!</v>
      </c>
      <c r="F249" t="e">
        <v>#DIV/0!</v>
      </c>
      <c r="G249" t="e">
        <v>#DIV/0!</v>
      </c>
    </row>
    <row r="250" spans="1:7">
      <c r="A250" t="s">
        <v>4368</v>
      </c>
      <c r="B250" t="s">
        <v>4402</v>
      </c>
      <c r="C250" s="361" t="e">
        <f>C248-C249</f>
        <v>#DIV/0!</v>
      </c>
    </row>
    <row r="251" spans="1:7">
      <c r="A251" t="s">
        <v>4368</v>
      </c>
      <c r="B251" t="s">
        <v>4403</v>
      </c>
      <c r="C251" s="361" cm="1">
        <f t="array" ref="C251:F251">'C0-1（応募申請）'!P17:S17</f>
        <v>0</v>
      </c>
      <c r="D251">
        <v>0</v>
      </c>
      <c r="E251">
        <v>0</v>
      </c>
      <c r="F251">
        <v>0</v>
      </c>
    </row>
    <row r="252" spans="1:7">
      <c r="A252" t="s">
        <v>4368</v>
      </c>
      <c r="B252" t="s">
        <v>4404</v>
      </c>
      <c r="C252" s="361" t="str" cm="1">
        <f t="array" ref="C252:F252">'C0-1（応募申請）'!U17:X17</f>
        <v/>
      </c>
      <c r="D252">
        <v>0</v>
      </c>
      <c r="E252">
        <v>0</v>
      </c>
      <c r="F252">
        <v>0</v>
      </c>
    </row>
    <row r="253" spans="1:7">
      <c r="A253" t="s">
        <v>4368</v>
      </c>
      <c r="B253" t="s">
        <v>4405</v>
      </c>
      <c r="C253" s="361">
        <f>MIN(C251,C252)</f>
        <v>0</v>
      </c>
    </row>
    <row r="254" spans="1:7">
      <c r="A254" t="s">
        <v>4368</v>
      </c>
      <c r="B254" t="s">
        <v>4406</v>
      </c>
      <c r="C254" s="361" t="e">
        <f>MIN(C250,C253)</f>
        <v>#DIV/0!</v>
      </c>
    </row>
    <row r="255" spans="1:7">
      <c r="A255" t="s">
        <v>4368</v>
      </c>
      <c r="B255" t="s">
        <v>4407</v>
      </c>
      <c r="C255" s="361" t="e" cm="1">
        <f t="array" ref="C255:G255">IF(IF('C0-1（応募申請）'!T11:X11="",データ抽出!C254,MIN('C0-1（応募申請）'!T11:X11,データ抽出!C254))&gt;100000000,100000000,ROUNDDOWN(IF('C0-1（応募申請）'!T11:X11="",データ抽出!C254,MIN('C0-1（応募申請）'!T11:X11,データ抽出!C254)),-3))</f>
        <v>#DIV/0!</v>
      </c>
      <c r="D255" s="152" t="e">
        <v>#DIV/0!</v>
      </c>
      <c r="E255" t="e">
        <v>#DIV/0!</v>
      </c>
      <c r="F255" t="e">
        <v>#DIV/0!</v>
      </c>
      <c r="G255" t="e">
        <v>#DIV/0!</v>
      </c>
    </row>
    <row r="256" spans="1:7">
      <c r="A256" t="s">
        <v>4368</v>
      </c>
      <c r="B256" t="s">
        <v>4408</v>
      </c>
      <c r="C256" s="361">
        <f>'C0-2-1'!Y121</f>
        <v>0</v>
      </c>
    </row>
    <row r="257" spans="1:7">
      <c r="A257" t="s">
        <v>4368</v>
      </c>
      <c r="B257" t="s">
        <v>4409</v>
      </c>
      <c r="C257" s="361" t="e" cm="1">
        <f t="array" ref="C257:G257">'C0-1（応募申請）'!H8:L8*C256/C296</f>
        <v>#DIV/0!</v>
      </c>
      <c r="D257" t="e">
        <v>#DIV/0!</v>
      </c>
      <c r="E257" t="e">
        <v>#DIV/0!</v>
      </c>
      <c r="F257" t="e">
        <v>#DIV/0!</v>
      </c>
      <c r="G257" t="e">
        <v>#DIV/0!</v>
      </c>
    </row>
    <row r="258" spans="1:7">
      <c r="A258" t="s">
        <v>4368</v>
      </c>
      <c r="B258" t="s">
        <v>4410</v>
      </c>
      <c r="C258" s="361" t="e">
        <f>C256-C257</f>
        <v>#DIV/0!</v>
      </c>
    </row>
    <row r="259" spans="1:7">
      <c r="A259" t="s">
        <v>4368</v>
      </c>
      <c r="B259" t="s">
        <v>4411</v>
      </c>
      <c r="C259" s="361" cm="1">
        <f t="array" ref="C259:F259">'C0-1（応募申請）'!P20:S20</f>
        <v>0</v>
      </c>
      <c r="D259">
        <v>0</v>
      </c>
      <c r="E259">
        <v>0</v>
      </c>
      <c r="F259">
        <v>0</v>
      </c>
    </row>
    <row r="260" spans="1:7">
      <c r="A260" t="s">
        <v>4368</v>
      </c>
      <c r="B260" t="s">
        <v>4412</v>
      </c>
      <c r="C260" s="361" cm="1">
        <f t="array" ref="C260:F260">'C0-1（応募申請）'!U20:X20</f>
        <v>0</v>
      </c>
      <c r="D260">
        <v>0</v>
      </c>
      <c r="E260">
        <v>0</v>
      </c>
      <c r="F260">
        <v>0</v>
      </c>
    </row>
    <row r="261" spans="1:7">
      <c r="A261" t="s">
        <v>4368</v>
      </c>
      <c r="B261" t="s">
        <v>4413</v>
      </c>
      <c r="C261" s="361">
        <f>MIN(C259,C260)</f>
        <v>0</v>
      </c>
    </row>
    <row r="262" spans="1:7">
      <c r="A262" t="s">
        <v>4368</v>
      </c>
      <c r="B262" t="s">
        <v>4414</v>
      </c>
      <c r="C262" s="361" t="e">
        <f>MIN(C258,C261)</f>
        <v>#DIV/0!</v>
      </c>
    </row>
    <row r="263" spans="1:7">
      <c r="A263" t="s">
        <v>4368</v>
      </c>
      <c r="B263" t="s">
        <v>4415</v>
      </c>
      <c r="C263" s="361" t="e" cm="1">
        <f t="array" ref="C263:G263">IF(IF('C0-1（応募申請）'!T11:X11="",データ抽出!C262,MIN('C0-1（応募申請）'!T11:X11,データ抽出!C262))&gt;100000000,100000000,ROUNDDOWN(IF('C0-1（応募申請）'!T11:X11="",データ抽出!C262,MIN('C0-1（応募申請）'!T11:X11,データ抽出!C262)),-3))</f>
        <v>#DIV/0!</v>
      </c>
      <c r="D263" t="e">
        <v>#DIV/0!</v>
      </c>
      <c r="E263" t="e">
        <v>#DIV/0!</v>
      </c>
      <c r="F263" t="e">
        <v>#DIV/0!</v>
      </c>
      <c r="G263" t="e">
        <v>#DIV/0!</v>
      </c>
    </row>
    <row r="264" spans="1:7">
      <c r="A264" t="s">
        <v>4368</v>
      </c>
      <c r="B264" t="s">
        <v>4416</v>
      </c>
      <c r="C264" s="361">
        <f>'C0-2-1'!Y123</f>
        <v>0</v>
      </c>
    </row>
    <row r="265" spans="1:7">
      <c r="A265" t="s">
        <v>4368</v>
      </c>
      <c r="B265" t="s">
        <v>4417</v>
      </c>
      <c r="C265" s="361" t="e" cm="1">
        <f t="array" ref="C265:G265">'C0-1（応募申請）'!H8:L8*C264/C296</f>
        <v>#DIV/0!</v>
      </c>
      <c r="D265" t="e">
        <v>#DIV/0!</v>
      </c>
      <c r="E265" t="e">
        <v>#DIV/0!</v>
      </c>
      <c r="F265" t="e">
        <v>#DIV/0!</v>
      </c>
      <c r="G265" t="e">
        <v>#DIV/0!</v>
      </c>
    </row>
    <row r="266" spans="1:7">
      <c r="A266" t="s">
        <v>4368</v>
      </c>
      <c r="B266" t="s">
        <v>4418</v>
      </c>
      <c r="C266" s="361" t="e">
        <f>C264-C265</f>
        <v>#DIV/0!</v>
      </c>
    </row>
    <row r="267" spans="1:7">
      <c r="A267" t="s">
        <v>4368</v>
      </c>
      <c r="B267" t="s">
        <v>4419</v>
      </c>
      <c r="C267" s="361">
        <f>'C0-2-1'!W123</f>
        <v>0</v>
      </c>
    </row>
    <row r="268" spans="1:7">
      <c r="A268" t="s">
        <v>4368</v>
      </c>
      <c r="B268" t="s">
        <v>4420</v>
      </c>
      <c r="C268" s="361">
        <f>'C0-2-3'!X11</f>
        <v>0</v>
      </c>
    </row>
    <row r="269" spans="1:7">
      <c r="A269" t="s">
        <v>4368</v>
      </c>
      <c r="B269" t="s">
        <v>4421</v>
      </c>
      <c r="C269" s="361">
        <f>MIN(C267,C268)</f>
        <v>0</v>
      </c>
    </row>
    <row r="270" spans="1:7">
      <c r="A270" t="s">
        <v>4368</v>
      </c>
      <c r="B270" t="s">
        <v>4422</v>
      </c>
      <c r="C270" s="361" t="e">
        <f>MIN(C266,C269)</f>
        <v>#DIV/0!</v>
      </c>
    </row>
    <row r="271" spans="1:7">
      <c r="A271" t="s">
        <v>4368</v>
      </c>
      <c r="B271" t="s">
        <v>4423</v>
      </c>
      <c r="C271" s="361" t="e" cm="1">
        <f t="array" ref="C271:G271">IF(IF('C0-1（応募申請）'!T11:X11="",データ抽出!C270,MIN('C0-1（応募申請）'!T11:X11,データ抽出!C270))&gt;100000000,100000000,ROUNDDOWN(IF('C0-1（応募申請）'!T11:X11="",データ抽出!C270,MIN('C0-1（応募申請）'!T11:X11,データ抽出!C270)),-3))</f>
        <v>#DIV/0!</v>
      </c>
      <c r="D271" t="e">
        <v>#DIV/0!</v>
      </c>
      <c r="E271" t="e">
        <v>#DIV/0!</v>
      </c>
      <c r="F271" t="e">
        <v>#DIV/0!</v>
      </c>
      <c r="G271" t="e">
        <v>#DIV/0!</v>
      </c>
    </row>
    <row r="272" spans="1:7">
      <c r="A272" t="s">
        <v>4368</v>
      </c>
      <c r="B272" t="s">
        <v>4424</v>
      </c>
      <c r="C272" s="361">
        <f>SUM('C0-2-1'!Y124:Y127)</f>
        <v>0</v>
      </c>
    </row>
    <row r="273" spans="1:7">
      <c r="A273" t="s">
        <v>4368</v>
      </c>
      <c r="B273" t="s">
        <v>4425</v>
      </c>
      <c r="C273" s="361" t="e" cm="1">
        <f t="array" ref="C273:G273">'C0-1（応募申請）'!H8:L8*C272/C296</f>
        <v>#DIV/0!</v>
      </c>
      <c r="D273" t="e">
        <v>#DIV/0!</v>
      </c>
      <c r="E273" t="e">
        <v>#DIV/0!</v>
      </c>
      <c r="F273" t="e">
        <v>#DIV/0!</v>
      </c>
      <c r="G273" t="e">
        <v>#DIV/0!</v>
      </c>
    </row>
    <row r="274" spans="1:7">
      <c r="A274" t="s">
        <v>4368</v>
      </c>
      <c r="B274" t="s">
        <v>4426</v>
      </c>
      <c r="C274" s="361" t="e">
        <f>C272-C273</f>
        <v>#DIV/0!</v>
      </c>
    </row>
    <row r="275" spans="1:7">
      <c r="A275" t="s">
        <v>4368</v>
      </c>
      <c r="B275" t="s">
        <v>4427</v>
      </c>
      <c r="C275" s="361">
        <f>SUM('C0-2-1'!W124:W127)</f>
        <v>0</v>
      </c>
    </row>
    <row r="276" spans="1:7">
      <c r="A276" t="s">
        <v>4368</v>
      </c>
      <c r="B276" t="s">
        <v>4428</v>
      </c>
      <c r="C276" s="361">
        <f>'C0-2-3'!X19+'C0-2-3'!X27+MIN('C0-2-3'!U54,'C0-2-3'!Q14*950000)+MIN('C0-2-3'!U73,'C0-2-3'!Q22*150000)</f>
        <v>0</v>
      </c>
    </row>
    <row r="277" spans="1:7">
      <c r="A277" t="s">
        <v>4368</v>
      </c>
      <c r="B277" t="s">
        <v>4429</v>
      </c>
      <c r="C277" s="361">
        <f>MIN(C275,C276)</f>
        <v>0</v>
      </c>
    </row>
    <row r="278" spans="1:7">
      <c r="A278" t="s">
        <v>4368</v>
      </c>
      <c r="B278" t="s">
        <v>4430</v>
      </c>
      <c r="C278" s="361" t="e">
        <f>MIN(C274,C277)</f>
        <v>#DIV/0!</v>
      </c>
    </row>
    <row r="279" spans="1:7">
      <c r="A279" t="s">
        <v>4368</v>
      </c>
      <c r="B279" t="s">
        <v>4431</v>
      </c>
      <c r="C279" s="361" t="e" cm="1">
        <f t="array" ref="C279:G279">IF(IF('C0-1（応募申請）'!T11:X11="",データ抽出!C278,MIN('C0-1（応募申請）'!T11:X11,データ抽出!C278))&gt;100000000,100000000,ROUNDDOWN(IF('C0-1（応募申請）'!T11:X11="",データ抽出!C278,MIN('C0-1（応募申請）'!T11:X11,データ抽出!C278)),-3))</f>
        <v>#DIV/0!</v>
      </c>
      <c r="D279" t="e">
        <v>#DIV/0!</v>
      </c>
      <c r="E279" t="e">
        <v>#DIV/0!</v>
      </c>
      <c r="F279" t="e">
        <v>#DIV/0!</v>
      </c>
      <c r="G279" t="e">
        <v>#DIV/0!</v>
      </c>
    </row>
    <row r="280" spans="1:7">
      <c r="A280" t="s">
        <v>4368</v>
      </c>
      <c r="B280" t="s">
        <v>4432</v>
      </c>
      <c r="C280" s="361">
        <f>'C0-2-1'!Y128+'C0-2-1'!Y129</f>
        <v>0</v>
      </c>
    </row>
    <row r="281" spans="1:7">
      <c r="A281" t="s">
        <v>4368</v>
      </c>
      <c r="B281" t="s">
        <v>4433</v>
      </c>
      <c r="C281" s="361" t="e" cm="1">
        <f t="array" ref="C281:G281">'C0-1（応募申請）'!H8:L8*C280/C296</f>
        <v>#DIV/0!</v>
      </c>
      <c r="D281" t="e">
        <v>#DIV/0!</v>
      </c>
      <c r="E281" t="e">
        <v>#DIV/0!</v>
      </c>
      <c r="F281" t="e">
        <v>#DIV/0!</v>
      </c>
      <c r="G281" t="e">
        <v>#DIV/0!</v>
      </c>
    </row>
    <row r="282" spans="1:7">
      <c r="A282" t="s">
        <v>4368</v>
      </c>
      <c r="B282" t="s">
        <v>4434</v>
      </c>
      <c r="C282" s="361" t="e">
        <f>C280-C281</f>
        <v>#DIV/0!</v>
      </c>
    </row>
    <row r="283" spans="1:7">
      <c r="A283" t="s">
        <v>4368</v>
      </c>
      <c r="B283" t="s">
        <v>4435</v>
      </c>
      <c r="C283" s="361">
        <f>'C0-2-1'!W128+'C0-2-1'!W129</f>
        <v>0</v>
      </c>
    </row>
    <row r="284" spans="1:7">
      <c r="A284" t="s">
        <v>4368</v>
      </c>
      <c r="B284" t="s">
        <v>4436</v>
      </c>
      <c r="C284" s="361">
        <f>'C0-2-3'!X35</f>
        <v>0</v>
      </c>
    </row>
    <row r="285" spans="1:7">
      <c r="A285" t="s">
        <v>4368</v>
      </c>
      <c r="B285" t="s">
        <v>4437</v>
      </c>
      <c r="C285" s="361">
        <f>MIN(C283,C284)</f>
        <v>0</v>
      </c>
    </row>
    <row r="286" spans="1:7">
      <c r="A286" t="s">
        <v>4368</v>
      </c>
      <c r="B286" t="s">
        <v>4438</v>
      </c>
      <c r="C286" s="361" t="e">
        <f>MIN(C282,C285)</f>
        <v>#DIV/0!</v>
      </c>
    </row>
    <row r="287" spans="1:7">
      <c r="A287" t="s">
        <v>4368</v>
      </c>
      <c r="B287" t="s">
        <v>4439</v>
      </c>
      <c r="C287" s="361" t="e" cm="1">
        <f t="array" ref="C287:G287">IF(IF('C0-1（応募申請）'!T11:X11="",データ抽出!C286,MIN('C0-1（応募申請）'!T11:X11,データ抽出!C286))&gt;100000000,100000000,ROUNDDOWN(IF('C0-1（応募申請）'!T11:X11="",データ抽出!C286,MIN('C0-1（応募申請）'!T11:X11,データ抽出!C286)),-3))</f>
        <v>#DIV/0!</v>
      </c>
      <c r="D287" t="e">
        <v>#DIV/0!</v>
      </c>
      <c r="E287" t="e">
        <v>#DIV/0!</v>
      </c>
      <c r="F287" t="e">
        <v>#DIV/0!</v>
      </c>
      <c r="G287" t="e">
        <v>#DIV/0!</v>
      </c>
    </row>
    <row r="288" spans="1:7">
      <c r="A288" t="s">
        <v>4368</v>
      </c>
      <c r="B288" t="s">
        <v>4440</v>
      </c>
      <c r="C288" s="361">
        <f>'C0-2-1'!Y122</f>
        <v>0</v>
      </c>
    </row>
    <row r="289" spans="1:7">
      <c r="A289" t="s">
        <v>4368</v>
      </c>
      <c r="B289" t="s">
        <v>4441</v>
      </c>
      <c r="C289" s="361" t="e" cm="1">
        <f t="array" ref="C289:G289">'C0-1（応募申請）'!H8:L8*C288/C296</f>
        <v>#DIV/0!</v>
      </c>
      <c r="D289" t="e">
        <v>#DIV/0!</v>
      </c>
      <c r="E289" t="e">
        <v>#DIV/0!</v>
      </c>
      <c r="F289" t="e">
        <v>#DIV/0!</v>
      </c>
      <c r="G289" t="e">
        <v>#DIV/0!</v>
      </c>
    </row>
    <row r="290" spans="1:7">
      <c r="A290" t="s">
        <v>4368</v>
      </c>
      <c r="B290" t="s">
        <v>4442</v>
      </c>
      <c r="C290" s="361" t="e">
        <f>C288-C289</f>
        <v>#DIV/0!</v>
      </c>
    </row>
    <row r="291" spans="1:7">
      <c r="A291" t="s">
        <v>4368</v>
      </c>
      <c r="B291" t="s">
        <v>4443</v>
      </c>
      <c r="C291" s="361" cm="1">
        <f t="array" ref="C291:F291">'C0-1（応募申請）'!P18:S18</f>
        <v>0</v>
      </c>
      <c r="D291">
        <v>0</v>
      </c>
      <c r="E291">
        <v>0</v>
      </c>
      <c r="F291">
        <v>0</v>
      </c>
    </row>
    <row r="292" spans="1:7">
      <c r="A292" t="s">
        <v>4368</v>
      </c>
      <c r="B292" t="s">
        <v>4444</v>
      </c>
      <c r="C292" s="361" cm="1">
        <f t="array" ref="C292:F292">'C0-1（応募申請）'!U18:X18</f>
        <v>0</v>
      </c>
      <c r="D292">
        <v>0</v>
      </c>
      <c r="E292">
        <v>0</v>
      </c>
      <c r="F292">
        <v>0</v>
      </c>
    </row>
    <row r="293" spans="1:7">
      <c r="A293" t="s">
        <v>4368</v>
      </c>
      <c r="B293" t="s">
        <v>4445</v>
      </c>
      <c r="C293" s="361">
        <f>MIN(C291,C292)</f>
        <v>0</v>
      </c>
    </row>
    <row r="294" spans="1:7">
      <c r="A294" t="s">
        <v>4368</v>
      </c>
      <c r="B294" t="s">
        <v>4446</v>
      </c>
      <c r="C294" s="361" t="e">
        <f>MIN(C290,C293)</f>
        <v>#DIV/0!</v>
      </c>
    </row>
    <row r="295" spans="1:7">
      <c r="A295" t="s">
        <v>4368</v>
      </c>
      <c r="B295" t="s">
        <v>4447</v>
      </c>
      <c r="C295" s="361" t="e" cm="1">
        <f t="array" ref="C295:G295">IF(IF('C0-1（応募申請）'!T11:X11="",データ抽出!C294,MIN('C0-1（応募申請）'!T11:X11,データ抽出!C294))&gt;100000000,100000000,ROUNDDOWN(IF('C0-1（応募申請）'!T11:X11="",データ抽出!C294,MIN('C0-1（応募申請）'!T11:X11,データ抽出!C294)),-3))</f>
        <v>#DIV/0!</v>
      </c>
      <c r="D295" t="e">
        <v>#DIV/0!</v>
      </c>
      <c r="E295" t="e">
        <v>#DIV/0!</v>
      </c>
      <c r="F295" t="e">
        <v>#DIV/0!</v>
      </c>
      <c r="G295" t="e">
        <v>#DIV/0!</v>
      </c>
    </row>
    <row r="296" spans="1:7">
      <c r="A296" t="s">
        <v>4368</v>
      </c>
      <c r="B296" t="s">
        <v>4469</v>
      </c>
      <c r="C296" s="361" cm="1">
        <f t="array" ref="C296:G296">'C0-1（応募申請）'!B8:F8</f>
        <v>0</v>
      </c>
      <c r="D296">
        <v>0</v>
      </c>
      <c r="E296">
        <v>0</v>
      </c>
      <c r="F296">
        <v>0</v>
      </c>
      <c r="G296">
        <v>0</v>
      </c>
    </row>
    <row r="297" spans="1:7">
      <c r="A297" t="s">
        <v>4368</v>
      </c>
      <c r="B297" t="s">
        <v>4470</v>
      </c>
      <c r="C297" s="361" cm="1">
        <f t="array" ref="C297:G297">'C0-1（応募申請）'!H8:L8</f>
        <v>0</v>
      </c>
      <c r="D297">
        <v>0</v>
      </c>
      <c r="E297">
        <v>0</v>
      </c>
      <c r="F297">
        <v>0</v>
      </c>
      <c r="G297">
        <v>0</v>
      </c>
    </row>
    <row r="298" spans="1:7">
      <c r="A298" t="s">
        <v>4368</v>
      </c>
      <c r="B298" t="s">
        <v>4471</v>
      </c>
      <c r="C298" s="361" cm="1">
        <f t="array" ref="C298:G298">'C0-1（応募申請）'!N8:R8</f>
        <v>0</v>
      </c>
      <c r="D298">
        <v>0</v>
      </c>
      <c r="E298">
        <v>0</v>
      </c>
      <c r="F298">
        <v>0</v>
      </c>
      <c r="G298">
        <v>0</v>
      </c>
    </row>
    <row r="299" spans="1:7">
      <c r="A299" t="s">
        <v>4368</v>
      </c>
      <c r="B299" t="s">
        <v>4472</v>
      </c>
      <c r="C299" s="361" cm="1">
        <f t="array" ref="C299:G299">'C0-1（応募申請）'!T8:X8</f>
        <v>0</v>
      </c>
      <c r="D299">
        <v>0</v>
      </c>
      <c r="E299">
        <v>0</v>
      </c>
      <c r="F299">
        <v>0</v>
      </c>
      <c r="G299">
        <v>0</v>
      </c>
    </row>
    <row r="300" spans="1:7">
      <c r="A300" t="s">
        <v>4368</v>
      </c>
      <c r="B300" t="s">
        <v>4473</v>
      </c>
      <c r="C300" s="361" cm="1">
        <f t="array" ref="C300:G300">'C0-1（応募申請）'!B11:F11</f>
        <v>0</v>
      </c>
      <c r="D300">
        <v>0</v>
      </c>
      <c r="E300">
        <v>0</v>
      </c>
      <c r="F300">
        <v>0</v>
      </c>
      <c r="G300">
        <v>0</v>
      </c>
    </row>
    <row r="301" spans="1:7">
      <c r="A301" t="s">
        <v>4368</v>
      </c>
      <c r="B301" t="s">
        <v>4474</v>
      </c>
      <c r="C301" s="361" cm="1">
        <f t="array" ref="C301:G301">'C0-1（応募申請）'!H11:L11</f>
        <v>0</v>
      </c>
      <c r="D301">
        <v>0</v>
      </c>
      <c r="E301">
        <v>0</v>
      </c>
      <c r="F301">
        <v>0</v>
      </c>
      <c r="G301">
        <v>0</v>
      </c>
    </row>
    <row r="302" spans="1:7">
      <c r="A302" t="s">
        <v>4368</v>
      </c>
      <c r="B302" t="s">
        <v>4475</v>
      </c>
      <c r="C302" s="361" cm="1">
        <f t="array" ref="C302:G302">'C0-1（応募申請）'!N11:R11</f>
        <v>0</v>
      </c>
      <c r="D302">
        <v>0</v>
      </c>
      <c r="E302">
        <v>0</v>
      </c>
      <c r="F302">
        <v>0</v>
      </c>
      <c r="G302">
        <v>0</v>
      </c>
    </row>
    <row r="303" spans="1:7">
      <c r="A303" t="s">
        <v>4368</v>
      </c>
      <c r="B303" t="s">
        <v>4476</v>
      </c>
      <c r="C303" s="361" cm="1">
        <f t="array" ref="C303:G303">'C0-1（応募申請）'!B14:F14</f>
        <v>0</v>
      </c>
      <c r="D303">
        <v>0</v>
      </c>
      <c r="E303">
        <v>0</v>
      </c>
      <c r="F303">
        <v>0</v>
      </c>
      <c r="G303">
        <v>0</v>
      </c>
    </row>
  </sheetData>
  <phoneticPr fontId="4"/>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C1366-67A1-435B-94A3-E8A81A719594}">
  <sheetPr>
    <pageSetUpPr fitToPage="1"/>
  </sheetPr>
  <dimension ref="A1:G37"/>
  <sheetViews>
    <sheetView showGridLines="0" view="pageBreakPreview" zoomScaleNormal="100" zoomScaleSheetLayoutView="100" workbookViewId="0">
      <selection activeCell="E8" sqref="E8"/>
    </sheetView>
  </sheetViews>
  <sheetFormatPr defaultRowHeight="18"/>
  <cols>
    <col min="1" max="1" width="7.83203125" customWidth="1"/>
    <col min="3" max="3" width="71.75" customWidth="1"/>
    <col min="4" max="4" width="13.83203125" bestFit="1" customWidth="1"/>
  </cols>
  <sheetData>
    <row r="1" spans="1:7" ht="26.5">
      <c r="A1" s="904" t="s">
        <v>534</v>
      </c>
      <c r="B1" s="904"/>
      <c r="C1" s="904"/>
      <c r="D1" s="904"/>
      <c r="E1" s="904"/>
    </row>
    <row r="2" spans="1:7" ht="76.5" customHeight="1">
      <c r="A2" s="905" t="s">
        <v>4601</v>
      </c>
      <c r="B2" s="905"/>
      <c r="C2" s="905"/>
      <c r="D2" s="905"/>
      <c r="E2" s="905"/>
    </row>
    <row r="3" spans="1:7" ht="24" customHeight="1">
      <c r="A3" s="908" t="s">
        <v>532</v>
      </c>
      <c r="B3" s="908"/>
      <c r="C3" s="903">
        <f>'B-1'!R4</f>
        <v>0</v>
      </c>
      <c r="D3" s="903"/>
      <c r="E3" s="903"/>
    </row>
    <row r="4" spans="1:7" ht="24" customHeight="1">
      <c r="A4" s="908" t="s">
        <v>533</v>
      </c>
      <c r="B4" s="908"/>
      <c r="C4" s="903">
        <f>'B-1'!R2</f>
        <v>0</v>
      </c>
      <c r="D4" s="903"/>
      <c r="E4" s="903"/>
    </row>
    <row r="5" spans="1:7" ht="24" customHeight="1"/>
    <row r="6" spans="1:7" ht="24" customHeight="1">
      <c r="A6" s="111" t="s">
        <v>472</v>
      </c>
      <c r="B6" s="909" t="s">
        <v>502</v>
      </c>
      <c r="C6" s="910"/>
      <c r="D6" s="111" t="s">
        <v>503</v>
      </c>
      <c r="E6" s="111" t="s">
        <v>504</v>
      </c>
    </row>
    <row r="7" spans="1:7" ht="24" customHeight="1">
      <c r="A7" s="111"/>
      <c r="B7" s="911" t="s">
        <v>4354</v>
      </c>
      <c r="C7" s="912"/>
      <c r="D7" s="112" t="s">
        <v>508</v>
      </c>
      <c r="E7" s="111"/>
    </row>
    <row r="8" spans="1:7" ht="24" customHeight="1">
      <c r="A8" s="111" t="s">
        <v>505</v>
      </c>
      <c r="B8" s="903" t="s">
        <v>4355</v>
      </c>
      <c r="C8" s="903"/>
      <c r="D8" s="112" t="s">
        <v>4351</v>
      </c>
      <c r="E8" s="113"/>
      <c r="G8" s="112" t="s">
        <v>168</v>
      </c>
    </row>
    <row r="9" spans="1:7" ht="24" customHeight="1">
      <c r="A9" s="111" t="s">
        <v>4632</v>
      </c>
      <c r="B9" s="903" t="s">
        <v>4356</v>
      </c>
      <c r="C9" s="903"/>
      <c r="D9" s="112" t="s">
        <v>4350</v>
      </c>
      <c r="E9" s="113"/>
      <c r="G9" s="112" t="s">
        <v>531</v>
      </c>
    </row>
    <row r="10" spans="1:7" ht="24" customHeight="1">
      <c r="A10" s="111" t="s">
        <v>507</v>
      </c>
      <c r="B10" s="903" t="s">
        <v>4357</v>
      </c>
      <c r="C10" s="903"/>
      <c r="D10" s="112" t="s">
        <v>508</v>
      </c>
      <c r="E10" s="113"/>
    </row>
    <row r="11" spans="1:7" ht="24" customHeight="1">
      <c r="A11" s="111" t="s">
        <v>509</v>
      </c>
      <c r="B11" s="903" t="s">
        <v>510</v>
      </c>
      <c r="C11" s="903"/>
      <c r="D11" s="112" t="s">
        <v>4352</v>
      </c>
      <c r="E11" s="113"/>
    </row>
    <row r="12" spans="1:7" ht="24" customHeight="1">
      <c r="A12" s="111" t="s">
        <v>511</v>
      </c>
      <c r="B12" s="903" t="s">
        <v>512</v>
      </c>
      <c r="C12" s="903"/>
      <c r="D12" s="112" t="s">
        <v>4352</v>
      </c>
      <c r="E12" s="113"/>
    </row>
    <row r="13" spans="1:7" ht="24" customHeight="1">
      <c r="A13" s="111" t="s">
        <v>513</v>
      </c>
      <c r="B13" s="903" t="s">
        <v>4358</v>
      </c>
      <c r="C13" s="903"/>
      <c r="D13" s="112" t="s">
        <v>508</v>
      </c>
      <c r="E13" s="113"/>
    </row>
    <row r="14" spans="1:7" ht="24" customHeight="1">
      <c r="A14" s="111" t="s">
        <v>514</v>
      </c>
      <c r="B14" s="903" t="s">
        <v>4359</v>
      </c>
      <c r="C14" s="903"/>
      <c r="D14" s="112" t="s">
        <v>508</v>
      </c>
      <c r="E14" s="113"/>
    </row>
    <row r="15" spans="1:7" ht="24" customHeight="1">
      <c r="A15" s="111" t="s">
        <v>515</v>
      </c>
      <c r="B15" s="903" t="s">
        <v>4645</v>
      </c>
      <c r="C15" s="903"/>
      <c r="D15" s="112" t="s">
        <v>4643</v>
      </c>
      <c r="E15" s="113"/>
    </row>
    <row r="16" spans="1:7" ht="24" customHeight="1">
      <c r="A16" s="111" t="s">
        <v>516</v>
      </c>
      <c r="B16" s="903" t="s">
        <v>4676</v>
      </c>
      <c r="C16" s="903"/>
      <c r="D16" s="112" t="s">
        <v>508</v>
      </c>
      <c r="E16" s="113"/>
    </row>
    <row r="17" spans="1:6" ht="24" customHeight="1">
      <c r="A17" s="111" t="s">
        <v>517</v>
      </c>
      <c r="B17" s="903" t="s">
        <v>518</v>
      </c>
      <c r="C17" s="903"/>
      <c r="D17" s="112" t="s">
        <v>4644</v>
      </c>
      <c r="E17" s="113"/>
    </row>
    <row r="18" spans="1:6" ht="24" customHeight="1">
      <c r="A18" s="111" t="s">
        <v>519</v>
      </c>
      <c r="B18" s="903" t="s">
        <v>520</v>
      </c>
      <c r="C18" s="903"/>
      <c r="D18" s="112" t="s">
        <v>4353</v>
      </c>
      <c r="E18" s="113"/>
    </row>
    <row r="19" spans="1:6" ht="24" customHeight="1">
      <c r="A19" s="111"/>
      <c r="B19" s="112" t="s">
        <v>4705</v>
      </c>
      <c r="C19" s="112"/>
      <c r="D19" s="112" t="s">
        <v>4351</v>
      </c>
      <c r="E19" s="113"/>
      <c r="F19" t="s">
        <v>4707</v>
      </c>
    </row>
    <row r="20" spans="1:6" ht="24" customHeight="1">
      <c r="A20" s="111"/>
      <c r="B20" s="906" t="s">
        <v>4706</v>
      </c>
      <c r="C20" s="907"/>
      <c r="D20" s="112" t="s">
        <v>4351</v>
      </c>
      <c r="E20" s="113"/>
      <c r="F20" t="s">
        <v>4707</v>
      </c>
    </row>
    <row r="21" spans="1:6" ht="24" customHeight="1">
      <c r="A21" s="111" t="s">
        <v>521</v>
      </c>
      <c r="B21" s="903" t="s">
        <v>4603</v>
      </c>
      <c r="C21" s="903"/>
      <c r="D21" s="112" t="s">
        <v>4351</v>
      </c>
      <c r="E21" s="113"/>
    </row>
    <row r="22" spans="1:6" ht="24" customHeight="1">
      <c r="A22" s="111" t="s">
        <v>4573</v>
      </c>
      <c r="B22" s="112" t="s">
        <v>4575</v>
      </c>
      <c r="C22" s="112"/>
      <c r="D22" s="112" t="s">
        <v>4351</v>
      </c>
      <c r="E22" s="113"/>
    </row>
    <row r="23" spans="1:6" ht="24" customHeight="1">
      <c r="A23" s="111" t="s">
        <v>4572</v>
      </c>
      <c r="B23" s="112" t="s">
        <v>4574</v>
      </c>
      <c r="C23" s="112"/>
      <c r="D23" s="112" t="s">
        <v>4352</v>
      </c>
      <c r="E23" s="113"/>
    </row>
    <row r="24" spans="1:6" ht="24" customHeight="1">
      <c r="A24" s="111" t="s">
        <v>522</v>
      </c>
      <c r="B24" s="903" t="s">
        <v>4361</v>
      </c>
      <c r="C24" s="903"/>
      <c r="D24" s="112" t="s">
        <v>508</v>
      </c>
      <c r="E24" s="113"/>
    </row>
    <row r="25" spans="1:6" ht="24" customHeight="1">
      <c r="A25" s="111" t="s">
        <v>523</v>
      </c>
      <c r="B25" s="903" t="s">
        <v>4360</v>
      </c>
      <c r="C25" s="903"/>
      <c r="D25" s="112" t="s">
        <v>508</v>
      </c>
      <c r="E25" s="113"/>
    </row>
    <row r="26" spans="1:6" ht="24" customHeight="1">
      <c r="A26" s="111" t="s">
        <v>4362</v>
      </c>
      <c r="B26" s="903" t="s">
        <v>4363</v>
      </c>
      <c r="C26" s="903"/>
      <c r="D26" s="112" t="s">
        <v>508</v>
      </c>
      <c r="E26" s="113"/>
    </row>
    <row r="27" spans="1:6" ht="24" customHeight="1">
      <c r="A27" s="111" t="s">
        <v>524</v>
      </c>
      <c r="B27" s="903" t="s">
        <v>525</v>
      </c>
      <c r="C27" s="903"/>
      <c r="D27" s="112" t="s">
        <v>506</v>
      </c>
      <c r="E27" s="113"/>
    </row>
    <row r="28" spans="1:6" ht="24" customHeight="1">
      <c r="A28" s="111" t="s">
        <v>526</v>
      </c>
      <c r="B28" s="903" t="s">
        <v>4604</v>
      </c>
      <c r="C28" s="903"/>
      <c r="D28" s="112" t="s">
        <v>506</v>
      </c>
      <c r="E28" s="113"/>
    </row>
    <row r="29" spans="1:6" ht="24" customHeight="1">
      <c r="A29" s="111" t="s">
        <v>527</v>
      </c>
      <c r="B29" s="903" t="s">
        <v>4605</v>
      </c>
      <c r="C29" s="903"/>
      <c r="D29" s="112" t="s">
        <v>506</v>
      </c>
      <c r="E29" s="113"/>
    </row>
    <row r="30" spans="1:6" ht="24" customHeight="1">
      <c r="A30" s="111" t="s">
        <v>4606</v>
      </c>
      <c r="B30" s="903" t="s">
        <v>4607</v>
      </c>
      <c r="C30" s="903"/>
      <c r="D30" s="112" t="s">
        <v>506</v>
      </c>
      <c r="E30" s="113"/>
    </row>
    <row r="31" spans="1:6" ht="24" customHeight="1">
      <c r="A31" s="111" t="s">
        <v>4608</v>
      </c>
      <c r="B31" s="903" t="s">
        <v>4609</v>
      </c>
      <c r="C31" s="903"/>
      <c r="D31" s="112" t="s">
        <v>506</v>
      </c>
      <c r="E31" s="113"/>
    </row>
    <row r="32" spans="1:6" ht="24" hidden="1" customHeight="1">
      <c r="A32" s="111" t="s">
        <v>528</v>
      </c>
      <c r="B32" s="903" t="s">
        <v>4365</v>
      </c>
      <c r="C32" s="903"/>
      <c r="D32" s="112" t="s">
        <v>506</v>
      </c>
      <c r="E32" s="113"/>
    </row>
    <row r="33" spans="1:5" ht="24" hidden="1" customHeight="1">
      <c r="A33" s="111" t="s">
        <v>535</v>
      </c>
      <c r="B33" s="903" t="s">
        <v>4364</v>
      </c>
      <c r="C33" s="903"/>
      <c r="D33" s="112" t="s">
        <v>506</v>
      </c>
      <c r="E33" s="113"/>
    </row>
    <row r="34" spans="1:5" ht="24" hidden="1" customHeight="1">
      <c r="A34" s="111" t="s">
        <v>536</v>
      </c>
      <c r="B34" s="903" t="s">
        <v>4366</v>
      </c>
      <c r="C34" s="903"/>
      <c r="D34" s="112" t="s">
        <v>506</v>
      </c>
      <c r="E34" s="113"/>
    </row>
    <row r="35" spans="1:5" ht="24" hidden="1" customHeight="1">
      <c r="A35" s="111" t="s">
        <v>4367</v>
      </c>
      <c r="B35" s="903" t="s">
        <v>529</v>
      </c>
      <c r="C35" s="903"/>
      <c r="D35" s="112" t="s">
        <v>506</v>
      </c>
      <c r="E35" s="113"/>
    </row>
    <row r="36" spans="1:5" ht="24" hidden="1" customHeight="1">
      <c r="A36" s="111"/>
      <c r="B36" s="903"/>
      <c r="C36" s="903"/>
      <c r="D36" s="112"/>
      <c r="E36" s="113"/>
    </row>
    <row r="37" spans="1:5" ht="24" customHeight="1">
      <c r="A37" s="111" t="s">
        <v>530</v>
      </c>
      <c r="B37" s="903" t="s">
        <v>4610</v>
      </c>
      <c r="C37" s="903"/>
      <c r="D37" s="112" t="s">
        <v>379</v>
      </c>
      <c r="E37" s="113"/>
    </row>
  </sheetData>
  <sheetProtection selectLockedCells="1"/>
  <mergeCells count="35">
    <mergeCell ref="B20:C20"/>
    <mergeCell ref="B17:C17"/>
    <mergeCell ref="B18:C18"/>
    <mergeCell ref="A3:B3"/>
    <mergeCell ref="A4:B4"/>
    <mergeCell ref="B6:C6"/>
    <mergeCell ref="B8:C8"/>
    <mergeCell ref="B7:C7"/>
    <mergeCell ref="B12:C12"/>
    <mergeCell ref="B13:C13"/>
    <mergeCell ref="B14:C14"/>
    <mergeCell ref="B15:C15"/>
    <mergeCell ref="B16:C16"/>
    <mergeCell ref="A1:E1"/>
    <mergeCell ref="A2:E2"/>
    <mergeCell ref="C3:E3"/>
    <mergeCell ref="C4:E4"/>
    <mergeCell ref="B35:C35"/>
    <mergeCell ref="B28:C28"/>
    <mergeCell ref="B29:C29"/>
    <mergeCell ref="B30:C30"/>
    <mergeCell ref="B24:C24"/>
    <mergeCell ref="B25:C25"/>
    <mergeCell ref="B26:C26"/>
    <mergeCell ref="B27:C27"/>
    <mergeCell ref="B21:C21"/>
    <mergeCell ref="B9:C9"/>
    <mergeCell ref="B10:C10"/>
    <mergeCell ref="B11:C11"/>
    <mergeCell ref="B33:C33"/>
    <mergeCell ref="B34:C34"/>
    <mergeCell ref="B31:C31"/>
    <mergeCell ref="B32:C32"/>
    <mergeCell ref="B37:C37"/>
    <mergeCell ref="B36:C36"/>
  </mergeCells>
  <phoneticPr fontId="4"/>
  <dataValidations count="1">
    <dataValidation type="list" allowBlank="1" showInputMessage="1" showErrorMessage="1" sqref="E8:E37" xr:uid="{6CD5DD15-B9A5-46F4-AB1E-36FE2D075E0A}">
      <formula1>$G$8:$G$9</formula1>
    </dataValidation>
  </dataValidations>
  <printOptions horizontalCentered="1"/>
  <pageMargins left="0.70866141732283472" right="0.70866141732283472" top="0.59055118110236227" bottom="0.59055118110236227" header="0.31496062992125984" footer="0.31496062992125984"/>
  <pageSetup paperSize="9" scale="72" fitToHeight="0"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9992-6508-4FC3-877D-BF40699E5459}">
  <dimension ref="A1:BL417"/>
  <sheetViews>
    <sheetView showGridLines="0" view="pageBreakPreview" zoomScale="140" zoomScaleNormal="100" zoomScaleSheetLayoutView="140" workbookViewId="0">
      <selection activeCell="A13" sqref="A13:BI17"/>
    </sheetView>
  </sheetViews>
  <sheetFormatPr defaultColWidth="8.75" defaultRowHeight="15"/>
  <cols>
    <col min="1" max="63" width="1.25" style="1" customWidth="1"/>
    <col min="64" max="66" width="8.75" style="1" customWidth="1"/>
    <col min="67" max="16384" width="8.75" style="1"/>
  </cols>
  <sheetData>
    <row r="1" spans="1:64" s="3" customFormat="1" ht="15" customHeight="1">
      <c r="BL1" s="3" t="s">
        <v>139</v>
      </c>
    </row>
    <row r="2" spans="1:64" s="3" customFormat="1" ht="15" customHeight="1">
      <c r="AW2" s="20"/>
      <c r="AX2" s="916"/>
      <c r="AY2" s="916"/>
      <c r="AZ2" s="916"/>
      <c r="BA2" s="916"/>
      <c r="BB2" s="916"/>
      <c r="BC2" s="916"/>
      <c r="BD2" s="916"/>
      <c r="BE2" s="916"/>
      <c r="BF2" s="916"/>
      <c r="BG2" s="916"/>
      <c r="BH2" s="916"/>
      <c r="BI2" s="916"/>
    </row>
    <row r="3" spans="1:64" s="3" customFormat="1" ht="15" customHeight="1">
      <c r="A3" s="552" t="s">
        <v>140</v>
      </c>
      <c r="B3" s="552"/>
      <c r="C3" s="552"/>
      <c r="D3" s="552"/>
      <c r="E3" s="552"/>
      <c r="F3" s="552"/>
      <c r="G3" s="552"/>
      <c r="H3" s="552"/>
      <c r="I3" s="552"/>
      <c r="J3" s="552"/>
      <c r="K3" s="552"/>
      <c r="L3" s="552"/>
      <c r="M3" s="552"/>
      <c r="N3" s="552"/>
      <c r="O3" s="552"/>
      <c r="P3" s="552"/>
      <c r="Q3" s="552"/>
      <c r="R3" s="552"/>
      <c r="S3" s="552"/>
      <c r="T3" s="552"/>
      <c r="U3" s="552"/>
      <c r="V3" s="552"/>
      <c r="W3" s="552"/>
      <c r="X3" s="552"/>
      <c r="Y3" s="552"/>
      <c r="Z3" s="552"/>
      <c r="AA3" s="552"/>
      <c r="AB3" s="552"/>
      <c r="AC3" s="552"/>
      <c r="AD3" s="552"/>
      <c r="AE3" s="552"/>
      <c r="AF3" s="552"/>
      <c r="AG3" s="552"/>
      <c r="AH3" s="552"/>
      <c r="AI3" s="552"/>
      <c r="AJ3" s="552"/>
      <c r="AK3" s="552"/>
      <c r="AL3" s="552"/>
      <c r="AM3" s="552"/>
      <c r="AN3" s="552"/>
      <c r="AO3" s="552"/>
      <c r="AP3" s="552"/>
      <c r="AQ3" s="552"/>
      <c r="AR3" s="552"/>
      <c r="AS3" s="552"/>
      <c r="AT3" s="552"/>
      <c r="AU3" s="552"/>
      <c r="AV3" s="552"/>
      <c r="AW3" s="552"/>
      <c r="AX3" s="552"/>
      <c r="AY3" s="552"/>
      <c r="AZ3" s="552"/>
      <c r="BA3" s="552"/>
      <c r="BB3" s="552"/>
      <c r="BC3" s="552"/>
      <c r="BD3" s="552"/>
      <c r="BE3" s="552"/>
      <c r="BF3" s="552"/>
      <c r="BG3" s="552"/>
      <c r="BH3" s="552"/>
      <c r="BI3" s="552"/>
    </row>
    <row r="4" spans="1:64" s="3" customFormat="1" ht="15" customHeight="1">
      <c r="A4" s="552" t="s">
        <v>141</v>
      </c>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2"/>
      <c r="AV4" s="552"/>
      <c r="AW4" s="552"/>
      <c r="AX4" s="552"/>
      <c r="AY4" s="552"/>
      <c r="AZ4" s="552"/>
      <c r="BA4" s="552"/>
      <c r="BB4" s="552"/>
      <c r="BC4" s="552"/>
      <c r="BD4" s="552"/>
      <c r="BE4" s="552"/>
      <c r="BF4" s="552"/>
      <c r="BG4" s="552"/>
      <c r="BH4" s="552"/>
      <c r="BI4" s="552"/>
    </row>
    <row r="5" spans="1:64" s="3" customFormat="1" ht="15" customHeight="1"/>
    <row r="6" spans="1:64" s="3" customFormat="1" ht="15" customHeight="1">
      <c r="A6" s="793" t="s">
        <v>4600</v>
      </c>
      <c r="B6" s="793"/>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c r="AT6" s="793"/>
      <c r="AU6" s="793"/>
      <c r="AV6" s="793"/>
      <c r="AW6" s="793"/>
      <c r="AX6" s="793"/>
      <c r="AY6" s="793"/>
      <c r="AZ6" s="793"/>
      <c r="BA6" s="793"/>
      <c r="BB6" s="793"/>
      <c r="BC6" s="793"/>
      <c r="BD6" s="793"/>
      <c r="BE6" s="793"/>
      <c r="BF6" s="793"/>
      <c r="BG6" s="793"/>
      <c r="BH6" s="793"/>
      <c r="BI6" s="793"/>
    </row>
    <row r="7" spans="1:64" s="3" customFormat="1" ht="15" customHeight="1">
      <c r="A7" s="793"/>
      <c r="B7" s="793"/>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c r="AT7" s="793"/>
      <c r="AU7" s="793"/>
      <c r="AV7" s="793"/>
      <c r="AW7" s="793"/>
      <c r="AX7" s="793"/>
      <c r="AY7" s="793"/>
      <c r="AZ7" s="793"/>
      <c r="BA7" s="793"/>
      <c r="BB7" s="793"/>
      <c r="BC7" s="793"/>
      <c r="BD7" s="793"/>
      <c r="BE7" s="793"/>
      <c r="BF7" s="793"/>
      <c r="BG7" s="793"/>
      <c r="BH7" s="793"/>
      <c r="BI7" s="793"/>
    </row>
    <row r="8" spans="1:64" s="3" customFormat="1" ht="15" customHeight="1">
      <c r="A8" s="793"/>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c r="AT8" s="793"/>
      <c r="AU8" s="793"/>
      <c r="AV8" s="793"/>
      <c r="AW8" s="793"/>
      <c r="AX8" s="793"/>
      <c r="AY8" s="793"/>
      <c r="AZ8" s="793"/>
      <c r="BA8" s="793"/>
      <c r="BB8" s="793"/>
      <c r="BC8" s="793"/>
      <c r="BD8" s="793"/>
      <c r="BE8" s="793"/>
      <c r="BF8" s="793"/>
      <c r="BG8" s="793"/>
      <c r="BH8" s="793"/>
      <c r="BI8" s="793"/>
    </row>
    <row r="9" spans="1:64" s="3" customFormat="1" ht="15" customHeight="1">
      <c r="A9" s="793"/>
      <c r="B9" s="793"/>
      <c r="C9" s="793"/>
      <c r="D9" s="793"/>
      <c r="E9" s="793"/>
      <c r="F9" s="793"/>
      <c r="G9" s="793"/>
      <c r="H9" s="793"/>
      <c r="I9" s="793"/>
      <c r="J9" s="793"/>
      <c r="K9" s="793"/>
      <c r="L9" s="793"/>
      <c r="M9" s="793"/>
      <c r="N9" s="793"/>
      <c r="O9" s="793"/>
      <c r="P9" s="793"/>
      <c r="Q9" s="793"/>
      <c r="R9" s="793"/>
      <c r="S9" s="793"/>
      <c r="T9" s="793"/>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c r="AT9" s="793"/>
      <c r="AU9" s="793"/>
      <c r="AV9" s="793"/>
      <c r="AW9" s="793"/>
      <c r="AX9" s="793"/>
      <c r="AY9" s="793"/>
      <c r="AZ9" s="793"/>
      <c r="BA9" s="793"/>
      <c r="BB9" s="793"/>
      <c r="BC9" s="793"/>
      <c r="BD9" s="793"/>
      <c r="BE9" s="793"/>
      <c r="BF9" s="793"/>
      <c r="BG9" s="793"/>
      <c r="BH9" s="793"/>
      <c r="BI9" s="793"/>
    </row>
    <row r="10" spans="1:64" s="3" customFormat="1" ht="1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row>
    <row r="11" spans="1:64" s="3" customFormat="1" ht="15" customHeight="1">
      <c r="A11" s="603" t="s">
        <v>142</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row>
    <row r="12" spans="1:64" s="3" customFormat="1" ht="15"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row>
    <row r="13" spans="1:64" s="3" customFormat="1" ht="15" customHeight="1">
      <c r="A13" s="601" t="s">
        <v>143</v>
      </c>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601"/>
      <c r="BC13" s="601"/>
      <c r="BD13" s="601"/>
      <c r="BE13" s="601"/>
      <c r="BF13" s="601"/>
      <c r="BG13" s="601"/>
      <c r="BH13" s="601"/>
      <c r="BI13" s="601"/>
    </row>
    <row r="14" spans="1:64" s="3" customFormat="1" ht="15" customHeight="1">
      <c r="A14" s="601"/>
      <c r="B14" s="601"/>
      <c r="C14" s="601"/>
      <c r="D14" s="601"/>
      <c r="E14" s="601"/>
      <c r="F14" s="601"/>
      <c r="G14" s="601"/>
      <c r="H14" s="601"/>
      <c r="I14" s="601"/>
      <c r="J14" s="601"/>
      <c r="K14" s="601"/>
      <c r="L14" s="601"/>
      <c r="M14" s="601"/>
      <c r="N14" s="601"/>
      <c r="O14" s="601"/>
      <c r="P14" s="601"/>
      <c r="Q14" s="601"/>
      <c r="R14" s="601"/>
      <c r="S14" s="601"/>
      <c r="T14" s="601"/>
      <c r="U14" s="601"/>
      <c r="V14" s="601"/>
      <c r="W14" s="601"/>
      <c r="X14" s="601"/>
      <c r="Y14" s="601"/>
      <c r="Z14" s="601"/>
      <c r="AA14" s="601"/>
      <c r="AB14" s="601"/>
      <c r="AC14" s="601"/>
      <c r="AD14" s="601"/>
      <c r="AE14" s="601"/>
      <c r="AF14" s="601"/>
      <c r="AG14" s="601"/>
      <c r="AH14" s="601"/>
      <c r="AI14" s="601"/>
      <c r="AJ14" s="601"/>
      <c r="AK14" s="601"/>
      <c r="AL14" s="601"/>
      <c r="AM14" s="601"/>
      <c r="AN14" s="601"/>
      <c r="AO14" s="601"/>
      <c r="AP14" s="601"/>
      <c r="AQ14" s="601"/>
      <c r="AR14" s="601"/>
      <c r="AS14" s="601"/>
      <c r="AT14" s="601"/>
      <c r="AU14" s="601"/>
      <c r="AV14" s="601"/>
      <c r="AW14" s="601"/>
      <c r="AX14" s="601"/>
      <c r="AY14" s="601"/>
      <c r="AZ14" s="601"/>
      <c r="BA14" s="601"/>
      <c r="BB14" s="601"/>
      <c r="BC14" s="601"/>
      <c r="BD14" s="601"/>
      <c r="BE14" s="601"/>
      <c r="BF14" s="601"/>
      <c r="BG14" s="601"/>
      <c r="BH14" s="601"/>
      <c r="BI14" s="601"/>
    </row>
    <row r="15" spans="1:64" s="3" customFormat="1" ht="15" customHeight="1">
      <c r="A15" s="601"/>
      <c r="B15" s="601"/>
      <c r="C15" s="601"/>
      <c r="D15" s="601"/>
      <c r="E15" s="601"/>
      <c r="F15" s="601"/>
      <c r="G15" s="601"/>
      <c r="H15" s="601"/>
      <c r="I15" s="601"/>
      <c r="J15" s="601"/>
      <c r="K15" s="601"/>
      <c r="L15" s="601"/>
      <c r="M15" s="601"/>
      <c r="N15" s="601"/>
      <c r="O15" s="601"/>
      <c r="P15" s="601"/>
      <c r="Q15" s="601"/>
      <c r="R15" s="601"/>
      <c r="S15" s="601"/>
      <c r="T15" s="601"/>
      <c r="U15" s="601"/>
      <c r="V15" s="601"/>
      <c r="W15" s="601"/>
      <c r="X15" s="601"/>
      <c r="Y15" s="601"/>
      <c r="Z15" s="601"/>
      <c r="AA15" s="601"/>
      <c r="AB15" s="601"/>
      <c r="AC15" s="601"/>
      <c r="AD15" s="601"/>
      <c r="AE15" s="601"/>
      <c r="AF15" s="601"/>
      <c r="AG15" s="601"/>
      <c r="AH15" s="601"/>
      <c r="AI15" s="601"/>
      <c r="AJ15" s="601"/>
      <c r="AK15" s="601"/>
      <c r="AL15" s="601"/>
      <c r="AM15" s="601"/>
      <c r="AN15" s="601"/>
      <c r="AO15" s="601"/>
      <c r="AP15" s="601"/>
      <c r="AQ15" s="601"/>
      <c r="AR15" s="601"/>
      <c r="AS15" s="601"/>
      <c r="AT15" s="601"/>
      <c r="AU15" s="601"/>
      <c r="AV15" s="601"/>
      <c r="AW15" s="601"/>
      <c r="AX15" s="601"/>
      <c r="AY15" s="601"/>
      <c r="AZ15" s="601"/>
      <c r="BA15" s="601"/>
      <c r="BB15" s="601"/>
      <c r="BC15" s="601"/>
      <c r="BD15" s="601"/>
      <c r="BE15" s="601"/>
      <c r="BF15" s="601"/>
      <c r="BG15" s="601"/>
      <c r="BH15" s="601"/>
      <c r="BI15" s="601"/>
    </row>
    <row r="16" spans="1:64" s="3" customFormat="1" ht="15" customHeight="1">
      <c r="A16" s="601"/>
      <c r="B16" s="601"/>
      <c r="C16" s="601"/>
      <c r="D16" s="601"/>
      <c r="E16" s="601"/>
      <c r="F16" s="601"/>
      <c r="G16" s="601"/>
      <c r="H16" s="601"/>
      <c r="I16" s="601"/>
      <c r="J16" s="601"/>
      <c r="K16" s="601"/>
      <c r="L16" s="601"/>
      <c r="M16" s="601"/>
      <c r="N16" s="601"/>
      <c r="O16" s="601"/>
      <c r="P16" s="601"/>
      <c r="Q16" s="601"/>
      <c r="R16" s="601"/>
      <c r="S16" s="601"/>
      <c r="T16" s="601"/>
      <c r="U16" s="601"/>
      <c r="V16" s="601"/>
      <c r="W16" s="601"/>
      <c r="X16" s="601"/>
      <c r="Y16" s="601"/>
      <c r="Z16" s="601"/>
      <c r="AA16" s="601"/>
      <c r="AB16" s="601"/>
      <c r="AC16" s="601"/>
      <c r="AD16" s="601"/>
      <c r="AE16" s="601"/>
      <c r="AF16" s="601"/>
      <c r="AG16" s="601"/>
      <c r="AH16" s="601"/>
      <c r="AI16" s="601"/>
      <c r="AJ16" s="601"/>
      <c r="AK16" s="601"/>
      <c r="AL16" s="601"/>
      <c r="AM16" s="601"/>
      <c r="AN16" s="601"/>
      <c r="AO16" s="601"/>
      <c r="AP16" s="601"/>
      <c r="AQ16" s="601"/>
      <c r="AR16" s="601"/>
      <c r="AS16" s="601"/>
      <c r="AT16" s="601"/>
      <c r="AU16" s="601"/>
      <c r="AV16" s="601"/>
      <c r="AW16" s="601"/>
      <c r="AX16" s="601"/>
      <c r="AY16" s="601"/>
      <c r="AZ16" s="601"/>
      <c r="BA16" s="601"/>
      <c r="BB16" s="601"/>
      <c r="BC16" s="601"/>
      <c r="BD16" s="601"/>
      <c r="BE16" s="601"/>
      <c r="BF16" s="601"/>
      <c r="BG16" s="601"/>
      <c r="BH16" s="601"/>
      <c r="BI16" s="601"/>
    </row>
    <row r="17" spans="1:61" s="3" customFormat="1" ht="15" customHeight="1">
      <c r="A17" s="601"/>
      <c r="B17" s="601"/>
      <c r="C17" s="601"/>
      <c r="D17" s="601"/>
      <c r="E17" s="601"/>
      <c r="F17" s="601"/>
      <c r="G17" s="601"/>
      <c r="H17" s="601"/>
      <c r="I17" s="601"/>
      <c r="J17" s="601"/>
      <c r="K17" s="601"/>
      <c r="L17" s="601"/>
      <c r="M17" s="601"/>
      <c r="N17" s="601"/>
      <c r="O17" s="601"/>
      <c r="P17" s="601"/>
      <c r="Q17" s="601"/>
      <c r="R17" s="601"/>
      <c r="S17" s="601"/>
      <c r="T17" s="601"/>
      <c r="U17" s="601"/>
      <c r="V17" s="601"/>
      <c r="W17" s="601"/>
      <c r="X17" s="601"/>
      <c r="Y17" s="601"/>
      <c r="Z17" s="601"/>
      <c r="AA17" s="601"/>
      <c r="AB17" s="601"/>
      <c r="AC17" s="601"/>
      <c r="AD17" s="601"/>
      <c r="AE17" s="601"/>
      <c r="AF17" s="601"/>
      <c r="AG17" s="601"/>
      <c r="AH17" s="601"/>
      <c r="AI17" s="601"/>
      <c r="AJ17" s="601"/>
      <c r="AK17" s="601"/>
      <c r="AL17" s="601"/>
      <c r="AM17" s="601"/>
      <c r="AN17" s="601"/>
      <c r="AO17" s="601"/>
      <c r="AP17" s="601"/>
      <c r="AQ17" s="601"/>
      <c r="AR17" s="601"/>
      <c r="AS17" s="601"/>
      <c r="AT17" s="601"/>
      <c r="AU17" s="601"/>
      <c r="AV17" s="601"/>
      <c r="AW17" s="601"/>
      <c r="AX17" s="601"/>
      <c r="AY17" s="601"/>
      <c r="AZ17" s="601"/>
      <c r="BA17" s="601"/>
      <c r="BB17" s="601"/>
      <c r="BC17" s="601"/>
      <c r="BD17" s="601"/>
      <c r="BE17" s="601"/>
      <c r="BF17" s="601"/>
      <c r="BG17" s="601"/>
      <c r="BH17" s="601"/>
      <c r="BI17" s="601"/>
    </row>
    <row r="18" spans="1:61" s="3" customFormat="1" ht="15" customHeight="1"/>
    <row r="19" spans="1:61" s="3" customFormat="1" ht="15" customHeight="1">
      <c r="A19" s="552" t="s">
        <v>144</v>
      </c>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c r="AW19" s="552"/>
      <c r="AX19" s="552"/>
      <c r="AY19" s="552"/>
      <c r="AZ19" s="552"/>
      <c r="BA19" s="552"/>
      <c r="BB19" s="552"/>
      <c r="BC19" s="552"/>
      <c r="BD19" s="552"/>
      <c r="BE19" s="552"/>
      <c r="BF19" s="552"/>
      <c r="BG19" s="552"/>
      <c r="BH19" s="552"/>
      <c r="BI19" s="552"/>
    </row>
    <row r="20" spans="1:61" s="3" customFormat="1" ht="15" customHeight="1">
      <c r="B20" s="917">
        <f>'B-1'!R2</f>
        <v>0</v>
      </c>
      <c r="C20" s="918"/>
      <c r="D20" s="918"/>
      <c r="E20" s="918"/>
      <c r="F20" s="918"/>
      <c r="G20" s="918"/>
      <c r="H20" s="918"/>
      <c r="I20" s="918"/>
      <c r="J20" s="918"/>
      <c r="K20" s="918"/>
      <c r="L20" s="918"/>
      <c r="M20" s="918"/>
      <c r="N20" s="918"/>
      <c r="O20" s="918"/>
      <c r="P20" s="918"/>
      <c r="Q20" s="918"/>
      <c r="R20" s="918"/>
      <c r="S20" s="918"/>
      <c r="T20" s="918"/>
      <c r="U20" s="918"/>
      <c r="V20" s="918"/>
      <c r="W20" s="918"/>
      <c r="X20" s="918"/>
      <c r="Y20" s="918"/>
      <c r="Z20" s="918"/>
      <c r="AA20" s="918"/>
      <c r="AB20" s="918"/>
      <c r="AC20" s="918"/>
      <c r="AD20" s="918"/>
      <c r="AE20" s="918"/>
      <c r="AF20" s="918"/>
      <c r="AG20" s="918"/>
      <c r="AH20" s="918"/>
      <c r="AI20" s="918"/>
      <c r="AJ20" s="918"/>
      <c r="AK20" s="918"/>
      <c r="AL20" s="918"/>
      <c r="AM20" s="918"/>
      <c r="AN20" s="918"/>
      <c r="AO20" s="918"/>
      <c r="AP20" s="918"/>
      <c r="AQ20" s="918"/>
      <c r="AR20" s="918"/>
      <c r="AS20" s="918"/>
      <c r="AT20" s="918"/>
      <c r="AU20" s="918"/>
      <c r="AV20" s="918"/>
      <c r="AW20" s="918"/>
      <c r="AX20" s="918"/>
      <c r="AY20" s="918"/>
      <c r="AZ20" s="918"/>
      <c r="BA20" s="918"/>
      <c r="BB20" s="918"/>
      <c r="BC20" s="918"/>
      <c r="BD20" s="918"/>
      <c r="BE20" s="918"/>
      <c r="BF20" s="918"/>
      <c r="BG20" s="918"/>
      <c r="BH20" s="918"/>
      <c r="BI20" s="919"/>
    </row>
    <row r="21" spans="1:61" s="3" customFormat="1" ht="15" customHeight="1">
      <c r="B21" s="920"/>
      <c r="C21" s="921"/>
      <c r="D21" s="921"/>
      <c r="E21" s="921"/>
      <c r="F21" s="921"/>
      <c r="G21" s="921"/>
      <c r="H21" s="921"/>
      <c r="I21" s="921"/>
      <c r="J21" s="921"/>
      <c r="K21" s="921"/>
      <c r="L21" s="921"/>
      <c r="M21" s="921"/>
      <c r="N21" s="921"/>
      <c r="O21" s="921"/>
      <c r="P21" s="921"/>
      <c r="Q21" s="921"/>
      <c r="R21" s="921"/>
      <c r="S21" s="921"/>
      <c r="T21" s="921"/>
      <c r="U21" s="921"/>
      <c r="V21" s="921"/>
      <c r="W21" s="921"/>
      <c r="X21" s="921"/>
      <c r="Y21" s="921"/>
      <c r="Z21" s="921"/>
      <c r="AA21" s="921"/>
      <c r="AB21" s="921"/>
      <c r="AC21" s="921"/>
      <c r="AD21" s="921"/>
      <c r="AE21" s="921"/>
      <c r="AF21" s="921"/>
      <c r="AG21" s="921"/>
      <c r="AH21" s="921"/>
      <c r="AI21" s="921"/>
      <c r="AJ21" s="921"/>
      <c r="AK21" s="921"/>
      <c r="AL21" s="921"/>
      <c r="AM21" s="921"/>
      <c r="AN21" s="921"/>
      <c r="AO21" s="921"/>
      <c r="AP21" s="921"/>
      <c r="AQ21" s="921"/>
      <c r="AR21" s="921"/>
      <c r="AS21" s="921"/>
      <c r="AT21" s="921"/>
      <c r="AU21" s="921"/>
      <c r="AV21" s="921"/>
      <c r="AW21" s="921"/>
      <c r="AX21" s="921"/>
      <c r="AY21" s="921"/>
      <c r="AZ21" s="921"/>
      <c r="BA21" s="921"/>
      <c r="BB21" s="921"/>
      <c r="BC21" s="921"/>
      <c r="BD21" s="921"/>
      <c r="BE21" s="921"/>
      <c r="BF21" s="921"/>
      <c r="BG21" s="921"/>
      <c r="BH21" s="921"/>
      <c r="BI21" s="922"/>
    </row>
    <row r="22" spans="1:61" s="3" customFormat="1" ht="15" customHeight="1">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row>
    <row r="23" spans="1:61" s="3" customFormat="1" ht="15" customHeight="1">
      <c r="A23" s="552" t="s">
        <v>145</v>
      </c>
      <c r="B23" s="552"/>
      <c r="C23" s="552"/>
      <c r="D23" s="552"/>
      <c r="E23" s="552"/>
      <c r="F23" s="552"/>
      <c r="G23" s="552"/>
      <c r="H23" s="552"/>
      <c r="I23" s="552"/>
      <c r="J23" s="552"/>
      <c r="K23" s="552"/>
      <c r="L23" s="552"/>
      <c r="M23" s="552"/>
      <c r="N23" s="552"/>
      <c r="O23" s="552"/>
      <c r="P23" s="552"/>
      <c r="Q23" s="552"/>
      <c r="R23" s="552"/>
      <c r="S23" s="552"/>
      <c r="T23" s="552"/>
      <c r="U23" s="552"/>
      <c r="V23" s="552"/>
      <c r="W23" s="552"/>
      <c r="X23" s="552"/>
      <c r="Y23" s="552"/>
      <c r="Z23" s="552"/>
      <c r="AA23" s="552"/>
      <c r="AB23" s="552"/>
      <c r="AC23" s="552"/>
      <c r="AD23" s="552"/>
      <c r="AE23" s="552"/>
      <c r="AF23" s="552"/>
      <c r="AG23" s="552"/>
      <c r="AH23" s="552"/>
      <c r="AI23" s="552"/>
      <c r="AJ23" s="552"/>
      <c r="AK23" s="552"/>
      <c r="AL23" s="552"/>
      <c r="AM23" s="552"/>
      <c r="AN23" s="552"/>
      <c r="AO23" s="552"/>
      <c r="AP23" s="552"/>
      <c r="AQ23" s="552"/>
      <c r="AR23" s="552"/>
      <c r="AS23" s="552"/>
      <c r="AT23" s="552"/>
      <c r="AU23" s="552"/>
      <c r="AV23" s="552"/>
      <c r="AW23" s="552"/>
      <c r="AX23" s="552"/>
      <c r="AY23" s="552"/>
      <c r="AZ23" s="552"/>
      <c r="BA23" s="552"/>
      <c r="BB23" s="552"/>
      <c r="BC23" s="552"/>
      <c r="BD23" s="552"/>
      <c r="BE23" s="552"/>
      <c r="BF23" s="552"/>
      <c r="BG23" s="552"/>
      <c r="BH23" s="552"/>
      <c r="BI23" s="552"/>
    </row>
    <row r="24" spans="1:61" s="3" customFormat="1" ht="15" customHeight="1">
      <c r="B24" s="525" t="s">
        <v>3</v>
      </c>
      <c r="C24" s="526"/>
      <c r="D24" s="913"/>
      <c r="E24" s="935" t="s">
        <v>146</v>
      </c>
      <c r="F24" s="661"/>
      <c r="G24" s="661"/>
      <c r="H24" s="661"/>
      <c r="I24" s="661"/>
      <c r="J24" s="661"/>
      <c r="K24" s="661"/>
      <c r="L24" s="661"/>
      <c r="M24" s="661"/>
      <c r="N24" s="661"/>
      <c r="O24" s="661"/>
      <c r="P24" s="730"/>
      <c r="Q24" s="941">
        <f>'B-1'!R4</f>
        <v>0</v>
      </c>
      <c r="R24" s="942"/>
      <c r="S24" s="942"/>
      <c r="T24" s="942"/>
      <c r="U24" s="942"/>
      <c r="V24" s="942"/>
      <c r="W24" s="942"/>
      <c r="X24" s="942"/>
      <c r="Y24" s="942"/>
      <c r="Z24" s="942"/>
      <c r="AA24" s="942"/>
      <c r="AB24" s="942"/>
      <c r="AC24" s="942"/>
      <c r="AD24" s="942"/>
      <c r="AE24" s="942"/>
      <c r="AF24" s="942"/>
      <c r="AG24" s="942"/>
      <c r="AH24" s="942"/>
      <c r="AI24" s="942"/>
      <c r="AJ24" s="942"/>
      <c r="AK24" s="942"/>
      <c r="AL24" s="942"/>
      <c r="AM24" s="942"/>
      <c r="AN24" s="942"/>
      <c r="AO24" s="942"/>
      <c r="AP24" s="942"/>
      <c r="AQ24" s="942"/>
      <c r="AR24" s="942"/>
      <c r="AS24" s="942"/>
      <c r="AT24" s="942"/>
      <c r="AU24" s="942"/>
      <c r="AV24" s="942"/>
      <c r="AW24" s="942"/>
      <c r="AX24" s="942"/>
      <c r="AY24" s="942"/>
      <c r="AZ24" s="942"/>
      <c r="BA24" s="942"/>
      <c r="BB24" s="942"/>
      <c r="BC24" s="942"/>
      <c r="BD24" s="942"/>
      <c r="BE24" s="942"/>
      <c r="BF24" s="942"/>
      <c r="BG24" s="942"/>
      <c r="BH24" s="942"/>
      <c r="BI24" s="943"/>
    </row>
    <row r="25" spans="1:61" s="3" customFormat="1" ht="15" customHeight="1">
      <c r="B25" s="527"/>
      <c r="C25" s="528"/>
      <c r="D25" s="914"/>
      <c r="E25" s="936" t="s">
        <v>147</v>
      </c>
      <c r="F25" s="654"/>
      <c r="G25" s="654"/>
      <c r="H25" s="654"/>
      <c r="I25" s="654"/>
      <c r="J25" s="654"/>
      <c r="K25" s="654"/>
      <c r="L25" s="654"/>
      <c r="M25" s="654"/>
      <c r="N25" s="654"/>
      <c r="O25" s="654"/>
      <c r="P25" s="937"/>
      <c r="Q25" s="944">
        <f>'B-1'!R5</f>
        <v>0</v>
      </c>
      <c r="R25" s="945"/>
      <c r="S25" s="945"/>
      <c r="T25" s="945"/>
      <c r="U25" s="945"/>
      <c r="V25" s="945"/>
      <c r="W25" s="945"/>
      <c r="X25" s="945"/>
      <c r="Y25" s="945"/>
      <c r="Z25" s="945"/>
      <c r="AA25" s="945"/>
      <c r="AB25" s="945"/>
      <c r="AC25" s="945"/>
      <c r="AD25" s="945"/>
      <c r="AE25" s="945"/>
      <c r="AF25" s="945"/>
      <c r="AG25" s="945"/>
      <c r="AH25" s="945"/>
      <c r="AI25" s="945"/>
      <c r="AJ25" s="945"/>
      <c r="AK25" s="945"/>
      <c r="AL25" s="945"/>
      <c r="AM25" s="945"/>
      <c r="AN25" s="945"/>
      <c r="AO25" s="945"/>
      <c r="AP25" s="945"/>
      <c r="AQ25" s="945"/>
      <c r="AR25" s="945"/>
      <c r="AS25" s="945"/>
      <c r="AT25" s="945"/>
      <c r="AU25" s="945"/>
      <c r="AV25" s="945"/>
      <c r="AW25" s="945"/>
      <c r="AX25" s="945"/>
      <c r="AY25" s="945"/>
      <c r="AZ25" s="945"/>
      <c r="BA25" s="945"/>
      <c r="BB25" s="945"/>
      <c r="BC25" s="945"/>
      <c r="BD25" s="945"/>
      <c r="BE25" s="945"/>
      <c r="BF25" s="945"/>
      <c r="BG25" s="945"/>
      <c r="BH25" s="945"/>
      <c r="BI25" s="946"/>
    </row>
    <row r="26" spans="1:61" s="3" customFormat="1" ht="15" customHeight="1">
      <c r="B26" s="527"/>
      <c r="C26" s="528"/>
      <c r="D26" s="914"/>
      <c r="E26" s="936" t="s">
        <v>148</v>
      </c>
      <c r="F26" s="654"/>
      <c r="G26" s="654"/>
      <c r="H26" s="654"/>
      <c r="I26" s="654"/>
      <c r="J26" s="654"/>
      <c r="K26" s="654"/>
      <c r="L26" s="654"/>
      <c r="M26" s="654"/>
      <c r="N26" s="654"/>
      <c r="O26" s="654"/>
      <c r="P26" s="937"/>
      <c r="Q26" s="927">
        <f>'B-1'!R6</f>
        <v>0</v>
      </c>
      <c r="R26" s="928"/>
      <c r="S26" s="928"/>
      <c r="T26" s="928"/>
      <c r="U26" s="928"/>
      <c r="V26" s="928"/>
      <c r="W26" s="928"/>
      <c r="X26" s="928"/>
      <c r="Y26" s="928"/>
      <c r="Z26" s="928"/>
      <c r="AA26" s="928"/>
      <c r="AB26" s="928"/>
      <c r="AC26" s="928"/>
      <c r="AD26" s="928"/>
      <c r="AE26" s="928"/>
      <c r="AF26" s="928"/>
      <c r="AG26" s="928"/>
      <c r="AH26" s="928"/>
      <c r="AI26" s="928"/>
      <c r="AJ26" s="928"/>
      <c r="AK26" s="928"/>
      <c r="AL26" s="928"/>
      <c r="AM26" s="928"/>
      <c r="AN26" s="928"/>
      <c r="AO26" s="928"/>
      <c r="AP26" s="928"/>
      <c r="AQ26" s="928"/>
      <c r="AR26" s="928"/>
      <c r="AS26" s="928"/>
      <c r="AT26" s="928"/>
      <c r="AU26" s="928"/>
      <c r="AV26" s="928"/>
      <c r="AW26" s="928"/>
      <c r="AX26" s="928"/>
      <c r="AY26" s="928"/>
      <c r="AZ26" s="928"/>
      <c r="BA26" s="928"/>
      <c r="BB26" s="928"/>
      <c r="BC26" s="928"/>
      <c r="BD26" s="928"/>
      <c r="BE26" s="928"/>
      <c r="BF26" s="928"/>
      <c r="BG26" s="928"/>
      <c r="BH26" s="928"/>
      <c r="BI26" s="929"/>
    </row>
    <row r="27" spans="1:61" s="3" customFormat="1" ht="15" customHeight="1">
      <c r="B27" s="527"/>
      <c r="C27" s="528"/>
      <c r="D27" s="914"/>
      <c r="E27" s="936" t="s">
        <v>149</v>
      </c>
      <c r="F27" s="654"/>
      <c r="G27" s="654"/>
      <c r="H27" s="654"/>
      <c r="I27" s="654"/>
      <c r="J27" s="654"/>
      <c r="K27" s="654"/>
      <c r="L27" s="654"/>
      <c r="M27" s="654"/>
      <c r="N27" s="654"/>
      <c r="O27" s="654"/>
      <c r="P27" s="937"/>
      <c r="Q27" s="944">
        <f>'B-1'!R7</f>
        <v>0</v>
      </c>
      <c r="R27" s="945"/>
      <c r="S27" s="945"/>
      <c r="T27" s="945"/>
      <c r="U27" s="945"/>
      <c r="V27" s="945"/>
      <c r="W27" s="945"/>
      <c r="X27" s="945"/>
      <c r="Y27" s="945"/>
      <c r="Z27" s="945"/>
      <c r="AA27" s="945"/>
      <c r="AB27" s="945"/>
      <c r="AC27" s="945"/>
      <c r="AD27" s="945"/>
      <c r="AE27" s="945"/>
      <c r="AF27" s="945"/>
      <c r="AG27" s="945"/>
      <c r="AH27" s="945"/>
      <c r="AI27" s="945"/>
      <c r="AJ27" s="945"/>
      <c r="AK27" s="945"/>
      <c r="AL27" s="945"/>
      <c r="AM27" s="945"/>
      <c r="AN27" s="945"/>
      <c r="AO27" s="945"/>
      <c r="AP27" s="945"/>
      <c r="AQ27" s="945"/>
      <c r="AR27" s="945"/>
      <c r="AS27" s="945"/>
      <c r="AT27" s="945"/>
      <c r="AU27" s="945"/>
      <c r="AV27" s="945"/>
      <c r="AW27" s="945"/>
      <c r="AX27" s="945"/>
      <c r="AY27" s="945"/>
      <c r="AZ27" s="945"/>
      <c r="BA27" s="945"/>
      <c r="BB27" s="945"/>
      <c r="BC27" s="945"/>
      <c r="BD27" s="945"/>
      <c r="BE27" s="945"/>
      <c r="BF27" s="945"/>
      <c r="BG27" s="945"/>
      <c r="BH27" s="945"/>
      <c r="BI27" s="946"/>
    </row>
    <row r="28" spans="1:61" s="3" customFormat="1" ht="15" customHeight="1">
      <c r="B28" s="529"/>
      <c r="C28" s="530"/>
      <c r="D28" s="915"/>
      <c r="E28" s="938" t="s">
        <v>150</v>
      </c>
      <c r="F28" s="689"/>
      <c r="G28" s="689"/>
      <c r="H28" s="689"/>
      <c r="I28" s="689"/>
      <c r="J28" s="689"/>
      <c r="K28" s="689"/>
      <c r="L28" s="689"/>
      <c r="M28" s="689"/>
      <c r="N28" s="689"/>
      <c r="O28" s="689"/>
      <c r="P28" s="761"/>
      <c r="Q28" s="947">
        <f>'B-1'!R8</f>
        <v>0</v>
      </c>
      <c r="R28" s="948"/>
      <c r="S28" s="948"/>
      <c r="T28" s="948"/>
      <c r="U28" s="948"/>
      <c r="V28" s="948"/>
      <c r="W28" s="948"/>
      <c r="X28" s="948"/>
      <c r="Y28" s="948"/>
      <c r="Z28" s="948"/>
      <c r="AA28" s="948"/>
      <c r="AB28" s="948"/>
      <c r="AC28" s="948"/>
      <c r="AD28" s="948"/>
      <c r="AE28" s="948"/>
      <c r="AF28" s="948"/>
      <c r="AG28" s="948"/>
      <c r="AH28" s="948"/>
      <c r="AI28" s="948"/>
      <c r="AJ28" s="948"/>
      <c r="AK28" s="948"/>
      <c r="AL28" s="948"/>
      <c r="AM28" s="948"/>
      <c r="AN28" s="948"/>
      <c r="AO28" s="948"/>
      <c r="AP28" s="948"/>
      <c r="AQ28" s="948"/>
      <c r="AR28" s="948"/>
      <c r="AS28" s="948"/>
      <c r="AT28" s="948"/>
      <c r="AU28" s="948"/>
      <c r="AV28" s="948"/>
      <c r="AW28" s="948"/>
      <c r="AX28" s="948"/>
      <c r="AY28" s="948"/>
      <c r="AZ28" s="948"/>
      <c r="BA28" s="948"/>
      <c r="BB28" s="948"/>
      <c r="BC28" s="948"/>
      <c r="BD28" s="948"/>
      <c r="BE28" s="948"/>
      <c r="BF28" s="948"/>
      <c r="BG28" s="948"/>
      <c r="BH28" s="948"/>
      <c r="BI28" s="949"/>
    </row>
    <row r="29" spans="1:61" s="3" customFormat="1" ht="15" customHeight="1">
      <c r="B29" s="525" t="s">
        <v>151</v>
      </c>
      <c r="C29" s="526"/>
      <c r="D29" s="913"/>
      <c r="E29" s="703" t="s">
        <v>44</v>
      </c>
      <c r="F29" s="930"/>
      <c r="G29" s="568" t="s">
        <v>146</v>
      </c>
      <c r="H29" s="569"/>
      <c r="I29" s="569"/>
      <c r="J29" s="569"/>
      <c r="K29" s="569"/>
      <c r="L29" s="569"/>
      <c r="M29" s="569"/>
      <c r="N29" s="569"/>
      <c r="O29" s="569"/>
      <c r="P29" s="569"/>
      <c r="Q29" s="923">
        <f>'B-1'!R27</f>
        <v>0</v>
      </c>
      <c r="R29" s="923"/>
      <c r="S29" s="923"/>
      <c r="T29" s="923"/>
      <c r="U29" s="923"/>
      <c r="V29" s="923"/>
      <c r="W29" s="923"/>
      <c r="X29" s="923"/>
      <c r="Y29" s="923"/>
      <c r="Z29" s="923"/>
      <c r="AA29" s="923"/>
      <c r="AB29" s="923"/>
      <c r="AC29" s="923"/>
      <c r="AD29" s="923"/>
      <c r="AE29" s="923"/>
      <c r="AF29" s="923"/>
      <c r="AG29" s="923"/>
      <c r="AH29" s="923"/>
      <c r="AI29" s="923"/>
      <c r="AJ29" s="923"/>
      <c r="AK29" s="923"/>
      <c r="AL29" s="923"/>
      <c r="AM29" s="923"/>
      <c r="AN29" s="923"/>
      <c r="AO29" s="923"/>
      <c r="AP29" s="923"/>
      <c r="AQ29" s="923"/>
      <c r="AR29" s="923"/>
      <c r="AS29" s="923"/>
      <c r="AT29" s="923"/>
      <c r="AU29" s="923"/>
      <c r="AV29" s="923"/>
      <c r="AW29" s="923"/>
      <c r="AX29" s="923"/>
      <c r="AY29" s="923"/>
      <c r="AZ29" s="923"/>
      <c r="BA29" s="923"/>
      <c r="BB29" s="923"/>
      <c r="BC29" s="923"/>
      <c r="BD29" s="923"/>
      <c r="BE29" s="923"/>
      <c r="BF29" s="923"/>
      <c r="BG29" s="923"/>
      <c r="BH29" s="923"/>
      <c r="BI29" s="924"/>
    </row>
    <row r="30" spans="1:61" s="3" customFormat="1" ht="15" customHeight="1">
      <c r="B30" s="527"/>
      <c r="C30" s="528"/>
      <c r="D30" s="914"/>
      <c r="E30" s="706"/>
      <c r="F30" s="931"/>
      <c r="G30" s="570" t="s">
        <v>147</v>
      </c>
      <c r="H30" s="571"/>
      <c r="I30" s="571"/>
      <c r="J30" s="571"/>
      <c r="K30" s="571"/>
      <c r="L30" s="571"/>
      <c r="M30" s="571"/>
      <c r="N30" s="571"/>
      <c r="O30" s="571"/>
      <c r="P30" s="571"/>
      <c r="Q30" s="925">
        <f>'B-1'!R28</f>
        <v>0</v>
      </c>
      <c r="R30" s="925"/>
      <c r="S30" s="925"/>
      <c r="T30" s="925"/>
      <c r="U30" s="925"/>
      <c r="V30" s="925"/>
      <c r="W30" s="925"/>
      <c r="X30" s="925"/>
      <c r="Y30" s="925"/>
      <c r="Z30" s="925"/>
      <c r="AA30" s="925"/>
      <c r="AB30" s="925"/>
      <c r="AC30" s="925"/>
      <c r="AD30" s="925"/>
      <c r="AE30" s="925"/>
      <c r="AF30" s="925"/>
      <c r="AG30" s="925"/>
      <c r="AH30" s="925"/>
      <c r="AI30" s="925"/>
      <c r="AJ30" s="925"/>
      <c r="AK30" s="925"/>
      <c r="AL30" s="925"/>
      <c r="AM30" s="925"/>
      <c r="AN30" s="925"/>
      <c r="AO30" s="925"/>
      <c r="AP30" s="925"/>
      <c r="AQ30" s="925"/>
      <c r="AR30" s="925"/>
      <c r="AS30" s="925"/>
      <c r="AT30" s="925"/>
      <c r="AU30" s="925"/>
      <c r="AV30" s="925"/>
      <c r="AW30" s="925"/>
      <c r="AX30" s="925"/>
      <c r="AY30" s="925"/>
      <c r="AZ30" s="925"/>
      <c r="BA30" s="925"/>
      <c r="BB30" s="925"/>
      <c r="BC30" s="925"/>
      <c r="BD30" s="925"/>
      <c r="BE30" s="925"/>
      <c r="BF30" s="925"/>
      <c r="BG30" s="925"/>
      <c r="BH30" s="925"/>
      <c r="BI30" s="926"/>
    </row>
    <row r="31" spans="1:61" s="3" customFormat="1" ht="15" customHeight="1">
      <c r="B31" s="527"/>
      <c r="C31" s="528"/>
      <c r="D31" s="914"/>
      <c r="E31" s="706"/>
      <c r="F31" s="931"/>
      <c r="G31" s="570" t="s">
        <v>148</v>
      </c>
      <c r="H31" s="571"/>
      <c r="I31" s="571"/>
      <c r="J31" s="571"/>
      <c r="K31" s="571"/>
      <c r="L31" s="571"/>
      <c r="M31" s="571"/>
      <c r="N31" s="571"/>
      <c r="O31" s="571"/>
      <c r="P31" s="571"/>
      <c r="Q31" s="927">
        <f>'B-1'!R29</f>
        <v>0</v>
      </c>
      <c r="R31" s="928"/>
      <c r="S31" s="928"/>
      <c r="T31" s="928"/>
      <c r="U31" s="928"/>
      <c r="V31" s="928"/>
      <c r="W31" s="928"/>
      <c r="X31" s="928"/>
      <c r="Y31" s="928"/>
      <c r="Z31" s="928"/>
      <c r="AA31" s="928"/>
      <c r="AB31" s="928"/>
      <c r="AC31" s="928"/>
      <c r="AD31" s="928"/>
      <c r="AE31" s="928"/>
      <c r="AF31" s="928"/>
      <c r="AG31" s="928"/>
      <c r="AH31" s="928"/>
      <c r="AI31" s="928"/>
      <c r="AJ31" s="928"/>
      <c r="AK31" s="928"/>
      <c r="AL31" s="928"/>
      <c r="AM31" s="928"/>
      <c r="AN31" s="928"/>
      <c r="AO31" s="928"/>
      <c r="AP31" s="928"/>
      <c r="AQ31" s="928"/>
      <c r="AR31" s="928"/>
      <c r="AS31" s="928"/>
      <c r="AT31" s="928"/>
      <c r="AU31" s="928"/>
      <c r="AV31" s="928"/>
      <c r="AW31" s="928"/>
      <c r="AX31" s="928"/>
      <c r="AY31" s="928"/>
      <c r="AZ31" s="928"/>
      <c r="BA31" s="928"/>
      <c r="BB31" s="928"/>
      <c r="BC31" s="928"/>
      <c r="BD31" s="928"/>
      <c r="BE31" s="928"/>
      <c r="BF31" s="928"/>
      <c r="BG31" s="928"/>
      <c r="BH31" s="928"/>
      <c r="BI31" s="929"/>
    </row>
    <row r="32" spans="1:61" s="3" customFormat="1" ht="15" customHeight="1">
      <c r="B32" s="527"/>
      <c r="C32" s="528"/>
      <c r="D32" s="914"/>
      <c r="E32" s="706"/>
      <c r="F32" s="931"/>
      <c r="G32" s="570" t="s">
        <v>149</v>
      </c>
      <c r="H32" s="571"/>
      <c r="I32" s="571"/>
      <c r="J32" s="571"/>
      <c r="K32" s="571"/>
      <c r="L32" s="571"/>
      <c r="M32" s="571"/>
      <c r="N32" s="571"/>
      <c r="O32" s="571"/>
      <c r="P32" s="571"/>
      <c r="Q32" s="925">
        <f>'B-1'!R30</f>
        <v>0</v>
      </c>
      <c r="R32" s="925"/>
      <c r="S32" s="925"/>
      <c r="T32" s="925"/>
      <c r="U32" s="925"/>
      <c r="V32" s="925"/>
      <c r="W32" s="925"/>
      <c r="X32" s="925"/>
      <c r="Y32" s="925"/>
      <c r="Z32" s="925"/>
      <c r="AA32" s="925"/>
      <c r="AB32" s="925"/>
      <c r="AC32" s="925"/>
      <c r="AD32" s="925"/>
      <c r="AE32" s="925"/>
      <c r="AF32" s="925"/>
      <c r="AG32" s="925"/>
      <c r="AH32" s="925"/>
      <c r="AI32" s="925"/>
      <c r="AJ32" s="925"/>
      <c r="AK32" s="925"/>
      <c r="AL32" s="925"/>
      <c r="AM32" s="925"/>
      <c r="AN32" s="925"/>
      <c r="AO32" s="925"/>
      <c r="AP32" s="925"/>
      <c r="AQ32" s="925"/>
      <c r="AR32" s="925"/>
      <c r="AS32" s="925"/>
      <c r="AT32" s="925"/>
      <c r="AU32" s="925"/>
      <c r="AV32" s="925"/>
      <c r="AW32" s="925"/>
      <c r="AX32" s="925"/>
      <c r="AY32" s="925"/>
      <c r="AZ32" s="925"/>
      <c r="BA32" s="925"/>
      <c r="BB32" s="925"/>
      <c r="BC32" s="925"/>
      <c r="BD32" s="925"/>
      <c r="BE32" s="925"/>
      <c r="BF32" s="925"/>
      <c r="BG32" s="925"/>
      <c r="BH32" s="925"/>
      <c r="BI32" s="926"/>
    </row>
    <row r="33" spans="2:61" s="3" customFormat="1" ht="15" customHeight="1">
      <c r="B33" s="527"/>
      <c r="C33" s="528"/>
      <c r="D33" s="914"/>
      <c r="E33" s="708"/>
      <c r="F33" s="932"/>
      <c r="G33" s="933" t="s">
        <v>150</v>
      </c>
      <c r="H33" s="934"/>
      <c r="I33" s="934"/>
      <c r="J33" s="934"/>
      <c r="K33" s="934"/>
      <c r="L33" s="934"/>
      <c r="M33" s="934"/>
      <c r="N33" s="934"/>
      <c r="O33" s="934"/>
      <c r="P33" s="934"/>
      <c r="Q33" s="939">
        <f>'B-1'!R31</f>
        <v>0</v>
      </c>
      <c r="R33" s="939"/>
      <c r="S33" s="939"/>
      <c r="T33" s="939"/>
      <c r="U33" s="939"/>
      <c r="V33" s="939"/>
      <c r="W33" s="939"/>
      <c r="X33" s="939"/>
      <c r="Y33" s="939"/>
      <c r="Z33" s="939"/>
      <c r="AA33" s="939"/>
      <c r="AB33" s="939"/>
      <c r="AC33" s="939"/>
      <c r="AD33" s="939"/>
      <c r="AE33" s="939"/>
      <c r="AF33" s="939"/>
      <c r="AG33" s="939"/>
      <c r="AH33" s="939"/>
      <c r="AI33" s="939"/>
      <c r="AJ33" s="939"/>
      <c r="AK33" s="939"/>
      <c r="AL33" s="939"/>
      <c r="AM33" s="939"/>
      <c r="AN33" s="939"/>
      <c r="AO33" s="939"/>
      <c r="AP33" s="939"/>
      <c r="AQ33" s="939"/>
      <c r="AR33" s="939"/>
      <c r="AS33" s="939"/>
      <c r="AT33" s="939"/>
      <c r="AU33" s="939"/>
      <c r="AV33" s="939"/>
      <c r="AW33" s="939"/>
      <c r="AX33" s="939"/>
      <c r="AY33" s="939"/>
      <c r="AZ33" s="939"/>
      <c r="BA33" s="939"/>
      <c r="BB33" s="939"/>
      <c r="BC33" s="939"/>
      <c r="BD33" s="939"/>
      <c r="BE33" s="939"/>
      <c r="BF33" s="939"/>
      <c r="BG33" s="939"/>
      <c r="BH33" s="939"/>
      <c r="BI33" s="940"/>
    </row>
    <row r="34" spans="2:61" s="3" customFormat="1" ht="15" customHeight="1">
      <c r="B34" s="527"/>
      <c r="C34" s="528"/>
      <c r="D34" s="914"/>
      <c r="E34" s="703" t="s">
        <v>56</v>
      </c>
      <c r="F34" s="930"/>
      <c r="G34" s="568" t="s">
        <v>146</v>
      </c>
      <c r="H34" s="569"/>
      <c r="I34" s="569"/>
      <c r="J34" s="569"/>
      <c r="K34" s="569"/>
      <c r="L34" s="569"/>
      <c r="M34" s="569"/>
      <c r="N34" s="569"/>
      <c r="O34" s="569"/>
      <c r="P34" s="569"/>
      <c r="Q34" s="923">
        <f>'B-1'!R38</f>
        <v>0</v>
      </c>
      <c r="R34" s="923"/>
      <c r="S34" s="923"/>
      <c r="T34" s="923"/>
      <c r="U34" s="923"/>
      <c r="V34" s="923"/>
      <c r="W34" s="923"/>
      <c r="X34" s="923"/>
      <c r="Y34" s="923"/>
      <c r="Z34" s="923"/>
      <c r="AA34" s="923"/>
      <c r="AB34" s="923"/>
      <c r="AC34" s="923"/>
      <c r="AD34" s="923"/>
      <c r="AE34" s="923"/>
      <c r="AF34" s="923"/>
      <c r="AG34" s="923"/>
      <c r="AH34" s="923"/>
      <c r="AI34" s="923"/>
      <c r="AJ34" s="923"/>
      <c r="AK34" s="923"/>
      <c r="AL34" s="923"/>
      <c r="AM34" s="923"/>
      <c r="AN34" s="923"/>
      <c r="AO34" s="923"/>
      <c r="AP34" s="923"/>
      <c r="AQ34" s="923"/>
      <c r="AR34" s="923"/>
      <c r="AS34" s="923"/>
      <c r="AT34" s="923"/>
      <c r="AU34" s="923"/>
      <c r="AV34" s="923"/>
      <c r="AW34" s="923"/>
      <c r="AX34" s="923"/>
      <c r="AY34" s="923"/>
      <c r="AZ34" s="923"/>
      <c r="BA34" s="923"/>
      <c r="BB34" s="923"/>
      <c r="BC34" s="923"/>
      <c r="BD34" s="923"/>
      <c r="BE34" s="923"/>
      <c r="BF34" s="923"/>
      <c r="BG34" s="923"/>
      <c r="BH34" s="923"/>
      <c r="BI34" s="924"/>
    </row>
    <row r="35" spans="2:61" s="3" customFormat="1" ht="15" customHeight="1">
      <c r="B35" s="527"/>
      <c r="C35" s="528"/>
      <c r="D35" s="914"/>
      <c r="E35" s="706"/>
      <c r="F35" s="931"/>
      <c r="G35" s="570" t="s">
        <v>147</v>
      </c>
      <c r="H35" s="571"/>
      <c r="I35" s="571"/>
      <c r="J35" s="571"/>
      <c r="K35" s="571"/>
      <c r="L35" s="571"/>
      <c r="M35" s="571"/>
      <c r="N35" s="571"/>
      <c r="O35" s="571"/>
      <c r="P35" s="571"/>
      <c r="Q35" s="925">
        <f>'B-1'!R39</f>
        <v>0</v>
      </c>
      <c r="R35" s="925"/>
      <c r="S35" s="925"/>
      <c r="T35" s="925"/>
      <c r="U35" s="925"/>
      <c r="V35" s="925"/>
      <c r="W35" s="925"/>
      <c r="X35" s="925"/>
      <c r="Y35" s="925"/>
      <c r="Z35" s="925"/>
      <c r="AA35" s="925"/>
      <c r="AB35" s="925"/>
      <c r="AC35" s="925"/>
      <c r="AD35" s="925"/>
      <c r="AE35" s="925"/>
      <c r="AF35" s="925"/>
      <c r="AG35" s="925"/>
      <c r="AH35" s="925"/>
      <c r="AI35" s="925"/>
      <c r="AJ35" s="925"/>
      <c r="AK35" s="925"/>
      <c r="AL35" s="925"/>
      <c r="AM35" s="925"/>
      <c r="AN35" s="925"/>
      <c r="AO35" s="925"/>
      <c r="AP35" s="925"/>
      <c r="AQ35" s="925"/>
      <c r="AR35" s="925"/>
      <c r="AS35" s="925"/>
      <c r="AT35" s="925"/>
      <c r="AU35" s="925"/>
      <c r="AV35" s="925"/>
      <c r="AW35" s="925"/>
      <c r="AX35" s="925"/>
      <c r="AY35" s="925"/>
      <c r="AZ35" s="925"/>
      <c r="BA35" s="925"/>
      <c r="BB35" s="925"/>
      <c r="BC35" s="925"/>
      <c r="BD35" s="925"/>
      <c r="BE35" s="925"/>
      <c r="BF35" s="925"/>
      <c r="BG35" s="925"/>
      <c r="BH35" s="925"/>
      <c r="BI35" s="926"/>
    </row>
    <row r="36" spans="2:61" s="3" customFormat="1" ht="15" customHeight="1">
      <c r="B36" s="527"/>
      <c r="C36" s="528"/>
      <c r="D36" s="914"/>
      <c r="E36" s="706"/>
      <c r="F36" s="931"/>
      <c r="G36" s="570" t="s">
        <v>148</v>
      </c>
      <c r="H36" s="571"/>
      <c r="I36" s="571"/>
      <c r="J36" s="571"/>
      <c r="K36" s="571"/>
      <c r="L36" s="571"/>
      <c r="M36" s="571"/>
      <c r="N36" s="571"/>
      <c r="O36" s="571"/>
      <c r="P36" s="571"/>
      <c r="Q36" s="927">
        <f>'B-1'!R40</f>
        <v>0</v>
      </c>
      <c r="R36" s="928"/>
      <c r="S36" s="928"/>
      <c r="T36" s="928"/>
      <c r="U36" s="928"/>
      <c r="V36" s="928"/>
      <c r="W36" s="928"/>
      <c r="X36" s="928"/>
      <c r="Y36" s="928"/>
      <c r="Z36" s="928"/>
      <c r="AA36" s="928"/>
      <c r="AB36" s="928"/>
      <c r="AC36" s="928"/>
      <c r="AD36" s="928"/>
      <c r="AE36" s="928"/>
      <c r="AF36" s="928"/>
      <c r="AG36" s="928"/>
      <c r="AH36" s="928"/>
      <c r="AI36" s="928"/>
      <c r="AJ36" s="928"/>
      <c r="AK36" s="928"/>
      <c r="AL36" s="928"/>
      <c r="AM36" s="928"/>
      <c r="AN36" s="928"/>
      <c r="AO36" s="928"/>
      <c r="AP36" s="928"/>
      <c r="AQ36" s="928"/>
      <c r="AR36" s="928"/>
      <c r="AS36" s="928"/>
      <c r="AT36" s="928"/>
      <c r="AU36" s="928"/>
      <c r="AV36" s="928"/>
      <c r="AW36" s="928"/>
      <c r="AX36" s="928"/>
      <c r="AY36" s="928"/>
      <c r="AZ36" s="928"/>
      <c r="BA36" s="928"/>
      <c r="BB36" s="928"/>
      <c r="BC36" s="928"/>
      <c r="BD36" s="928"/>
      <c r="BE36" s="928"/>
      <c r="BF36" s="928"/>
      <c r="BG36" s="928"/>
      <c r="BH36" s="928"/>
      <c r="BI36" s="929"/>
    </row>
    <row r="37" spans="2:61" s="3" customFormat="1" ht="15" customHeight="1">
      <c r="B37" s="527"/>
      <c r="C37" s="528"/>
      <c r="D37" s="914"/>
      <c r="E37" s="706"/>
      <c r="F37" s="931"/>
      <c r="G37" s="570" t="s">
        <v>149</v>
      </c>
      <c r="H37" s="571"/>
      <c r="I37" s="571"/>
      <c r="J37" s="571"/>
      <c r="K37" s="571"/>
      <c r="L37" s="571"/>
      <c r="M37" s="571"/>
      <c r="N37" s="571"/>
      <c r="O37" s="571"/>
      <c r="P37" s="571"/>
      <c r="Q37" s="925">
        <f>'B-1'!R41</f>
        <v>0</v>
      </c>
      <c r="R37" s="925"/>
      <c r="S37" s="925"/>
      <c r="T37" s="925"/>
      <c r="U37" s="925"/>
      <c r="V37" s="925"/>
      <c r="W37" s="925"/>
      <c r="X37" s="925"/>
      <c r="Y37" s="925"/>
      <c r="Z37" s="925"/>
      <c r="AA37" s="925"/>
      <c r="AB37" s="925"/>
      <c r="AC37" s="925"/>
      <c r="AD37" s="925"/>
      <c r="AE37" s="925"/>
      <c r="AF37" s="925"/>
      <c r="AG37" s="925"/>
      <c r="AH37" s="925"/>
      <c r="AI37" s="925"/>
      <c r="AJ37" s="925"/>
      <c r="AK37" s="925"/>
      <c r="AL37" s="925"/>
      <c r="AM37" s="925"/>
      <c r="AN37" s="925"/>
      <c r="AO37" s="925"/>
      <c r="AP37" s="925"/>
      <c r="AQ37" s="925"/>
      <c r="AR37" s="925"/>
      <c r="AS37" s="925"/>
      <c r="AT37" s="925"/>
      <c r="AU37" s="925"/>
      <c r="AV37" s="925"/>
      <c r="AW37" s="925"/>
      <c r="AX37" s="925"/>
      <c r="AY37" s="925"/>
      <c r="AZ37" s="925"/>
      <c r="BA37" s="925"/>
      <c r="BB37" s="925"/>
      <c r="BC37" s="925"/>
      <c r="BD37" s="925"/>
      <c r="BE37" s="925"/>
      <c r="BF37" s="925"/>
      <c r="BG37" s="925"/>
      <c r="BH37" s="925"/>
      <c r="BI37" s="926"/>
    </row>
    <row r="38" spans="2:61" s="3" customFormat="1" ht="15" customHeight="1">
      <c r="B38" s="527"/>
      <c r="C38" s="528"/>
      <c r="D38" s="914"/>
      <c r="E38" s="708"/>
      <c r="F38" s="932"/>
      <c r="G38" s="933" t="s">
        <v>150</v>
      </c>
      <c r="H38" s="934"/>
      <c r="I38" s="934"/>
      <c r="J38" s="934"/>
      <c r="K38" s="934"/>
      <c r="L38" s="934"/>
      <c r="M38" s="934"/>
      <c r="N38" s="934"/>
      <c r="O38" s="934"/>
      <c r="P38" s="934"/>
      <c r="Q38" s="939">
        <f>'B-1'!R42</f>
        <v>0</v>
      </c>
      <c r="R38" s="939"/>
      <c r="S38" s="939"/>
      <c r="T38" s="939"/>
      <c r="U38" s="939"/>
      <c r="V38" s="939"/>
      <c r="W38" s="939"/>
      <c r="X38" s="939"/>
      <c r="Y38" s="939"/>
      <c r="Z38" s="939"/>
      <c r="AA38" s="939"/>
      <c r="AB38" s="939"/>
      <c r="AC38" s="939"/>
      <c r="AD38" s="939"/>
      <c r="AE38" s="939"/>
      <c r="AF38" s="939"/>
      <c r="AG38" s="939"/>
      <c r="AH38" s="939"/>
      <c r="AI38" s="939"/>
      <c r="AJ38" s="939"/>
      <c r="AK38" s="939"/>
      <c r="AL38" s="939"/>
      <c r="AM38" s="939"/>
      <c r="AN38" s="939"/>
      <c r="AO38" s="939"/>
      <c r="AP38" s="939"/>
      <c r="AQ38" s="939"/>
      <c r="AR38" s="939"/>
      <c r="AS38" s="939"/>
      <c r="AT38" s="939"/>
      <c r="AU38" s="939"/>
      <c r="AV38" s="939"/>
      <c r="AW38" s="939"/>
      <c r="AX38" s="939"/>
      <c r="AY38" s="939"/>
      <c r="AZ38" s="939"/>
      <c r="BA38" s="939"/>
      <c r="BB38" s="939"/>
      <c r="BC38" s="939"/>
      <c r="BD38" s="939"/>
      <c r="BE38" s="939"/>
      <c r="BF38" s="939"/>
      <c r="BG38" s="939"/>
      <c r="BH38" s="939"/>
      <c r="BI38" s="940"/>
    </row>
    <row r="39" spans="2:61" s="3" customFormat="1" ht="15" customHeight="1">
      <c r="B39" s="527"/>
      <c r="C39" s="528"/>
      <c r="D39" s="914"/>
      <c r="E39" s="703" t="s">
        <v>68</v>
      </c>
      <c r="F39" s="930"/>
      <c r="G39" s="568" t="s">
        <v>146</v>
      </c>
      <c r="H39" s="569"/>
      <c r="I39" s="569"/>
      <c r="J39" s="569"/>
      <c r="K39" s="569"/>
      <c r="L39" s="569"/>
      <c r="M39" s="569"/>
      <c r="N39" s="569"/>
      <c r="O39" s="569"/>
      <c r="P39" s="569"/>
      <c r="Q39" s="923">
        <f>'B-1'!R52</f>
        <v>0</v>
      </c>
      <c r="R39" s="923"/>
      <c r="S39" s="923"/>
      <c r="T39" s="923"/>
      <c r="U39" s="923"/>
      <c r="V39" s="923"/>
      <c r="W39" s="923"/>
      <c r="X39" s="923"/>
      <c r="Y39" s="923"/>
      <c r="Z39" s="923"/>
      <c r="AA39" s="923"/>
      <c r="AB39" s="923"/>
      <c r="AC39" s="923"/>
      <c r="AD39" s="923"/>
      <c r="AE39" s="923"/>
      <c r="AF39" s="923"/>
      <c r="AG39" s="923"/>
      <c r="AH39" s="923"/>
      <c r="AI39" s="923"/>
      <c r="AJ39" s="923"/>
      <c r="AK39" s="923"/>
      <c r="AL39" s="923"/>
      <c r="AM39" s="923"/>
      <c r="AN39" s="923"/>
      <c r="AO39" s="923"/>
      <c r="AP39" s="923"/>
      <c r="AQ39" s="923"/>
      <c r="AR39" s="923"/>
      <c r="AS39" s="923"/>
      <c r="AT39" s="923"/>
      <c r="AU39" s="923"/>
      <c r="AV39" s="923"/>
      <c r="AW39" s="923"/>
      <c r="AX39" s="923"/>
      <c r="AY39" s="923"/>
      <c r="AZ39" s="923"/>
      <c r="BA39" s="923"/>
      <c r="BB39" s="923"/>
      <c r="BC39" s="923"/>
      <c r="BD39" s="923"/>
      <c r="BE39" s="923"/>
      <c r="BF39" s="923"/>
      <c r="BG39" s="923"/>
      <c r="BH39" s="923"/>
      <c r="BI39" s="924"/>
    </row>
    <row r="40" spans="2:61" s="3" customFormat="1" ht="15" customHeight="1">
      <c r="B40" s="527"/>
      <c r="C40" s="528"/>
      <c r="D40" s="914"/>
      <c r="E40" s="706"/>
      <c r="F40" s="931"/>
      <c r="G40" s="570" t="s">
        <v>147</v>
      </c>
      <c r="H40" s="571"/>
      <c r="I40" s="571"/>
      <c r="J40" s="571"/>
      <c r="K40" s="571"/>
      <c r="L40" s="571"/>
      <c r="M40" s="571"/>
      <c r="N40" s="571"/>
      <c r="O40" s="571"/>
      <c r="P40" s="571"/>
      <c r="Q40" s="925">
        <f>'B-1'!R53</f>
        <v>0</v>
      </c>
      <c r="R40" s="925"/>
      <c r="S40" s="925"/>
      <c r="T40" s="925"/>
      <c r="U40" s="925"/>
      <c r="V40" s="925"/>
      <c r="W40" s="925"/>
      <c r="X40" s="925"/>
      <c r="Y40" s="925"/>
      <c r="Z40" s="925"/>
      <c r="AA40" s="925"/>
      <c r="AB40" s="925"/>
      <c r="AC40" s="925"/>
      <c r="AD40" s="925"/>
      <c r="AE40" s="925"/>
      <c r="AF40" s="925"/>
      <c r="AG40" s="925"/>
      <c r="AH40" s="925"/>
      <c r="AI40" s="925"/>
      <c r="AJ40" s="925"/>
      <c r="AK40" s="925"/>
      <c r="AL40" s="925"/>
      <c r="AM40" s="925"/>
      <c r="AN40" s="925"/>
      <c r="AO40" s="925"/>
      <c r="AP40" s="925"/>
      <c r="AQ40" s="925"/>
      <c r="AR40" s="925"/>
      <c r="AS40" s="925"/>
      <c r="AT40" s="925"/>
      <c r="AU40" s="925"/>
      <c r="AV40" s="925"/>
      <c r="AW40" s="925"/>
      <c r="AX40" s="925"/>
      <c r="AY40" s="925"/>
      <c r="AZ40" s="925"/>
      <c r="BA40" s="925"/>
      <c r="BB40" s="925"/>
      <c r="BC40" s="925"/>
      <c r="BD40" s="925"/>
      <c r="BE40" s="925"/>
      <c r="BF40" s="925"/>
      <c r="BG40" s="925"/>
      <c r="BH40" s="925"/>
      <c r="BI40" s="926"/>
    </row>
    <row r="41" spans="2:61" s="3" customFormat="1" ht="15" customHeight="1">
      <c r="B41" s="527"/>
      <c r="C41" s="528"/>
      <c r="D41" s="914"/>
      <c r="E41" s="706"/>
      <c r="F41" s="931"/>
      <c r="G41" s="570" t="s">
        <v>148</v>
      </c>
      <c r="H41" s="571"/>
      <c r="I41" s="571"/>
      <c r="J41" s="571"/>
      <c r="K41" s="571"/>
      <c r="L41" s="571"/>
      <c r="M41" s="571"/>
      <c r="N41" s="571"/>
      <c r="O41" s="571"/>
      <c r="P41" s="571"/>
      <c r="Q41" s="927">
        <f>'B-1'!R54</f>
        <v>0</v>
      </c>
      <c r="R41" s="928"/>
      <c r="S41" s="928"/>
      <c r="T41" s="928"/>
      <c r="U41" s="928"/>
      <c r="V41" s="928"/>
      <c r="W41" s="928"/>
      <c r="X41" s="928"/>
      <c r="Y41" s="928"/>
      <c r="Z41" s="928"/>
      <c r="AA41" s="928"/>
      <c r="AB41" s="928"/>
      <c r="AC41" s="928"/>
      <c r="AD41" s="928"/>
      <c r="AE41" s="928"/>
      <c r="AF41" s="928"/>
      <c r="AG41" s="928"/>
      <c r="AH41" s="928"/>
      <c r="AI41" s="928"/>
      <c r="AJ41" s="928"/>
      <c r="AK41" s="928"/>
      <c r="AL41" s="928"/>
      <c r="AM41" s="928"/>
      <c r="AN41" s="928"/>
      <c r="AO41" s="928"/>
      <c r="AP41" s="928"/>
      <c r="AQ41" s="928"/>
      <c r="AR41" s="928"/>
      <c r="AS41" s="928"/>
      <c r="AT41" s="928"/>
      <c r="AU41" s="928"/>
      <c r="AV41" s="928"/>
      <c r="AW41" s="928"/>
      <c r="AX41" s="928"/>
      <c r="AY41" s="928"/>
      <c r="AZ41" s="928"/>
      <c r="BA41" s="928"/>
      <c r="BB41" s="928"/>
      <c r="BC41" s="928"/>
      <c r="BD41" s="928"/>
      <c r="BE41" s="928"/>
      <c r="BF41" s="928"/>
      <c r="BG41" s="928"/>
      <c r="BH41" s="928"/>
      <c r="BI41" s="929"/>
    </row>
    <row r="42" spans="2:61" s="3" customFormat="1" ht="15" customHeight="1">
      <c r="B42" s="527"/>
      <c r="C42" s="528"/>
      <c r="D42" s="914"/>
      <c r="E42" s="706"/>
      <c r="F42" s="931"/>
      <c r="G42" s="570" t="s">
        <v>149</v>
      </c>
      <c r="H42" s="571"/>
      <c r="I42" s="571"/>
      <c r="J42" s="571"/>
      <c r="K42" s="571"/>
      <c r="L42" s="571"/>
      <c r="M42" s="571"/>
      <c r="N42" s="571"/>
      <c r="O42" s="571"/>
      <c r="P42" s="571"/>
      <c r="Q42" s="925">
        <f>'B-1'!R55</f>
        <v>0</v>
      </c>
      <c r="R42" s="925"/>
      <c r="S42" s="925"/>
      <c r="T42" s="925"/>
      <c r="U42" s="925"/>
      <c r="V42" s="925"/>
      <c r="W42" s="925"/>
      <c r="X42" s="925"/>
      <c r="Y42" s="925"/>
      <c r="Z42" s="925"/>
      <c r="AA42" s="925"/>
      <c r="AB42" s="925"/>
      <c r="AC42" s="925"/>
      <c r="AD42" s="925"/>
      <c r="AE42" s="925"/>
      <c r="AF42" s="925"/>
      <c r="AG42" s="925"/>
      <c r="AH42" s="925"/>
      <c r="AI42" s="925"/>
      <c r="AJ42" s="925"/>
      <c r="AK42" s="925"/>
      <c r="AL42" s="925"/>
      <c r="AM42" s="925"/>
      <c r="AN42" s="925"/>
      <c r="AO42" s="925"/>
      <c r="AP42" s="925"/>
      <c r="AQ42" s="925"/>
      <c r="AR42" s="925"/>
      <c r="AS42" s="925"/>
      <c r="AT42" s="925"/>
      <c r="AU42" s="925"/>
      <c r="AV42" s="925"/>
      <c r="AW42" s="925"/>
      <c r="AX42" s="925"/>
      <c r="AY42" s="925"/>
      <c r="AZ42" s="925"/>
      <c r="BA42" s="925"/>
      <c r="BB42" s="925"/>
      <c r="BC42" s="925"/>
      <c r="BD42" s="925"/>
      <c r="BE42" s="925"/>
      <c r="BF42" s="925"/>
      <c r="BG42" s="925"/>
      <c r="BH42" s="925"/>
      <c r="BI42" s="926"/>
    </row>
    <row r="43" spans="2:61" s="3" customFormat="1" ht="15" customHeight="1">
      <c r="B43" s="527"/>
      <c r="C43" s="528"/>
      <c r="D43" s="914"/>
      <c r="E43" s="708"/>
      <c r="F43" s="932"/>
      <c r="G43" s="933" t="s">
        <v>150</v>
      </c>
      <c r="H43" s="934"/>
      <c r="I43" s="934"/>
      <c r="J43" s="934"/>
      <c r="K43" s="934"/>
      <c r="L43" s="934"/>
      <c r="M43" s="934"/>
      <c r="N43" s="934"/>
      <c r="O43" s="934"/>
      <c r="P43" s="934"/>
      <c r="Q43" s="939">
        <f>'B-1'!R56</f>
        <v>0</v>
      </c>
      <c r="R43" s="939"/>
      <c r="S43" s="939"/>
      <c r="T43" s="939"/>
      <c r="U43" s="939"/>
      <c r="V43" s="939"/>
      <c r="W43" s="939"/>
      <c r="X43" s="939"/>
      <c r="Y43" s="939"/>
      <c r="Z43" s="939"/>
      <c r="AA43" s="939"/>
      <c r="AB43" s="939"/>
      <c r="AC43" s="939"/>
      <c r="AD43" s="939"/>
      <c r="AE43" s="939"/>
      <c r="AF43" s="939"/>
      <c r="AG43" s="939"/>
      <c r="AH43" s="939"/>
      <c r="AI43" s="939"/>
      <c r="AJ43" s="939"/>
      <c r="AK43" s="939"/>
      <c r="AL43" s="939"/>
      <c r="AM43" s="939"/>
      <c r="AN43" s="939"/>
      <c r="AO43" s="939"/>
      <c r="AP43" s="939"/>
      <c r="AQ43" s="939"/>
      <c r="AR43" s="939"/>
      <c r="AS43" s="939"/>
      <c r="AT43" s="939"/>
      <c r="AU43" s="939"/>
      <c r="AV43" s="939"/>
      <c r="AW43" s="939"/>
      <c r="AX43" s="939"/>
      <c r="AY43" s="939"/>
      <c r="AZ43" s="939"/>
      <c r="BA43" s="939"/>
      <c r="BB43" s="939"/>
      <c r="BC43" s="939"/>
      <c r="BD43" s="939"/>
      <c r="BE43" s="939"/>
      <c r="BF43" s="939"/>
      <c r="BG43" s="939"/>
      <c r="BH43" s="939"/>
      <c r="BI43" s="940"/>
    </row>
    <row r="44" spans="2:61" s="3" customFormat="1" ht="15" customHeight="1">
      <c r="B44" s="527"/>
      <c r="C44" s="528"/>
      <c r="D44" s="914"/>
      <c r="E44" s="706" t="s">
        <v>80</v>
      </c>
      <c r="F44" s="603"/>
      <c r="G44" s="568" t="s">
        <v>146</v>
      </c>
      <c r="H44" s="569"/>
      <c r="I44" s="569"/>
      <c r="J44" s="569"/>
      <c r="K44" s="569"/>
      <c r="L44" s="569"/>
      <c r="M44" s="569"/>
      <c r="N44" s="569"/>
      <c r="O44" s="569"/>
      <c r="P44" s="569"/>
      <c r="Q44" s="923">
        <f>'B-1'!R63</f>
        <v>0</v>
      </c>
      <c r="R44" s="923"/>
      <c r="S44" s="923"/>
      <c r="T44" s="923"/>
      <c r="U44" s="923"/>
      <c r="V44" s="923"/>
      <c r="W44" s="923"/>
      <c r="X44" s="923"/>
      <c r="Y44" s="923"/>
      <c r="Z44" s="923"/>
      <c r="AA44" s="923"/>
      <c r="AB44" s="923"/>
      <c r="AC44" s="923"/>
      <c r="AD44" s="923"/>
      <c r="AE44" s="923"/>
      <c r="AF44" s="923"/>
      <c r="AG44" s="923"/>
      <c r="AH44" s="923"/>
      <c r="AI44" s="923"/>
      <c r="AJ44" s="923"/>
      <c r="AK44" s="923"/>
      <c r="AL44" s="923"/>
      <c r="AM44" s="923"/>
      <c r="AN44" s="923"/>
      <c r="AO44" s="923"/>
      <c r="AP44" s="923"/>
      <c r="AQ44" s="923"/>
      <c r="AR44" s="923"/>
      <c r="AS44" s="923"/>
      <c r="AT44" s="923"/>
      <c r="AU44" s="923"/>
      <c r="AV44" s="923"/>
      <c r="AW44" s="923"/>
      <c r="AX44" s="923"/>
      <c r="AY44" s="923"/>
      <c r="AZ44" s="923"/>
      <c r="BA44" s="923"/>
      <c r="BB44" s="923"/>
      <c r="BC44" s="923"/>
      <c r="BD44" s="923"/>
      <c r="BE44" s="923"/>
      <c r="BF44" s="923"/>
      <c r="BG44" s="923"/>
      <c r="BH44" s="923"/>
      <c r="BI44" s="924"/>
    </row>
    <row r="45" spans="2:61" s="3" customFormat="1" ht="15" customHeight="1">
      <c r="B45" s="527"/>
      <c r="C45" s="528"/>
      <c r="D45" s="914"/>
      <c r="E45" s="706"/>
      <c r="F45" s="603"/>
      <c r="G45" s="570" t="s">
        <v>147</v>
      </c>
      <c r="H45" s="571"/>
      <c r="I45" s="571"/>
      <c r="J45" s="571"/>
      <c r="K45" s="571"/>
      <c r="L45" s="571"/>
      <c r="M45" s="571"/>
      <c r="N45" s="571"/>
      <c r="O45" s="571"/>
      <c r="P45" s="571"/>
      <c r="Q45" s="925">
        <f>'B-1'!R64</f>
        <v>0</v>
      </c>
      <c r="R45" s="925"/>
      <c r="S45" s="925"/>
      <c r="T45" s="925"/>
      <c r="U45" s="925"/>
      <c r="V45" s="925"/>
      <c r="W45" s="925"/>
      <c r="X45" s="925"/>
      <c r="Y45" s="925"/>
      <c r="Z45" s="925"/>
      <c r="AA45" s="925"/>
      <c r="AB45" s="925"/>
      <c r="AC45" s="925"/>
      <c r="AD45" s="925"/>
      <c r="AE45" s="925"/>
      <c r="AF45" s="925"/>
      <c r="AG45" s="925"/>
      <c r="AH45" s="925"/>
      <c r="AI45" s="925"/>
      <c r="AJ45" s="925"/>
      <c r="AK45" s="925"/>
      <c r="AL45" s="925"/>
      <c r="AM45" s="925"/>
      <c r="AN45" s="925"/>
      <c r="AO45" s="925"/>
      <c r="AP45" s="925"/>
      <c r="AQ45" s="925"/>
      <c r="AR45" s="925"/>
      <c r="AS45" s="925"/>
      <c r="AT45" s="925"/>
      <c r="AU45" s="925"/>
      <c r="AV45" s="925"/>
      <c r="AW45" s="925"/>
      <c r="AX45" s="925"/>
      <c r="AY45" s="925"/>
      <c r="AZ45" s="925"/>
      <c r="BA45" s="925"/>
      <c r="BB45" s="925"/>
      <c r="BC45" s="925"/>
      <c r="BD45" s="925"/>
      <c r="BE45" s="925"/>
      <c r="BF45" s="925"/>
      <c r="BG45" s="925"/>
      <c r="BH45" s="925"/>
      <c r="BI45" s="926"/>
    </row>
    <row r="46" spans="2:61" s="3" customFormat="1" ht="15" customHeight="1">
      <c r="B46" s="527"/>
      <c r="C46" s="528"/>
      <c r="D46" s="914"/>
      <c r="E46" s="706"/>
      <c r="F46" s="603"/>
      <c r="G46" s="570" t="s">
        <v>148</v>
      </c>
      <c r="H46" s="571"/>
      <c r="I46" s="571"/>
      <c r="J46" s="571"/>
      <c r="K46" s="571"/>
      <c r="L46" s="571"/>
      <c r="M46" s="571"/>
      <c r="N46" s="571"/>
      <c r="O46" s="571"/>
      <c r="P46" s="571"/>
      <c r="Q46" s="927">
        <f>'B-1'!R65</f>
        <v>0</v>
      </c>
      <c r="R46" s="928"/>
      <c r="S46" s="928"/>
      <c r="T46" s="928"/>
      <c r="U46" s="928"/>
      <c r="V46" s="928"/>
      <c r="W46" s="928"/>
      <c r="X46" s="928"/>
      <c r="Y46" s="928"/>
      <c r="Z46" s="928"/>
      <c r="AA46" s="928"/>
      <c r="AB46" s="928"/>
      <c r="AC46" s="928"/>
      <c r="AD46" s="928"/>
      <c r="AE46" s="928"/>
      <c r="AF46" s="928"/>
      <c r="AG46" s="928"/>
      <c r="AH46" s="928"/>
      <c r="AI46" s="928"/>
      <c r="AJ46" s="928"/>
      <c r="AK46" s="928"/>
      <c r="AL46" s="928"/>
      <c r="AM46" s="928"/>
      <c r="AN46" s="928"/>
      <c r="AO46" s="928"/>
      <c r="AP46" s="928"/>
      <c r="AQ46" s="928"/>
      <c r="AR46" s="928"/>
      <c r="AS46" s="928"/>
      <c r="AT46" s="928"/>
      <c r="AU46" s="928"/>
      <c r="AV46" s="928"/>
      <c r="AW46" s="928"/>
      <c r="AX46" s="928"/>
      <c r="AY46" s="928"/>
      <c r="AZ46" s="928"/>
      <c r="BA46" s="928"/>
      <c r="BB46" s="928"/>
      <c r="BC46" s="928"/>
      <c r="BD46" s="928"/>
      <c r="BE46" s="928"/>
      <c r="BF46" s="928"/>
      <c r="BG46" s="928"/>
      <c r="BH46" s="928"/>
      <c r="BI46" s="929"/>
    </row>
    <row r="47" spans="2:61" s="3" customFormat="1" ht="15" customHeight="1">
      <c r="B47" s="527"/>
      <c r="C47" s="528"/>
      <c r="D47" s="914"/>
      <c r="E47" s="706"/>
      <c r="F47" s="603"/>
      <c r="G47" s="570" t="s">
        <v>149</v>
      </c>
      <c r="H47" s="571"/>
      <c r="I47" s="571"/>
      <c r="J47" s="571"/>
      <c r="K47" s="571"/>
      <c r="L47" s="571"/>
      <c r="M47" s="571"/>
      <c r="N47" s="571"/>
      <c r="O47" s="571"/>
      <c r="P47" s="571"/>
      <c r="Q47" s="925">
        <f>'B-1'!R66</f>
        <v>0</v>
      </c>
      <c r="R47" s="925"/>
      <c r="S47" s="925"/>
      <c r="T47" s="925"/>
      <c r="U47" s="925"/>
      <c r="V47" s="925"/>
      <c r="W47" s="925"/>
      <c r="X47" s="925"/>
      <c r="Y47" s="925"/>
      <c r="Z47" s="925"/>
      <c r="AA47" s="925"/>
      <c r="AB47" s="925"/>
      <c r="AC47" s="925"/>
      <c r="AD47" s="925"/>
      <c r="AE47" s="925"/>
      <c r="AF47" s="925"/>
      <c r="AG47" s="925"/>
      <c r="AH47" s="925"/>
      <c r="AI47" s="925"/>
      <c r="AJ47" s="925"/>
      <c r="AK47" s="925"/>
      <c r="AL47" s="925"/>
      <c r="AM47" s="925"/>
      <c r="AN47" s="925"/>
      <c r="AO47" s="925"/>
      <c r="AP47" s="925"/>
      <c r="AQ47" s="925"/>
      <c r="AR47" s="925"/>
      <c r="AS47" s="925"/>
      <c r="AT47" s="925"/>
      <c r="AU47" s="925"/>
      <c r="AV47" s="925"/>
      <c r="AW47" s="925"/>
      <c r="AX47" s="925"/>
      <c r="AY47" s="925"/>
      <c r="AZ47" s="925"/>
      <c r="BA47" s="925"/>
      <c r="BB47" s="925"/>
      <c r="BC47" s="925"/>
      <c r="BD47" s="925"/>
      <c r="BE47" s="925"/>
      <c r="BF47" s="925"/>
      <c r="BG47" s="925"/>
      <c r="BH47" s="925"/>
      <c r="BI47" s="926"/>
    </row>
    <row r="48" spans="2:61" s="3" customFormat="1" ht="15" customHeight="1">
      <c r="B48" s="529"/>
      <c r="C48" s="530"/>
      <c r="D48" s="915"/>
      <c r="E48" s="708"/>
      <c r="F48" s="709"/>
      <c r="G48" s="933" t="s">
        <v>150</v>
      </c>
      <c r="H48" s="934"/>
      <c r="I48" s="934"/>
      <c r="J48" s="934"/>
      <c r="K48" s="934"/>
      <c r="L48" s="934"/>
      <c r="M48" s="934"/>
      <c r="N48" s="934"/>
      <c r="O48" s="934"/>
      <c r="P48" s="934"/>
      <c r="Q48" s="939">
        <f>'B-1'!R67</f>
        <v>0</v>
      </c>
      <c r="R48" s="939"/>
      <c r="S48" s="939"/>
      <c r="T48" s="939"/>
      <c r="U48" s="939"/>
      <c r="V48" s="939"/>
      <c r="W48" s="939"/>
      <c r="X48" s="939"/>
      <c r="Y48" s="939"/>
      <c r="Z48" s="939"/>
      <c r="AA48" s="939"/>
      <c r="AB48" s="939"/>
      <c r="AC48" s="939"/>
      <c r="AD48" s="939"/>
      <c r="AE48" s="939"/>
      <c r="AF48" s="939"/>
      <c r="AG48" s="939"/>
      <c r="AH48" s="939"/>
      <c r="AI48" s="939"/>
      <c r="AJ48" s="939"/>
      <c r="AK48" s="939"/>
      <c r="AL48" s="939"/>
      <c r="AM48" s="939"/>
      <c r="AN48" s="939"/>
      <c r="AO48" s="939"/>
      <c r="AP48" s="939"/>
      <c r="AQ48" s="939"/>
      <c r="AR48" s="939"/>
      <c r="AS48" s="939"/>
      <c r="AT48" s="939"/>
      <c r="AU48" s="939"/>
      <c r="AV48" s="939"/>
      <c r="AW48" s="939"/>
      <c r="AX48" s="939"/>
      <c r="AY48" s="939"/>
      <c r="AZ48" s="939"/>
      <c r="BA48" s="939"/>
      <c r="BB48" s="939"/>
      <c r="BC48" s="939"/>
      <c r="BD48" s="939"/>
      <c r="BE48" s="939"/>
      <c r="BF48" s="939"/>
      <c r="BG48" s="939"/>
      <c r="BH48" s="939"/>
      <c r="BI48" s="940"/>
    </row>
    <row r="49" spans="1:64" s="3" customFormat="1" ht="15" customHeight="1">
      <c r="B49" s="19"/>
      <c r="C49" s="19"/>
      <c r="D49" s="19"/>
    </row>
    <row r="50" spans="1:64" s="3" customFormat="1" ht="15" customHeight="1">
      <c r="B50" s="870" t="s">
        <v>4634</v>
      </c>
      <c r="C50" s="870"/>
      <c r="D50" s="870"/>
      <c r="E50" s="870"/>
      <c r="F50" s="870"/>
      <c r="G50" s="870"/>
      <c r="H50" s="870"/>
      <c r="I50" s="870"/>
      <c r="J50" s="870"/>
      <c r="K50" s="870"/>
      <c r="L50" s="870"/>
      <c r="M50" s="870"/>
      <c r="N50" s="870"/>
      <c r="O50" s="870"/>
      <c r="P50" s="870"/>
      <c r="Q50" s="870"/>
      <c r="R50" s="870"/>
      <c r="S50" s="870"/>
      <c r="T50" s="870"/>
      <c r="U50" s="870"/>
      <c r="V50" s="870"/>
      <c r="W50" s="870"/>
      <c r="X50" s="870"/>
      <c r="Y50" s="870"/>
      <c r="Z50" s="870"/>
      <c r="AA50" s="870"/>
      <c r="AB50" s="870"/>
      <c r="AC50" s="870"/>
      <c r="AD50" s="870"/>
      <c r="AE50" s="870"/>
      <c r="AF50" s="870"/>
      <c r="AG50" s="870"/>
      <c r="AH50" s="870"/>
      <c r="AI50" s="870"/>
      <c r="AJ50" s="870"/>
      <c r="AK50" s="870"/>
      <c r="AL50" s="870"/>
      <c r="AM50" s="870"/>
      <c r="AN50" s="870"/>
      <c r="AO50" s="870"/>
      <c r="AP50" s="870"/>
      <c r="AQ50" s="870"/>
      <c r="AR50" s="870"/>
      <c r="AS50" s="870"/>
      <c r="AT50" s="870"/>
      <c r="AU50" s="870"/>
      <c r="AV50" s="870"/>
      <c r="AW50" s="870"/>
      <c r="AX50" s="870"/>
      <c r="AY50" s="870"/>
      <c r="AZ50" s="870"/>
      <c r="BA50" s="870"/>
      <c r="BB50" s="870"/>
      <c r="BC50" s="870"/>
      <c r="BD50" s="870"/>
      <c r="BE50" s="870"/>
      <c r="BF50" s="870"/>
      <c r="BG50" s="870"/>
      <c r="BH50" s="870"/>
      <c r="BI50" s="870"/>
    </row>
    <row r="51" spans="1:64" s="3" customFormat="1" ht="1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row>
    <row r="52" spans="1:64" s="3" customFormat="1" ht="1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row>
    <row r="53" spans="1:64" s="3" customFormat="1" ht="1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row>
    <row r="54" spans="1:64" s="3" customFormat="1" ht="1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row>
    <row r="55" spans="1:64" s="3" customFormat="1" ht="1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row>
    <row r="56" spans="1:64" s="3" customFormat="1" ht="1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row>
    <row r="57" spans="1:64" s="3" customFormat="1" ht="1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row>
    <row r="58" spans="1:64" s="3" customFormat="1" ht="1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row>
    <row r="59" spans="1:64" s="3" customFormat="1" ht="1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row>
    <row r="60" spans="1:64" s="3" customFormat="1" ht="1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row>
    <row r="61" spans="1:64" s="3" customFormat="1" ht="1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row>
    <row r="62" spans="1:64" s="3" customFormat="1" ht="1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row>
    <row r="63" spans="1:64" s="3" customFormat="1" ht="1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row>
    <row r="64" spans="1:64" s="3" customFormat="1" ht="1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row>
    <row r="65" spans="1:64" s="3" customFormat="1" ht="1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row>
    <row r="66" spans="1:64" s="3" customFormat="1" ht="1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row>
    <row r="67" spans="1:64" s="3" customFormat="1" ht="1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row>
    <row r="68" spans="1:64" s="3" customFormat="1"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row>
    <row r="69" spans="1:64" s="3" customFormat="1"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s="3" customFormat="1"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s="3" customFormat="1"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s="3" customFormat="1"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s="3" customFormat="1"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s="3" customFormat="1"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s="3" customFormat="1"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s="3" customFormat="1"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s="3" customFormat="1"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s="3" customFormat="1"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s="3" customFormat="1"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s="3" customFormat="1"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s="3" customFormat="1"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s="3" customFormat="1"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s="3" customFormat="1"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s="3" customFormat="1"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s="3" customFormat="1"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s="3" customFormat="1"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s="3" customFormat="1"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s="3" customFormat="1"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s="3" customFormat="1"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s="3" customFormat="1"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s="3" customFormat="1"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s="3" customFormat="1"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s="3" customFormat="1"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s="3" customFormat="1"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s="3" customFormat="1"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s="3" customFormat="1"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s="3" customFormat="1"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s="3" customFormat="1"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s="3" customFormat="1"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s="3" customFormat="1"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s="3" customFormat="1"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s="3" customFormat="1"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s="3" customFormat="1"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s="3" customFormat="1"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s="3" customFormat="1"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s="3" customFormat="1"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s="3" customFormat="1"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s="3" customFormat="1"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s="3" customFormat="1"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s="3" customFormat="1"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s="3" customFormat="1"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s="3" customFormat="1"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s="3" customFormat="1"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s="3" customFormat="1"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s="3" customFormat="1"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s="3" customFormat="1" ht="1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s="3" customFormat="1" ht="1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s="3" customFormat="1" ht="1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s="3" customFormat="1" ht="1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s="3" customFormat="1" ht="1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s="3" customFormat="1" ht="1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s="3" customFormat="1" ht="1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s="3" customFormat="1" ht="1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s="3" customFormat="1" ht="1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s="3" customFormat="1" ht="1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s="3" customFormat="1" ht="1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s="3" customFormat="1" ht="1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s="3" customFormat="1" ht="1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s="3" customFormat="1" ht="1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s="3" customFormat="1" ht="1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s="3" customFormat="1"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s="3" customFormat="1" ht="1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s="3" customFormat="1" ht="1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s="3" customFormat="1" ht="1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s="3" customFormat="1" ht="1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s="3" customFormat="1" ht="1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s="3" customFormat="1" ht="1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s="3" customFormat="1" ht="1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s="3" customFormat="1" ht="1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s="3" customFormat="1" ht="1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s="3" customFormat="1" ht="1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s="3" customFormat="1"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s="3" customFormat="1" ht="1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s="3" customFormat="1" ht="1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s="3" customFormat="1" ht="1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s="3" customFormat="1" ht="1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s="3" customFormat="1" ht="1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s="3" customFormat="1" ht="1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s="3" customFormat="1" ht="1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5" customHeight="1"/>
    <row r="151" spans="1:64" ht="15" customHeight="1"/>
    <row r="152" spans="1:64" ht="15" customHeight="1"/>
    <row r="153" spans="1:64" ht="15" customHeight="1"/>
    <row r="154" spans="1:64" ht="15" customHeight="1"/>
    <row r="155" spans="1:64" ht="15" customHeight="1"/>
    <row r="156" spans="1:64" ht="15" customHeight="1"/>
    <row r="157" spans="1:64" ht="15" customHeight="1"/>
    <row r="158" spans="1:64" ht="15" customHeight="1"/>
    <row r="159" spans="1:64" ht="15" customHeight="1"/>
    <row r="160" spans="1:64"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sheetData>
  <sheetProtection selectLockedCells="1"/>
  <mergeCells count="66">
    <mergeCell ref="G47:P47"/>
    <mergeCell ref="Q47:BI47"/>
    <mergeCell ref="G48:P48"/>
    <mergeCell ref="Q48:BI48"/>
    <mergeCell ref="G41:P41"/>
    <mergeCell ref="Q41:BI41"/>
    <mergeCell ref="G42:P42"/>
    <mergeCell ref="Q42:BI42"/>
    <mergeCell ref="G43:P43"/>
    <mergeCell ref="Q43:BI43"/>
    <mergeCell ref="Q37:BI37"/>
    <mergeCell ref="G38:P38"/>
    <mergeCell ref="Q38:BI38"/>
    <mergeCell ref="G34:P34"/>
    <mergeCell ref="Q34:BI34"/>
    <mergeCell ref="G35:P35"/>
    <mergeCell ref="Q35:BI35"/>
    <mergeCell ref="G36:P36"/>
    <mergeCell ref="Q36:BI36"/>
    <mergeCell ref="G37:P37"/>
    <mergeCell ref="Q32:BI32"/>
    <mergeCell ref="Q33:BI33"/>
    <mergeCell ref="Q24:BI24"/>
    <mergeCell ref="Q25:BI25"/>
    <mergeCell ref="Q26:BI26"/>
    <mergeCell ref="Q27:BI27"/>
    <mergeCell ref="Q28:BI28"/>
    <mergeCell ref="Q29:BI29"/>
    <mergeCell ref="Q30:BI30"/>
    <mergeCell ref="Q31:BI31"/>
    <mergeCell ref="G33:P33"/>
    <mergeCell ref="E24:P24"/>
    <mergeCell ref="E25:P25"/>
    <mergeCell ref="E26:P26"/>
    <mergeCell ref="E27:P27"/>
    <mergeCell ref="E28:P28"/>
    <mergeCell ref="E29:F33"/>
    <mergeCell ref="G29:P29"/>
    <mergeCell ref="G30:P30"/>
    <mergeCell ref="G31:P31"/>
    <mergeCell ref="B29:D48"/>
    <mergeCell ref="B50:BI50"/>
    <mergeCell ref="E44:F48"/>
    <mergeCell ref="G44:P44"/>
    <mergeCell ref="Q44:BI44"/>
    <mergeCell ref="G45:P45"/>
    <mergeCell ref="Q45:BI45"/>
    <mergeCell ref="G46:P46"/>
    <mergeCell ref="Q46:BI46"/>
    <mergeCell ref="E39:F43"/>
    <mergeCell ref="G39:P39"/>
    <mergeCell ref="Q39:BI39"/>
    <mergeCell ref="G40:P40"/>
    <mergeCell ref="Q40:BI40"/>
    <mergeCell ref="E34:F38"/>
    <mergeCell ref="G32:P32"/>
    <mergeCell ref="B24:D28"/>
    <mergeCell ref="AX2:BI2"/>
    <mergeCell ref="A3:BI3"/>
    <mergeCell ref="A4:BI4"/>
    <mergeCell ref="A6:BI9"/>
    <mergeCell ref="A11:BI11"/>
    <mergeCell ref="A13:BI17"/>
    <mergeCell ref="A19:BI19"/>
    <mergeCell ref="B20:BI21"/>
    <mergeCell ref="A23:BI23"/>
  </mergeCells>
  <phoneticPr fontId="4"/>
  <printOptions horizontalCentered="1"/>
  <pageMargins left="0.78740157480314965" right="0.78740157480314965" top="0.59055118110236227" bottom="0.39370078740157483" header="0.31496062992125984" footer="0.31496062992125984"/>
  <pageSetup paperSize="9" orientation="portrait" verticalDpi="0" r:id="rId1"/>
  <headerFooter>
    <oddHeader>&amp;L&amp;10【応募申請用】Ver.R8t-1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2927B-53CC-4EFF-9522-ED0C1B2CF7CF}">
  <dimension ref="A1:BM386"/>
  <sheetViews>
    <sheetView showGridLines="0" view="pageBreakPreview" zoomScale="120" zoomScaleNormal="100" zoomScaleSheetLayoutView="120" workbookViewId="0">
      <selection activeCell="AX12" sqref="AX12:BC12"/>
    </sheetView>
  </sheetViews>
  <sheetFormatPr defaultColWidth="8.75" defaultRowHeight="15"/>
  <cols>
    <col min="1" max="61" width="1.25" style="1" customWidth="1"/>
    <col min="62" max="62" width="8.5" style="1" customWidth="1"/>
    <col min="63" max="63" width="1.25" style="1" customWidth="1"/>
    <col min="64" max="66" width="8.75" style="1" customWidth="1"/>
    <col min="67" max="16384" width="8.75" style="1"/>
  </cols>
  <sheetData>
    <row r="1" spans="1:64" s="3" customFormat="1" ht="15" customHeight="1">
      <c r="A1" s="508" t="s">
        <v>4633</v>
      </c>
      <c r="B1" s="508"/>
      <c r="C1" s="508"/>
      <c r="D1" s="508"/>
      <c r="E1" s="508"/>
      <c r="F1" s="508"/>
      <c r="G1" s="508"/>
      <c r="H1" s="508"/>
      <c r="I1" s="508"/>
      <c r="J1" s="508"/>
      <c r="K1" s="508"/>
      <c r="L1" s="508"/>
      <c r="M1" s="508"/>
      <c r="N1" s="508"/>
      <c r="O1" s="508"/>
      <c r="P1" s="508"/>
      <c r="Q1" s="508"/>
      <c r="R1" s="508"/>
      <c r="S1" s="508"/>
      <c r="T1" s="508"/>
      <c r="U1" s="508"/>
      <c r="V1" s="508"/>
      <c r="W1" s="508"/>
      <c r="X1" s="508"/>
      <c r="Y1" s="508"/>
      <c r="Z1" s="508"/>
      <c r="AA1" s="508"/>
      <c r="AB1" s="508"/>
      <c r="AC1" s="508"/>
      <c r="AD1" s="508"/>
      <c r="AE1" s="508"/>
      <c r="AF1" s="508"/>
      <c r="AG1" s="508"/>
      <c r="AH1" s="508"/>
      <c r="AI1" s="508"/>
      <c r="AJ1" s="508"/>
      <c r="AK1" s="508"/>
      <c r="AL1" s="508"/>
      <c r="AM1" s="508"/>
      <c r="AN1" s="508"/>
      <c r="AO1" s="508"/>
      <c r="AP1" s="508"/>
      <c r="AQ1" s="508"/>
      <c r="AR1" s="508"/>
      <c r="AS1" s="508"/>
      <c r="AT1" s="508"/>
      <c r="AU1" s="508"/>
      <c r="AV1" s="508"/>
      <c r="AW1" s="508"/>
      <c r="AX1" s="508"/>
      <c r="AY1" s="508"/>
      <c r="AZ1" s="508"/>
      <c r="BA1" s="508"/>
      <c r="BB1" s="508"/>
      <c r="BC1" s="508"/>
      <c r="BD1" s="508"/>
      <c r="BE1" s="508"/>
      <c r="BF1" s="508"/>
      <c r="BG1" s="508"/>
      <c r="BH1" s="508"/>
      <c r="BI1" s="508"/>
      <c r="BJ1" s="2"/>
      <c r="BK1" s="2"/>
      <c r="BL1" s="2"/>
    </row>
    <row r="2" spans="1:64" s="3" customFormat="1" ht="15" customHeight="1">
      <c r="A2" s="552" t="s">
        <v>85</v>
      </c>
      <c r="B2" s="552"/>
      <c r="C2" s="552"/>
      <c r="D2" s="552"/>
      <c r="E2" s="552"/>
      <c r="F2" s="552"/>
      <c r="G2" s="552"/>
      <c r="H2" s="552"/>
      <c r="I2" s="552"/>
      <c r="J2" s="552"/>
      <c r="K2" s="552"/>
      <c r="L2" s="552"/>
      <c r="M2" s="552"/>
      <c r="N2" s="552"/>
      <c r="O2" s="552"/>
      <c r="P2" s="552"/>
      <c r="Q2" s="552"/>
      <c r="R2" s="552"/>
      <c r="S2" s="552"/>
      <c r="T2" s="552"/>
      <c r="U2" s="552"/>
      <c r="V2" s="552"/>
      <c r="W2" s="552"/>
      <c r="X2" s="552"/>
      <c r="Y2" s="552"/>
      <c r="Z2" s="552"/>
      <c r="AA2" s="552"/>
      <c r="AB2" s="552"/>
      <c r="AC2" s="552"/>
      <c r="AD2" s="552"/>
      <c r="AE2" s="552"/>
      <c r="AF2" s="552"/>
      <c r="AG2" s="552"/>
      <c r="AH2" s="552"/>
      <c r="AI2" s="552"/>
      <c r="AJ2" s="552"/>
      <c r="AK2" s="552"/>
      <c r="AL2" s="552"/>
      <c r="AM2" s="552"/>
      <c r="AN2" s="552"/>
      <c r="AO2" s="552"/>
      <c r="AP2" s="552"/>
      <c r="AQ2" s="552"/>
      <c r="AR2" s="552"/>
      <c r="AS2" s="552"/>
      <c r="AT2" s="552"/>
      <c r="AU2" s="552"/>
      <c r="AV2" s="552"/>
      <c r="AW2" s="552"/>
      <c r="AX2" s="552"/>
      <c r="AY2" s="552"/>
      <c r="AZ2" s="552"/>
      <c r="BA2" s="552"/>
      <c r="BB2" s="552"/>
      <c r="BC2" s="552"/>
      <c r="BD2" s="552"/>
      <c r="BE2" s="552"/>
      <c r="BF2" s="552"/>
      <c r="BG2" s="552"/>
      <c r="BH2" s="552"/>
      <c r="BI2" s="552"/>
    </row>
    <row r="3" spans="1:64" s="3" customFormat="1" ht="15" customHeight="1">
      <c r="B3" s="935" t="s">
        <v>86</v>
      </c>
      <c r="C3" s="661"/>
      <c r="D3" s="661"/>
      <c r="E3" s="661"/>
      <c r="F3" s="661"/>
      <c r="G3" s="661"/>
      <c r="H3" s="661"/>
      <c r="I3" s="730"/>
      <c r="J3" s="956">
        <f>'B-1'!R4</f>
        <v>0</v>
      </c>
      <c r="K3" s="957"/>
      <c r="L3" s="957"/>
      <c r="M3" s="957"/>
      <c r="N3" s="957"/>
      <c r="O3" s="957"/>
      <c r="P3" s="957"/>
      <c r="Q3" s="957"/>
      <c r="R3" s="957"/>
      <c r="S3" s="957"/>
      <c r="T3" s="957"/>
      <c r="U3" s="957"/>
      <c r="V3" s="957"/>
      <c r="W3" s="957"/>
      <c r="X3" s="957"/>
      <c r="Y3" s="957"/>
      <c r="Z3" s="957"/>
      <c r="AA3" s="957"/>
      <c r="AB3" s="957"/>
      <c r="AC3" s="957"/>
      <c r="AD3" s="957"/>
      <c r="AE3" s="957"/>
      <c r="AF3" s="957"/>
      <c r="AG3" s="957"/>
      <c r="AH3" s="957"/>
      <c r="AI3" s="957"/>
      <c r="AJ3" s="957"/>
      <c r="AK3" s="957"/>
      <c r="AL3" s="957"/>
      <c r="AM3" s="957"/>
      <c r="AN3" s="957"/>
      <c r="AO3" s="957"/>
      <c r="AP3" s="957"/>
      <c r="AQ3" s="957"/>
      <c r="AR3" s="957"/>
      <c r="AS3" s="957"/>
      <c r="AT3" s="957"/>
      <c r="AU3" s="957"/>
      <c r="AV3" s="957"/>
      <c r="AW3" s="957"/>
      <c r="AX3" s="957"/>
      <c r="AY3" s="957"/>
      <c r="AZ3" s="957"/>
      <c r="BA3" s="957"/>
      <c r="BB3" s="957"/>
      <c r="BC3" s="957"/>
      <c r="BD3" s="957"/>
      <c r="BE3" s="957"/>
      <c r="BF3" s="957"/>
      <c r="BG3" s="957"/>
      <c r="BH3" s="957"/>
      <c r="BI3" s="958"/>
      <c r="BJ3" s="17"/>
    </row>
    <row r="4" spans="1:64" s="3" customFormat="1" ht="15" customHeight="1">
      <c r="B4" s="976" t="s">
        <v>87</v>
      </c>
      <c r="C4" s="790"/>
      <c r="D4" s="790"/>
      <c r="E4" s="790"/>
      <c r="F4" s="790"/>
      <c r="G4" s="790"/>
      <c r="H4" s="790"/>
      <c r="I4" s="791"/>
      <c r="J4" s="961"/>
      <c r="K4" s="962"/>
      <c r="L4" s="962"/>
      <c r="M4" s="962"/>
      <c r="N4" s="962"/>
      <c r="O4" s="962"/>
      <c r="P4" s="962"/>
      <c r="Q4" s="962"/>
      <c r="R4" s="962"/>
      <c r="S4" s="962"/>
      <c r="T4" s="962"/>
      <c r="U4" s="962"/>
      <c r="V4" s="962"/>
      <c r="W4" s="962"/>
      <c r="X4" s="962"/>
      <c r="Y4" s="962"/>
      <c r="Z4" s="962"/>
      <c r="AA4" s="962"/>
      <c r="AB4" s="962"/>
      <c r="AC4" s="962"/>
      <c r="AD4" s="962"/>
      <c r="AE4" s="962"/>
      <c r="AF4" s="962"/>
      <c r="AG4" s="962"/>
      <c r="AH4" s="962"/>
      <c r="AI4" s="962"/>
      <c r="AJ4" s="962"/>
      <c r="AK4" s="962"/>
      <c r="AL4" s="962"/>
      <c r="AM4" s="962"/>
      <c r="AN4" s="962"/>
      <c r="AO4" s="962"/>
      <c r="AP4" s="962"/>
      <c r="AQ4" s="963"/>
      <c r="AR4" s="978" t="s">
        <v>88</v>
      </c>
      <c r="AS4" s="979"/>
      <c r="AT4" s="979"/>
      <c r="AU4" s="979"/>
      <c r="AV4" s="979"/>
      <c r="AW4" s="980"/>
      <c r="AX4" s="981"/>
      <c r="AY4" s="982"/>
      <c r="AZ4" s="982"/>
      <c r="BA4" s="982"/>
      <c r="BB4" s="982"/>
      <c r="BC4" s="982"/>
      <c r="BD4" s="982"/>
      <c r="BE4" s="982"/>
      <c r="BF4" s="982"/>
      <c r="BG4" s="982"/>
      <c r="BH4" s="982"/>
      <c r="BI4" s="983"/>
    </row>
    <row r="5" spans="1:64" s="3" customFormat="1" ht="15" customHeight="1">
      <c r="B5" s="977"/>
      <c r="C5" s="796"/>
      <c r="D5" s="796"/>
      <c r="E5" s="796"/>
      <c r="F5" s="796"/>
      <c r="G5" s="796"/>
      <c r="H5" s="796"/>
      <c r="I5" s="797"/>
      <c r="J5" s="964"/>
      <c r="K5" s="965"/>
      <c r="L5" s="965"/>
      <c r="M5" s="965"/>
      <c r="N5" s="965"/>
      <c r="O5" s="965"/>
      <c r="P5" s="965"/>
      <c r="Q5" s="965"/>
      <c r="R5" s="965"/>
      <c r="S5" s="965"/>
      <c r="T5" s="965"/>
      <c r="U5" s="965"/>
      <c r="V5" s="965"/>
      <c r="W5" s="965"/>
      <c r="X5" s="965"/>
      <c r="Y5" s="965"/>
      <c r="Z5" s="965"/>
      <c r="AA5" s="965"/>
      <c r="AB5" s="965"/>
      <c r="AC5" s="965"/>
      <c r="AD5" s="965"/>
      <c r="AE5" s="965"/>
      <c r="AF5" s="965"/>
      <c r="AG5" s="965"/>
      <c r="AH5" s="965"/>
      <c r="AI5" s="965"/>
      <c r="AJ5" s="965"/>
      <c r="AK5" s="965"/>
      <c r="AL5" s="965"/>
      <c r="AM5" s="965"/>
      <c r="AN5" s="965"/>
      <c r="AO5" s="965"/>
      <c r="AP5" s="965"/>
      <c r="AQ5" s="966"/>
      <c r="AR5" s="959" t="s">
        <v>89</v>
      </c>
      <c r="AS5" s="689"/>
      <c r="AT5" s="689"/>
      <c r="AU5" s="689"/>
      <c r="AV5" s="689"/>
      <c r="AW5" s="761"/>
      <c r="AX5" s="950"/>
      <c r="AY5" s="951"/>
      <c r="AZ5" s="951"/>
      <c r="BA5" s="951"/>
      <c r="BB5" s="951"/>
      <c r="BC5" s="951"/>
      <c r="BD5" s="951"/>
      <c r="BE5" s="951"/>
      <c r="BF5" s="768" t="s">
        <v>90</v>
      </c>
      <c r="BG5" s="768"/>
      <c r="BH5" s="768"/>
      <c r="BI5" s="769"/>
      <c r="BJ5" s="8"/>
      <c r="BK5" s="8"/>
    </row>
    <row r="6" spans="1:64" s="3" customFormat="1" ht="5.1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row>
    <row r="7" spans="1:64" s="3" customFormat="1" ht="15" customHeight="1">
      <c r="A7" s="552" t="s">
        <v>673</v>
      </c>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row>
    <row r="8" spans="1:64" s="3" customFormat="1" ht="15" customHeight="1">
      <c r="B8" s="870" t="s">
        <v>4640</v>
      </c>
      <c r="C8" s="870"/>
      <c r="D8" s="870"/>
      <c r="E8" s="870"/>
      <c r="F8" s="870"/>
      <c r="G8" s="870"/>
      <c r="H8" s="870"/>
      <c r="I8" s="870"/>
      <c r="J8" s="870"/>
      <c r="K8" s="870"/>
      <c r="L8" s="870"/>
      <c r="M8" s="870"/>
      <c r="N8" s="870"/>
      <c r="O8" s="870"/>
      <c r="P8" s="870"/>
      <c r="Q8" s="870"/>
      <c r="R8" s="870"/>
      <c r="S8" s="870"/>
      <c r="T8" s="870"/>
      <c r="U8" s="870"/>
      <c r="V8" s="870"/>
      <c r="W8" s="870"/>
      <c r="X8" s="870"/>
      <c r="Y8" s="870"/>
      <c r="Z8" s="870"/>
      <c r="AA8" s="870"/>
      <c r="AB8" s="870"/>
      <c r="AC8" s="870"/>
      <c r="AD8" s="870"/>
      <c r="AE8" s="870"/>
      <c r="AF8" s="870"/>
      <c r="AG8" s="870"/>
      <c r="AH8" s="870"/>
      <c r="AI8" s="870"/>
      <c r="AJ8" s="870"/>
      <c r="AK8" s="870"/>
      <c r="AL8" s="870"/>
      <c r="AM8" s="870"/>
      <c r="AN8" s="870"/>
      <c r="AO8" s="870"/>
      <c r="AP8" s="870"/>
      <c r="AQ8" s="870"/>
      <c r="AR8" s="870"/>
      <c r="AS8" s="870"/>
      <c r="AT8" s="870"/>
      <c r="AU8" s="870"/>
      <c r="AV8" s="870"/>
      <c r="AW8" s="870"/>
      <c r="AX8" s="870"/>
      <c r="AY8" s="870"/>
      <c r="AZ8" s="870"/>
      <c r="BA8" s="870"/>
      <c r="BB8" s="870"/>
      <c r="BC8" s="870"/>
      <c r="BD8" s="870"/>
      <c r="BE8" s="870"/>
      <c r="BF8" s="870"/>
      <c r="BG8" s="870"/>
      <c r="BH8" s="870"/>
      <c r="BI8" s="870"/>
    </row>
    <row r="9" spans="1:64" s="3" customFormat="1" ht="15" customHeight="1">
      <c r="B9" s="636" t="s">
        <v>4641</v>
      </c>
      <c r="C9" s="636"/>
      <c r="D9" s="636"/>
      <c r="E9" s="636"/>
      <c r="F9" s="636"/>
      <c r="G9" s="636"/>
      <c r="H9" s="636"/>
      <c r="I9" s="636"/>
      <c r="J9" s="636"/>
      <c r="K9" s="636"/>
      <c r="L9" s="636"/>
      <c r="M9" s="636"/>
      <c r="N9" s="636"/>
      <c r="O9" s="636"/>
      <c r="P9" s="636"/>
      <c r="Q9" s="636"/>
      <c r="R9" s="636"/>
      <c r="S9" s="636"/>
      <c r="T9" s="636"/>
      <c r="U9" s="636"/>
      <c r="V9" s="636"/>
      <c r="W9" s="636"/>
      <c r="X9" s="636"/>
      <c r="Y9" s="636"/>
      <c r="Z9" s="636"/>
      <c r="AA9" s="636"/>
      <c r="AB9" s="636"/>
      <c r="AC9" s="636"/>
      <c r="AD9" s="636"/>
      <c r="AE9" s="636"/>
      <c r="AF9" s="636"/>
      <c r="AG9" s="636"/>
      <c r="AH9" s="636"/>
      <c r="AI9" s="636"/>
      <c r="AJ9" s="636"/>
      <c r="AK9" s="636"/>
      <c r="AL9" s="636"/>
      <c r="AM9" s="636"/>
      <c r="AN9" s="636"/>
      <c r="AO9" s="636"/>
      <c r="AP9" s="636"/>
      <c r="AQ9" s="636"/>
      <c r="AR9" s="636"/>
      <c r="AS9" s="636"/>
      <c r="AT9" s="636"/>
      <c r="AU9" s="636"/>
      <c r="AV9" s="636"/>
      <c r="AW9" s="636"/>
      <c r="AX9" s="636"/>
      <c r="AY9" s="636"/>
      <c r="AZ9" s="636"/>
      <c r="BA9" s="636"/>
      <c r="BB9" s="636"/>
      <c r="BC9" s="636"/>
      <c r="BD9" s="636"/>
      <c r="BE9" s="636"/>
      <c r="BF9" s="636"/>
      <c r="BG9" s="636"/>
      <c r="BH9" s="636"/>
      <c r="BI9" s="636"/>
    </row>
    <row r="10" spans="1:64" s="3" customFormat="1" ht="15" customHeight="1">
      <c r="B10" s="636"/>
      <c r="C10" s="636"/>
      <c r="D10" s="636"/>
      <c r="E10" s="636"/>
      <c r="F10" s="636"/>
      <c r="G10" s="636"/>
      <c r="H10" s="636"/>
      <c r="I10" s="636"/>
      <c r="J10" s="636"/>
      <c r="K10" s="636"/>
      <c r="L10" s="636"/>
      <c r="M10" s="636"/>
      <c r="N10" s="636"/>
      <c r="O10" s="636"/>
      <c r="P10" s="636"/>
      <c r="Q10" s="636"/>
      <c r="R10" s="636"/>
      <c r="S10" s="636"/>
      <c r="T10" s="636"/>
      <c r="U10" s="636"/>
      <c r="V10" s="636"/>
      <c r="W10" s="636"/>
      <c r="X10" s="636"/>
      <c r="Y10" s="636"/>
      <c r="Z10" s="636"/>
      <c r="AA10" s="636"/>
      <c r="AB10" s="636"/>
      <c r="AC10" s="636"/>
      <c r="AD10" s="636"/>
      <c r="AE10" s="636"/>
      <c r="AF10" s="636"/>
      <c r="AG10" s="636"/>
      <c r="AH10" s="636"/>
      <c r="AI10" s="636"/>
      <c r="AJ10" s="636"/>
      <c r="AK10" s="636"/>
      <c r="AL10" s="636"/>
      <c r="AM10" s="636"/>
      <c r="AN10" s="636"/>
      <c r="AO10" s="636"/>
      <c r="AP10" s="636"/>
      <c r="AQ10" s="636"/>
      <c r="AR10" s="636"/>
      <c r="AS10" s="636"/>
      <c r="AT10" s="636"/>
      <c r="AU10" s="636"/>
      <c r="AV10" s="636"/>
      <c r="AW10" s="636"/>
      <c r="AX10" s="636"/>
      <c r="AY10" s="636"/>
      <c r="AZ10" s="636"/>
      <c r="BA10" s="636"/>
      <c r="BB10" s="636"/>
      <c r="BC10" s="636"/>
      <c r="BD10" s="636"/>
      <c r="BE10" s="636"/>
      <c r="BF10" s="636"/>
      <c r="BG10" s="636"/>
      <c r="BH10" s="636"/>
      <c r="BI10" s="636"/>
    </row>
    <row r="11" spans="1:64" s="3" customFormat="1" ht="15" customHeight="1">
      <c r="B11" s="630" t="s">
        <v>674</v>
      </c>
      <c r="C11" s="630"/>
      <c r="D11" s="630"/>
      <c r="E11" s="630"/>
      <c r="F11" s="630"/>
      <c r="G11" s="630"/>
      <c r="H11" s="630"/>
      <c r="I11" s="630"/>
      <c r="J11" s="630"/>
      <c r="K11" s="630"/>
      <c r="L11" s="630"/>
      <c r="M11" s="630"/>
      <c r="N11" s="630"/>
      <c r="O11" s="630"/>
      <c r="P11" s="630"/>
      <c r="Q11" s="630"/>
      <c r="R11" s="630"/>
      <c r="S11" s="630"/>
      <c r="T11" s="630"/>
      <c r="U11" s="630"/>
      <c r="V11" s="630"/>
      <c r="W11" s="630"/>
      <c r="X11" s="630"/>
      <c r="Y11" s="630"/>
      <c r="Z11" s="630"/>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row>
    <row r="12" spans="1:64" s="3" customFormat="1" ht="15" customHeight="1">
      <c r="B12" s="935" t="s">
        <v>91</v>
      </c>
      <c r="C12" s="661"/>
      <c r="D12" s="661"/>
      <c r="E12" s="661"/>
      <c r="F12" s="661"/>
      <c r="G12" s="661"/>
      <c r="H12" s="661"/>
      <c r="I12" s="661"/>
      <c r="J12" s="661"/>
      <c r="K12" s="661"/>
      <c r="L12" s="661"/>
      <c r="M12" s="661"/>
      <c r="N12" s="730"/>
      <c r="O12" s="569" t="s">
        <v>92</v>
      </c>
      <c r="P12" s="569"/>
      <c r="Q12" s="569"/>
      <c r="R12" s="569"/>
      <c r="S12" s="569"/>
      <c r="T12" s="569"/>
      <c r="U12" s="569"/>
      <c r="V12" s="569" t="s">
        <v>94</v>
      </c>
      <c r="W12" s="569"/>
      <c r="X12" s="569"/>
      <c r="Y12" s="569"/>
      <c r="Z12" s="569"/>
      <c r="AA12" s="569"/>
      <c r="AB12" s="569"/>
      <c r="AC12" s="569" t="s">
        <v>93</v>
      </c>
      <c r="AD12" s="569"/>
      <c r="AE12" s="569"/>
      <c r="AF12" s="569"/>
      <c r="AG12" s="569"/>
      <c r="AH12" s="569"/>
      <c r="AI12" s="569"/>
      <c r="AJ12" s="569" t="s">
        <v>95</v>
      </c>
      <c r="AK12" s="569"/>
      <c r="AL12" s="569"/>
      <c r="AM12" s="569"/>
      <c r="AN12" s="569"/>
      <c r="AO12" s="569"/>
      <c r="AP12" s="569"/>
      <c r="AQ12" s="569" t="s">
        <v>96</v>
      </c>
      <c r="AR12" s="569"/>
      <c r="AS12" s="569"/>
      <c r="AT12" s="569"/>
      <c r="AU12" s="569"/>
      <c r="AV12" s="569"/>
      <c r="AW12" s="569"/>
      <c r="AX12" s="569" t="s">
        <v>97</v>
      </c>
      <c r="AY12" s="569"/>
      <c r="AZ12" s="569"/>
      <c r="BA12" s="569"/>
      <c r="BB12" s="569"/>
      <c r="BC12" s="569"/>
      <c r="BD12" s="569" t="s">
        <v>98</v>
      </c>
      <c r="BE12" s="569"/>
      <c r="BF12" s="569"/>
      <c r="BG12" s="569"/>
      <c r="BH12" s="569"/>
      <c r="BI12" s="762"/>
    </row>
    <row r="13" spans="1:64" s="3" customFormat="1" ht="15" customHeight="1">
      <c r="B13" s="973" t="s">
        <v>99</v>
      </c>
      <c r="C13" s="724"/>
      <c r="D13" s="724"/>
      <c r="E13" s="724"/>
      <c r="F13" s="725"/>
      <c r="G13" s="967"/>
      <c r="H13" s="968"/>
      <c r="I13" s="968"/>
      <c r="J13" s="968"/>
      <c r="K13" s="968"/>
      <c r="L13" s="968"/>
      <c r="M13" s="968"/>
      <c r="N13" s="969"/>
      <c r="O13" s="984"/>
      <c r="P13" s="984"/>
      <c r="Q13" s="984"/>
      <c r="R13" s="984"/>
      <c r="S13" s="984"/>
      <c r="T13" s="984"/>
      <c r="U13" s="984"/>
      <c r="V13" s="984"/>
      <c r="W13" s="984"/>
      <c r="X13" s="984"/>
      <c r="Y13" s="984"/>
      <c r="Z13" s="984"/>
      <c r="AA13" s="984"/>
      <c r="AB13" s="984"/>
      <c r="AC13" s="984"/>
      <c r="AD13" s="984"/>
      <c r="AE13" s="984"/>
      <c r="AF13" s="984"/>
      <c r="AG13" s="984"/>
      <c r="AH13" s="984"/>
      <c r="AI13" s="984"/>
      <c r="AJ13" s="984"/>
      <c r="AK13" s="984"/>
      <c r="AL13" s="984"/>
      <c r="AM13" s="984"/>
      <c r="AN13" s="984"/>
      <c r="AO13" s="984"/>
      <c r="AP13" s="984"/>
      <c r="AQ13" s="984"/>
      <c r="AR13" s="984"/>
      <c r="AS13" s="984"/>
      <c r="AT13" s="984"/>
      <c r="AU13" s="984"/>
      <c r="AV13" s="984"/>
      <c r="AW13" s="984"/>
      <c r="AX13" s="985" t="str">
        <f>IF(OR(V13="",AJ13=""),"",ROUNDDOWN(V13/AJ13,3))</f>
        <v/>
      </c>
      <c r="AY13" s="985"/>
      <c r="AZ13" s="985"/>
      <c r="BA13" s="985"/>
      <c r="BB13" s="985"/>
      <c r="BC13" s="985"/>
      <c r="BD13" s="986" t="str">
        <f>IF(OR(AJ13="",AQ13=""),"",ROUNDDOWN(AQ13/(AC13+AQ13),3))</f>
        <v/>
      </c>
      <c r="BE13" s="986"/>
      <c r="BF13" s="986"/>
      <c r="BG13" s="986"/>
      <c r="BH13" s="986"/>
      <c r="BI13" s="987"/>
    </row>
    <row r="14" spans="1:64" s="3" customFormat="1" ht="15" customHeight="1">
      <c r="B14" s="974" t="s">
        <v>100</v>
      </c>
      <c r="C14" s="768"/>
      <c r="D14" s="768"/>
      <c r="E14" s="768"/>
      <c r="F14" s="975"/>
      <c r="G14" s="970"/>
      <c r="H14" s="971"/>
      <c r="I14" s="971"/>
      <c r="J14" s="971"/>
      <c r="K14" s="971"/>
      <c r="L14" s="971"/>
      <c r="M14" s="971"/>
      <c r="N14" s="972"/>
      <c r="O14" s="954"/>
      <c r="P14" s="954"/>
      <c r="Q14" s="954"/>
      <c r="R14" s="954"/>
      <c r="S14" s="954"/>
      <c r="T14" s="954"/>
      <c r="U14" s="954"/>
      <c r="V14" s="954"/>
      <c r="W14" s="954"/>
      <c r="X14" s="954"/>
      <c r="Y14" s="954"/>
      <c r="Z14" s="954"/>
      <c r="AA14" s="954"/>
      <c r="AB14" s="954"/>
      <c r="AC14" s="954"/>
      <c r="AD14" s="954"/>
      <c r="AE14" s="954"/>
      <c r="AF14" s="954"/>
      <c r="AG14" s="954"/>
      <c r="AH14" s="954"/>
      <c r="AI14" s="954"/>
      <c r="AJ14" s="954"/>
      <c r="AK14" s="954"/>
      <c r="AL14" s="954"/>
      <c r="AM14" s="954"/>
      <c r="AN14" s="954"/>
      <c r="AO14" s="954"/>
      <c r="AP14" s="954"/>
      <c r="AQ14" s="954"/>
      <c r="AR14" s="954"/>
      <c r="AS14" s="954"/>
      <c r="AT14" s="954"/>
      <c r="AU14" s="954"/>
      <c r="AV14" s="954"/>
      <c r="AW14" s="954"/>
      <c r="AX14" s="955" t="str">
        <f>IF(OR(V14="",AJ14=""),"",ROUNDDOWN(V14/AJ14,3))</f>
        <v/>
      </c>
      <c r="AY14" s="955"/>
      <c r="AZ14" s="955"/>
      <c r="BA14" s="955"/>
      <c r="BB14" s="955"/>
      <c r="BC14" s="955"/>
      <c r="BD14" s="952" t="str">
        <f>IF(OR(AJ14="",AQ14=""),"",ROUNDDOWN(AQ14/(AC14+AQ14),3))</f>
        <v/>
      </c>
      <c r="BE14" s="952"/>
      <c r="BF14" s="952"/>
      <c r="BG14" s="952"/>
      <c r="BH14" s="952"/>
      <c r="BI14" s="953"/>
    </row>
    <row r="15" spans="1:64" s="3" customFormat="1" ht="5.15" customHeight="1">
      <c r="AX15" s="12"/>
      <c r="AY15" s="12"/>
      <c r="AZ15" s="12"/>
      <c r="BA15" s="12"/>
      <c r="BB15" s="12"/>
      <c r="BC15" s="12"/>
      <c r="BD15" s="13"/>
      <c r="BE15" s="13"/>
      <c r="BF15" s="13"/>
      <c r="BG15" s="13"/>
      <c r="BH15" s="13"/>
      <c r="BI15" s="13"/>
    </row>
    <row r="16" spans="1:64" s="3" customFormat="1" ht="15" customHeight="1">
      <c r="A16" s="552" t="s">
        <v>101</v>
      </c>
      <c r="B16" s="552"/>
      <c r="C16" s="55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2"/>
      <c r="AS16" s="552"/>
      <c r="AT16" s="552"/>
      <c r="AU16" s="552"/>
      <c r="AV16" s="552"/>
      <c r="AW16" s="552"/>
      <c r="AX16" s="552"/>
      <c r="AY16" s="552"/>
      <c r="AZ16" s="552"/>
      <c r="BA16" s="552"/>
      <c r="BB16" s="552"/>
      <c r="BC16" s="552"/>
      <c r="BD16" s="552"/>
      <c r="BE16" s="552"/>
      <c r="BF16" s="552"/>
      <c r="BG16" s="552"/>
      <c r="BH16" s="552"/>
      <c r="BI16" s="552"/>
    </row>
    <row r="17" spans="2:64" s="3" customFormat="1" ht="15" customHeight="1">
      <c r="B17" s="552" t="s">
        <v>102</v>
      </c>
      <c r="C17" s="552"/>
      <c r="D17" s="552"/>
      <c r="E17" s="552"/>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52"/>
      <c r="AL17" s="552"/>
      <c r="AM17" s="552"/>
      <c r="AN17" s="552"/>
      <c r="AO17" s="552"/>
      <c r="AP17" s="552"/>
      <c r="AQ17" s="552"/>
      <c r="AR17" s="552"/>
      <c r="AS17" s="552"/>
      <c r="AT17" s="552"/>
      <c r="AU17" s="552"/>
      <c r="AV17" s="552"/>
      <c r="AW17" s="552"/>
      <c r="AX17" s="552"/>
      <c r="AY17" s="552"/>
      <c r="AZ17" s="552"/>
      <c r="BA17" s="552"/>
      <c r="BB17" s="552"/>
      <c r="BC17" s="552"/>
      <c r="BD17" s="552"/>
      <c r="BE17" s="552"/>
      <c r="BF17" s="552"/>
      <c r="BG17" s="552"/>
      <c r="BH17" s="552"/>
      <c r="BI17" s="552"/>
      <c r="BL17" s="14" t="s">
        <v>103</v>
      </c>
    </row>
    <row r="18" spans="2:64" s="3" customFormat="1" ht="15" customHeight="1">
      <c r="B18" s="870" t="s">
        <v>4635</v>
      </c>
      <c r="C18" s="870"/>
      <c r="D18" s="870"/>
      <c r="E18" s="870"/>
      <c r="F18" s="870"/>
      <c r="G18" s="870"/>
      <c r="H18" s="870"/>
      <c r="I18" s="870"/>
      <c r="J18" s="870"/>
      <c r="K18" s="870"/>
      <c r="L18" s="870"/>
      <c r="M18" s="870"/>
      <c r="N18" s="870"/>
      <c r="O18" s="870"/>
      <c r="P18" s="870"/>
      <c r="Q18" s="870"/>
      <c r="R18" s="870"/>
      <c r="S18" s="870"/>
      <c r="T18" s="870"/>
      <c r="U18" s="870"/>
      <c r="V18" s="870"/>
      <c r="W18" s="870"/>
      <c r="X18" s="870"/>
      <c r="Y18" s="870"/>
      <c r="Z18" s="870"/>
      <c r="AA18" s="870"/>
      <c r="AB18" s="870"/>
      <c r="AC18" s="870"/>
      <c r="AD18" s="870"/>
      <c r="AE18" s="870"/>
      <c r="AF18" s="870"/>
      <c r="AG18" s="870"/>
      <c r="AH18" s="870"/>
      <c r="AI18" s="870"/>
      <c r="AJ18" s="870"/>
      <c r="AK18" s="870"/>
      <c r="AL18" s="870"/>
      <c r="AM18" s="870"/>
      <c r="AN18" s="870"/>
      <c r="AO18" s="870"/>
      <c r="AP18" s="870"/>
      <c r="AQ18" s="870"/>
      <c r="AR18" s="870"/>
      <c r="AS18" s="870"/>
      <c r="AT18" s="870"/>
      <c r="AU18" s="870"/>
      <c r="AV18" s="870"/>
      <c r="AW18" s="870"/>
      <c r="AX18" s="870"/>
      <c r="AY18" s="870"/>
      <c r="AZ18" s="870"/>
      <c r="BA18" s="870"/>
      <c r="BB18" s="870"/>
      <c r="BC18" s="870"/>
      <c r="BD18" s="870"/>
      <c r="BE18" s="870"/>
      <c r="BF18" s="870"/>
      <c r="BG18" s="870"/>
      <c r="BH18" s="870"/>
      <c r="BI18" s="870"/>
      <c r="BL18" s="14" t="s">
        <v>104</v>
      </c>
    </row>
    <row r="19" spans="2:64" s="3" customFormat="1" ht="15" customHeight="1">
      <c r="B19" s="604"/>
      <c r="C19" s="605"/>
      <c r="D19" s="706" t="s">
        <v>105</v>
      </c>
      <c r="E19" s="603"/>
      <c r="F19" s="630" t="s">
        <v>106</v>
      </c>
      <c r="G19" s="630"/>
      <c r="H19" s="630"/>
      <c r="I19" s="630"/>
      <c r="J19" s="630"/>
      <c r="K19" s="630"/>
      <c r="L19" s="630"/>
      <c r="M19" s="630"/>
      <c r="N19" s="630"/>
      <c r="O19" s="630"/>
      <c r="P19" s="630"/>
      <c r="Q19" s="630"/>
      <c r="R19" s="630"/>
      <c r="S19" s="630"/>
      <c r="T19" s="630"/>
      <c r="U19" s="630"/>
      <c r="V19" s="630"/>
      <c r="W19" s="630"/>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row>
    <row r="20" spans="2:64" s="3" customFormat="1" ht="15" customHeight="1">
      <c r="B20" s="604"/>
      <c r="C20" s="605"/>
      <c r="D20" s="706" t="s">
        <v>107</v>
      </c>
      <c r="E20" s="603"/>
      <c r="F20" s="630" t="s">
        <v>108</v>
      </c>
      <c r="G20" s="630"/>
      <c r="H20" s="630"/>
      <c r="I20" s="630"/>
      <c r="J20" s="630"/>
      <c r="K20" s="630"/>
      <c r="L20" s="630"/>
      <c r="M20" s="630"/>
      <c r="N20" s="630"/>
      <c r="O20" s="630"/>
      <c r="P20" s="630"/>
      <c r="Q20" s="630"/>
      <c r="R20" s="630"/>
      <c r="S20" s="630"/>
      <c r="T20" s="630"/>
      <c r="U20" s="630"/>
      <c r="V20" s="630"/>
      <c r="W20" s="630"/>
      <c r="X20" s="630"/>
      <c r="Y20" s="630"/>
      <c r="Z20" s="630"/>
      <c r="AA20" s="630"/>
      <c r="AB20" s="630"/>
      <c r="AC20" s="630"/>
      <c r="AD20" s="630"/>
      <c r="AE20" s="630"/>
      <c r="AF20" s="630"/>
      <c r="AG20" s="630"/>
      <c r="AH20" s="630"/>
      <c r="AI20" s="630"/>
      <c r="AJ20" s="630"/>
      <c r="AK20" s="630"/>
      <c r="AL20" s="630"/>
      <c r="AM20" s="630"/>
      <c r="AN20" s="630"/>
      <c r="AO20" s="630"/>
      <c r="AP20" s="630"/>
      <c r="AQ20" s="630"/>
      <c r="AR20" s="630"/>
      <c r="AS20" s="630"/>
      <c r="AT20" s="630"/>
      <c r="AU20" s="630"/>
      <c r="AV20" s="630"/>
      <c r="AW20" s="630"/>
      <c r="AX20" s="630"/>
      <c r="AY20" s="630"/>
      <c r="AZ20" s="630"/>
      <c r="BA20" s="630"/>
      <c r="BB20" s="630"/>
      <c r="BC20" s="630"/>
      <c r="BD20" s="630"/>
      <c r="BE20" s="630"/>
      <c r="BF20" s="630"/>
      <c r="BG20" s="630"/>
      <c r="BH20" s="630"/>
      <c r="BI20" s="630"/>
    </row>
    <row r="21" spans="2:64" s="3" customFormat="1" ht="15" customHeight="1">
      <c r="B21" s="604"/>
      <c r="C21" s="605"/>
      <c r="D21" s="706" t="s">
        <v>109</v>
      </c>
      <c r="E21" s="603"/>
      <c r="F21" s="630" t="s">
        <v>110</v>
      </c>
      <c r="G21" s="630"/>
      <c r="H21" s="630"/>
      <c r="I21" s="630"/>
      <c r="J21" s="630"/>
      <c r="K21" s="630"/>
      <c r="L21" s="630"/>
      <c r="M21" s="630"/>
      <c r="N21" s="630"/>
      <c r="O21" s="630"/>
      <c r="P21" s="630"/>
      <c r="Q21" s="630"/>
      <c r="R21" s="630"/>
      <c r="S21" s="630"/>
      <c r="T21" s="630"/>
      <c r="U21" s="630"/>
      <c r="V21" s="630"/>
      <c r="W21" s="630"/>
      <c r="X21" s="630"/>
      <c r="Y21" s="630"/>
      <c r="Z21" s="630"/>
      <c r="AA21" s="630"/>
      <c r="AB21" s="630"/>
      <c r="AC21" s="630"/>
      <c r="AD21" s="630"/>
      <c r="AE21" s="630"/>
      <c r="AF21" s="630"/>
      <c r="AG21" s="630"/>
      <c r="AH21" s="630"/>
      <c r="AI21" s="630"/>
      <c r="AJ21" s="630"/>
      <c r="AK21" s="630"/>
      <c r="AL21" s="630"/>
      <c r="AM21" s="630"/>
      <c r="AN21" s="630"/>
      <c r="AO21" s="630"/>
      <c r="AP21" s="630"/>
      <c r="AQ21" s="630"/>
      <c r="AR21" s="630"/>
      <c r="AS21" s="630"/>
      <c r="AT21" s="630"/>
      <c r="AU21" s="630"/>
      <c r="AV21" s="630"/>
      <c r="AW21" s="630"/>
      <c r="AX21" s="630"/>
      <c r="AY21" s="630"/>
      <c r="AZ21" s="630"/>
      <c r="BA21" s="630"/>
      <c r="BB21" s="630"/>
      <c r="BC21" s="630"/>
      <c r="BD21" s="630"/>
      <c r="BE21" s="630"/>
      <c r="BF21" s="630"/>
      <c r="BG21" s="630"/>
      <c r="BH21" s="630"/>
      <c r="BI21" s="630"/>
    </row>
    <row r="22" spans="2:64" s="3" customFormat="1" ht="15" customHeight="1">
      <c r="B22" s="604"/>
      <c r="C22" s="605"/>
      <c r="D22" s="706" t="s">
        <v>111</v>
      </c>
      <c r="E22" s="603"/>
      <c r="F22" s="630" t="s">
        <v>112</v>
      </c>
      <c r="G22" s="630"/>
      <c r="H22" s="630"/>
      <c r="I22" s="630"/>
      <c r="J22" s="630"/>
      <c r="K22" s="630"/>
      <c r="L22" s="630"/>
      <c r="M22" s="630"/>
      <c r="N22" s="630"/>
      <c r="O22" s="630"/>
      <c r="P22" s="630"/>
      <c r="Q22" s="630"/>
      <c r="R22" s="630"/>
      <c r="S22" s="630"/>
      <c r="T22" s="630"/>
      <c r="U22" s="630"/>
      <c r="V22" s="630"/>
      <c r="W22" s="630"/>
      <c r="X22" s="630"/>
      <c r="Y22" s="630"/>
      <c r="Z22" s="630"/>
      <c r="AA22" s="630"/>
      <c r="AB22" s="630"/>
      <c r="AC22" s="630"/>
      <c r="AD22" s="630"/>
      <c r="AE22" s="630"/>
      <c r="AF22" s="630"/>
      <c r="AG22" s="630"/>
      <c r="AH22" s="630"/>
      <c r="AI22" s="630"/>
      <c r="AJ22" s="630"/>
      <c r="AK22" s="630"/>
      <c r="AL22" s="630"/>
      <c r="AM22" s="630"/>
      <c r="AN22" s="630"/>
      <c r="AO22" s="630"/>
      <c r="AP22" s="630"/>
      <c r="AQ22" s="630"/>
      <c r="AR22" s="630"/>
      <c r="AS22" s="630"/>
      <c r="AT22" s="630"/>
      <c r="AU22" s="630"/>
      <c r="AV22" s="630"/>
      <c r="AW22" s="630"/>
      <c r="AX22" s="630"/>
      <c r="AY22" s="630"/>
      <c r="AZ22" s="630"/>
      <c r="BA22" s="630"/>
      <c r="BB22" s="630"/>
      <c r="BC22" s="630"/>
      <c r="BD22" s="630"/>
      <c r="BE22" s="630"/>
      <c r="BF22" s="630"/>
      <c r="BG22" s="630"/>
      <c r="BH22" s="630"/>
      <c r="BI22" s="630"/>
    </row>
    <row r="23" spans="2:64" s="3" customFormat="1" ht="15" customHeight="1">
      <c r="B23" s="604"/>
      <c r="C23" s="605"/>
      <c r="D23" s="706" t="s">
        <v>113</v>
      </c>
      <c r="E23" s="603"/>
      <c r="F23" s="630" t="s">
        <v>4448</v>
      </c>
      <c r="G23" s="630"/>
      <c r="H23" s="630"/>
      <c r="I23" s="630"/>
      <c r="J23" s="630"/>
      <c r="K23" s="630"/>
      <c r="L23" s="630"/>
      <c r="M23" s="630"/>
      <c r="N23" s="630"/>
      <c r="O23" s="630"/>
      <c r="P23" s="630"/>
      <c r="Q23" s="630"/>
      <c r="R23" s="630"/>
      <c r="S23" s="630"/>
      <c r="T23" s="630"/>
      <c r="U23" s="630"/>
      <c r="V23" s="630"/>
      <c r="W23" s="630"/>
      <c r="X23" s="630"/>
      <c r="Y23" s="630"/>
      <c r="Z23" s="630"/>
      <c r="AA23" s="630"/>
      <c r="AB23" s="630"/>
      <c r="AC23" s="630"/>
      <c r="AD23" s="630"/>
      <c r="AE23" s="630"/>
      <c r="AF23" s="630"/>
      <c r="AG23" s="630"/>
      <c r="AH23" s="630"/>
      <c r="AI23" s="630"/>
      <c r="AJ23" s="630"/>
      <c r="AK23" s="630"/>
      <c r="AL23" s="630"/>
      <c r="AM23" s="630"/>
      <c r="AN23" s="630"/>
      <c r="AO23" s="630"/>
      <c r="AP23" s="630"/>
      <c r="AQ23" s="630"/>
      <c r="AR23" s="630"/>
      <c r="AS23" s="630"/>
      <c r="AT23" s="630"/>
      <c r="AU23" s="630"/>
      <c r="AV23" s="630"/>
      <c r="AW23" s="630"/>
      <c r="AX23" s="630"/>
      <c r="AY23" s="630"/>
      <c r="AZ23" s="630"/>
      <c r="BA23" s="630"/>
      <c r="BB23" s="630"/>
      <c r="BC23" s="630"/>
      <c r="BD23" s="630"/>
      <c r="BE23" s="630"/>
      <c r="BF23" s="630"/>
      <c r="BG23" s="630"/>
      <c r="BH23" s="630"/>
      <c r="BI23" s="630"/>
    </row>
    <row r="24" spans="2:64" s="3" customFormat="1" ht="15" customHeight="1">
      <c r="B24" s="604"/>
      <c r="C24" s="605"/>
      <c r="D24" s="706" t="s">
        <v>114</v>
      </c>
      <c r="E24" s="603"/>
      <c r="F24" s="630" t="s">
        <v>4449</v>
      </c>
      <c r="G24" s="630"/>
      <c r="H24" s="630"/>
      <c r="I24" s="630"/>
      <c r="J24" s="630"/>
      <c r="K24" s="630"/>
      <c r="L24" s="630"/>
      <c r="M24" s="630"/>
      <c r="N24" s="630"/>
      <c r="O24" s="630"/>
      <c r="P24" s="630"/>
      <c r="Q24" s="630"/>
      <c r="R24" s="630"/>
      <c r="S24" s="630"/>
      <c r="T24" s="630"/>
      <c r="U24" s="630"/>
      <c r="V24" s="630"/>
      <c r="W24" s="630"/>
      <c r="X24" s="630"/>
      <c r="Y24" s="630"/>
      <c r="Z24" s="630"/>
      <c r="AA24" s="630"/>
      <c r="AB24" s="630"/>
      <c r="AC24" s="630"/>
      <c r="AD24" s="630"/>
      <c r="AE24" s="630"/>
      <c r="AF24" s="630"/>
      <c r="AG24" s="630"/>
      <c r="AH24" s="630"/>
      <c r="AI24" s="630"/>
      <c r="AJ24" s="630"/>
      <c r="AK24" s="630"/>
      <c r="AL24" s="630"/>
      <c r="AM24" s="630"/>
      <c r="AN24" s="630"/>
      <c r="AO24" s="630"/>
      <c r="AP24" s="630"/>
      <c r="AQ24" s="630"/>
      <c r="AR24" s="630"/>
      <c r="AS24" s="630"/>
      <c r="AT24" s="630"/>
      <c r="AU24" s="630"/>
      <c r="AV24" s="630"/>
      <c r="AW24" s="630"/>
      <c r="AX24" s="630"/>
      <c r="AY24" s="630"/>
      <c r="AZ24" s="630"/>
      <c r="BA24" s="630"/>
      <c r="BB24" s="630"/>
      <c r="BC24" s="630"/>
      <c r="BD24" s="630"/>
      <c r="BE24" s="630"/>
      <c r="BF24" s="630"/>
      <c r="BG24" s="630"/>
      <c r="BH24" s="630"/>
      <c r="BI24" s="630"/>
    </row>
    <row r="25" spans="2:64" s="3" customFormat="1" ht="15" customHeight="1">
      <c r="D25" s="8"/>
      <c r="F25" s="630"/>
      <c r="G25" s="630"/>
      <c r="H25" s="630"/>
      <c r="I25" s="630"/>
      <c r="J25" s="630"/>
      <c r="K25" s="630"/>
      <c r="L25" s="630"/>
      <c r="M25" s="630"/>
      <c r="N25" s="630"/>
      <c r="O25" s="630"/>
      <c r="P25" s="630"/>
      <c r="Q25" s="630"/>
      <c r="R25" s="630"/>
      <c r="S25" s="630"/>
      <c r="T25" s="630"/>
      <c r="U25" s="630"/>
      <c r="V25" s="630"/>
      <c r="W25" s="630"/>
      <c r="X25" s="630"/>
      <c r="Y25" s="630"/>
      <c r="Z25" s="630"/>
      <c r="AA25" s="630"/>
      <c r="AB25" s="630"/>
      <c r="AC25" s="630"/>
      <c r="AD25" s="630"/>
      <c r="AE25" s="630"/>
      <c r="AF25" s="630"/>
      <c r="AG25" s="630"/>
      <c r="AH25" s="630"/>
      <c r="AI25" s="630"/>
      <c r="AJ25" s="630"/>
      <c r="AK25" s="630"/>
      <c r="AL25" s="630"/>
      <c r="AM25" s="630"/>
      <c r="AN25" s="630"/>
      <c r="AO25" s="630"/>
      <c r="AP25" s="630"/>
      <c r="AQ25" s="630"/>
      <c r="AR25" s="630"/>
      <c r="AS25" s="630"/>
      <c r="AT25" s="630"/>
      <c r="AU25" s="630"/>
      <c r="AV25" s="630"/>
      <c r="AW25" s="630"/>
      <c r="AX25" s="630"/>
      <c r="AY25" s="630"/>
      <c r="AZ25" s="630"/>
      <c r="BA25" s="630"/>
      <c r="BB25" s="630"/>
      <c r="BC25" s="630"/>
      <c r="BD25" s="630"/>
      <c r="BE25" s="630"/>
      <c r="BF25" s="630"/>
      <c r="BG25" s="630"/>
      <c r="BH25" s="630"/>
      <c r="BI25" s="630"/>
    </row>
    <row r="26" spans="2:64" s="3" customFormat="1" ht="15" customHeight="1">
      <c r="D26" s="8"/>
      <c r="F26" s="630"/>
      <c r="G26" s="630"/>
      <c r="H26" s="630"/>
      <c r="I26" s="630"/>
      <c r="J26" s="630"/>
      <c r="K26" s="630"/>
      <c r="L26" s="630"/>
      <c r="M26" s="630"/>
      <c r="N26" s="630"/>
      <c r="O26" s="630"/>
      <c r="P26" s="630"/>
      <c r="Q26" s="630"/>
      <c r="R26" s="630"/>
      <c r="S26" s="630"/>
      <c r="T26" s="630"/>
      <c r="U26" s="630"/>
      <c r="V26" s="630"/>
      <c r="W26" s="630"/>
      <c r="X26" s="630"/>
      <c r="Y26" s="630"/>
      <c r="Z26" s="630"/>
      <c r="AA26" s="630"/>
      <c r="AB26" s="630"/>
      <c r="AC26" s="630"/>
      <c r="AD26" s="630"/>
      <c r="AE26" s="630"/>
      <c r="AF26" s="630"/>
      <c r="AG26" s="630"/>
      <c r="AH26" s="630"/>
      <c r="AI26" s="630"/>
      <c r="AJ26" s="630"/>
      <c r="AK26" s="630"/>
      <c r="AL26" s="630"/>
      <c r="AM26" s="630"/>
      <c r="AN26" s="630"/>
      <c r="AO26" s="630"/>
      <c r="AP26" s="630"/>
      <c r="AQ26" s="630"/>
      <c r="AR26" s="630"/>
      <c r="AS26" s="630"/>
      <c r="AT26" s="630"/>
      <c r="AU26" s="630"/>
      <c r="AV26" s="630"/>
      <c r="AW26" s="630"/>
      <c r="AX26" s="630"/>
      <c r="AY26" s="630"/>
      <c r="AZ26" s="630"/>
      <c r="BA26" s="630"/>
      <c r="BB26" s="630"/>
      <c r="BC26" s="630"/>
      <c r="BD26" s="630"/>
      <c r="BE26" s="630"/>
      <c r="BF26" s="630"/>
      <c r="BG26" s="630"/>
      <c r="BH26" s="630"/>
      <c r="BI26" s="630"/>
    </row>
    <row r="27" spans="2:64" s="3" customFormat="1" ht="15" customHeight="1">
      <c r="B27" s="604"/>
      <c r="C27" s="605"/>
      <c r="D27" s="706" t="s">
        <v>115</v>
      </c>
      <c r="E27" s="603"/>
      <c r="F27" s="630" t="s">
        <v>116</v>
      </c>
      <c r="G27" s="630"/>
      <c r="H27" s="630"/>
      <c r="I27" s="630"/>
      <c r="J27" s="630"/>
      <c r="K27" s="630"/>
      <c r="L27" s="630"/>
      <c r="M27" s="630"/>
      <c r="N27" s="630"/>
      <c r="O27" s="630"/>
      <c r="P27" s="630"/>
      <c r="Q27" s="630"/>
      <c r="R27" s="630"/>
      <c r="S27" s="630"/>
      <c r="T27" s="630"/>
      <c r="U27" s="630"/>
      <c r="V27" s="630"/>
      <c r="W27" s="630"/>
      <c r="X27" s="630"/>
      <c r="Y27" s="630"/>
      <c r="Z27" s="630"/>
      <c r="AA27" s="630"/>
      <c r="AB27" s="630"/>
      <c r="AC27" s="630"/>
      <c r="AD27" s="630"/>
      <c r="AE27" s="630"/>
      <c r="AF27" s="630"/>
      <c r="AG27" s="630"/>
      <c r="AH27" s="630"/>
      <c r="AI27" s="630"/>
      <c r="AJ27" s="630"/>
      <c r="AK27" s="630"/>
      <c r="AL27" s="630"/>
      <c r="AM27" s="630"/>
      <c r="AN27" s="630"/>
      <c r="AO27" s="630"/>
      <c r="AP27" s="630"/>
      <c r="AQ27" s="630"/>
      <c r="AR27" s="630"/>
      <c r="AS27" s="630"/>
      <c r="AT27" s="630"/>
      <c r="AU27" s="630"/>
      <c r="AV27" s="630"/>
      <c r="AW27" s="630"/>
      <c r="AX27" s="630"/>
      <c r="AY27" s="630"/>
      <c r="AZ27" s="630"/>
      <c r="BA27" s="630"/>
      <c r="BB27" s="630"/>
      <c r="BC27" s="630"/>
      <c r="BD27" s="630"/>
      <c r="BE27" s="630"/>
      <c r="BF27" s="630"/>
      <c r="BG27" s="630"/>
      <c r="BH27" s="630"/>
      <c r="BI27" s="630"/>
    </row>
    <row r="28" spans="2:64" s="3" customFormat="1" ht="15" customHeight="1">
      <c r="B28" s="604"/>
      <c r="C28" s="605"/>
      <c r="D28" s="706" t="s">
        <v>117</v>
      </c>
      <c r="E28" s="603"/>
      <c r="F28" s="630" t="s">
        <v>118</v>
      </c>
      <c r="G28" s="630"/>
      <c r="H28" s="630"/>
      <c r="I28" s="630"/>
      <c r="J28" s="630"/>
      <c r="K28" s="630"/>
      <c r="L28" s="630"/>
      <c r="M28" s="630"/>
      <c r="N28" s="630"/>
      <c r="O28" s="630"/>
      <c r="P28" s="630"/>
      <c r="Q28" s="630"/>
      <c r="R28" s="630"/>
      <c r="S28" s="630"/>
      <c r="T28" s="630"/>
      <c r="U28" s="630"/>
      <c r="V28" s="630"/>
      <c r="W28" s="630"/>
      <c r="X28" s="630"/>
      <c r="Y28" s="630"/>
      <c r="Z28" s="630"/>
      <c r="AA28" s="630"/>
      <c r="AB28" s="630"/>
      <c r="AC28" s="630"/>
      <c r="AD28" s="630"/>
      <c r="AE28" s="630"/>
      <c r="AF28" s="630"/>
      <c r="AG28" s="630"/>
      <c r="AH28" s="630"/>
      <c r="AI28" s="630"/>
      <c r="AJ28" s="630"/>
      <c r="AK28" s="630"/>
      <c r="AL28" s="630"/>
      <c r="AM28" s="630"/>
      <c r="AN28" s="630"/>
      <c r="AO28" s="630"/>
      <c r="AP28" s="630"/>
      <c r="AQ28" s="630"/>
      <c r="AR28" s="630"/>
      <c r="AS28" s="630"/>
      <c r="AT28" s="630"/>
      <c r="AU28" s="630"/>
      <c r="AV28" s="630"/>
      <c r="AW28" s="630"/>
      <c r="AX28" s="630"/>
      <c r="AY28" s="630"/>
      <c r="AZ28" s="630"/>
      <c r="BA28" s="630"/>
      <c r="BB28" s="630"/>
      <c r="BC28" s="630"/>
      <c r="BD28" s="630"/>
      <c r="BE28" s="630"/>
      <c r="BF28" s="630"/>
      <c r="BG28" s="630"/>
      <c r="BH28" s="630"/>
      <c r="BI28" s="630"/>
    </row>
    <row r="29" spans="2:64" s="3" customFormat="1" ht="15" customHeight="1">
      <c r="D29" s="8"/>
      <c r="F29" s="988" t="s">
        <v>119</v>
      </c>
      <c r="G29" s="988"/>
      <c r="H29" s="988"/>
      <c r="I29" s="988"/>
      <c r="J29" s="988"/>
      <c r="K29" s="988"/>
      <c r="L29" s="988"/>
      <c r="M29" s="988"/>
      <c r="N29" s="988"/>
      <c r="O29" s="988"/>
      <c r="P29" s="988"/>
      <c r="Q29" s="988"/>
      <c r="R29" s="988"/>
      <c r="S29" s="988"/>
      <c r="T29" s="988"/>
      <c r="U29" s="988"/>
      <c r="V29" s="988"/>
      <c r="W29" s="988"/>
      <c r="X29" s="988"/>
      <c r="Y29" s="988"/>
      <c r="Z29" s="988"/>
      <c r="AA29" s="988"/>
      <c r="AB29" s="988"/>
      <c r="AC29" s="988"/>
      <c r="AD29" s="988"/>
      <c r="AE29" s="988"/>
      <c r="AF29" s="988"/>
      <c r="AG29" s="988"/>
      <c r="AH29" s="988"/>
      <c r="AI29" s="988"/>
      <c r="AJ29" s="988"/>
      <c r="AK29" s="988"/>
      <c r="AL29" s="988"/>
      <c r="AM29" s="988"/>
      <c r="AN29" s="988"/>
      <c r="AO29" s="988"/>
      <c r="AP29" s="988"/>
      <c r="AQ29" s="988"/>
      <c r="AR29" s="988"/>
      <c r="AS29" s="988"/>
      <c r="AT29" s="988"/>
      <c r="AU29" s="988"/>
      <c r="AV29" s="988"/>
      <c r="AW29" s="988"/>
      <c r="AX29" s="988"/>
      <c r="AY29" s="988"/>
      <c r="AZ29" s="988"/>
      <c r="BA29" s="988"/>
      <c r="BB29" s="988"/>
      <c r="BC29" s="988"/>
      <c r="BD29" s="988"/>
      <c r="BE29" s="988"/>
      <c r="BF29" s="988"/>
      <c r="BG29" s="988"/>
      <c r="BH29" s="988"/>
      <c r="BI29" s="988"/>
    </row>
    <row r="30" spans="2:64" s="3" customFormat="1" ht="15" customHeight="1">
      <c r="B30" s="604"/>
      <c r="C30" s="605"/>
      <c r="D30" s="706" t="s">
        <v>120</v>
      </c>
      <c r="E30" s="603"/>
      <c r="F30" s="630" t="s">
        <v>121</v>
      </c>
      <c r="G30" s="630"/>
      <c r="H30" s="630"/>
      <c r="I30" s="630"/>
      <c r="J30" s="630"/>
      <c r="K30" s="630"/>
      <c r="L30" s="630"/>
      <c r="M30" s="630"/>
      <c r="N30" s="630"/>
      <c r="O30" s="630"/>
      <c r="P30" s="630"/>
      <c r="Q30" s="630"/>
      <c r="R30" s="630"/>
      <c r="S30" s="630"/>
      <c r="T30" s="630"/>
      <c r="U30" s="630"/>
      <c r="V30" s="630"/>
      <c r="W30" s="630"/>
      <c r="X30" s="630"/>
      <c r="Y30" s="630"/>
      <c r="Z30" s="630"/>
      <c r="AA30" s="630"/>
      <c r="AB30" s="630"/>
      <c r="AC30" s="630"/>
      <c r="AD30" s="630"/>
      <c r="AE30" s="630"/>
      <c r="AF30" s="630"/>
      <c r="AG30" s="630"/>
      <c r="AH30" s="630"/>
      <c r="AI30" s="630"/>
      <c r="AJ30" s="630"/>
      <c r="AK30" s="630"/>
      <c r="AL30" s="630"/>
      <c r="AM30" s="630"/>
      <c r="AN30" s="630"/>
      <c r="AO30" s="630"/>
      <c r="AP30" s="630"/>
      <c r="AQ30" s="630"/>
      <c r="AR30" s="630"/>
      <c r="AS30" s="630"/>
      <c r="AT30" s="630"/>
      <c r="AU30" s="630"/>
      <c r="AV30" s="630"/>
      <c r="AW30" s="630"/>
      <c r="AX30" s="630"/>
      <c r="AY30" s="630"/>
      <c r="AZ30" s="630"/>
      <c r="BA30" s="630"/>
      <c r="BB30" s="630"/>
      <c r="BC30" s="630"/>
      <c r="BD30" s="630"/>
      <c r="BE30" s="630"/>
      <c r="BF30" s="630"/>
      <c r="BG30" s="630"/>
      <c r="BH30" s="630"/>
      <c r="BI30" s="630"/>
    </row>
    <row r="31" spans="2:64" s="3" customFormat="1" ht="15" customHeight="1">
      <c r="F31" s="989" t="s">
        <v>122</v>
      </c>
      <c r="G31" s="989"/>
      <c r="H31" s="989"/>
      <c r="I31" s="989"/>
      <c r="J31" s="989"/>
      <c r="K31" s="989"/>
      <c r="L31" s="989"/>
      <c r="M31" s="989"/>
      <c r="N31" s="989"/>
      <c r="O31" s="989"/>
      <c r="P31" s="989"/>
      <c r="Q31" s="989"/>
      <c r="R31" s="989"/>
      <c r="S31" s="989"/>
      <c r="T31" s="989"/>
      <c r="U31" s="989"/>
      <c r="V31" s="989"/>
      <c r="W31" s="989"/>
      <c r="X31" s="989"/>
      <c r="Y31" s="989"/>
      <c r="Z31" s="989"/>
      <c r="AA31" s="989"/>
      <c r="AB31" s="989"/>
      <c r="AC31" s="989"/>
      <c r="AD31" s="989"/>
      <c r="AE31" s="989"/>
      <c r="AF31" s="989"/>
      <c r="AG31" s="989"/>
      <c r="AH31" s="989"/>
      <c r="AI31" s="989"/>
      <c r="AJ31" s="989"/>
      <c r="AK31" s="989"/>
      <c r="AL31" s="989"/>
      <c r="AM31" s="989"/>
      <c r="AN31" s="989"/>
      <c r="AO31" s="989"/>
      <c r="AP31" s="989"/>
      <c r="AQ31" s="989"/>
      <c r="AR31" s="989"/>
      <c r="AS31" s="989"/>
      <c r="AT31" s="989"/>
      <c r="AU31" s="989"/>
      <c r="AV31" s="989"/>
      <c r="AW31" s="989"/>
      <c r="AX31" s="989"/>
      <c r="AY31" s="989"/>
      <c r="AZ31" s="989"/>
      <c r="BA31" s="989"/>
      <c r="BB31" s="989"/>
      <c r="BC31" s="989"/>
      <c r="BD31" s="989"/>
      <c r="BE31" s="989"/>
      <c r="BF31" s="989"/>
      <c r="BG31" s="989"/>
      <c r="BH31" s="989"/>
      <c r="BI31" s="989"/>
    </row>
    <row r="32" spans="2:64" s="3" customFormat="1" ht="5.15" customHeight="1">
      <c r="AP32" s="8"/>
      <c r="AQ32" s="8"/>
      <c r="AR32" s="8"/>
      <c r="AS32" s="8"/>
      <c r="AT32" s="8"/>
      <c r="AU32" s="8"/>
      <c r="AV32" s="8"/>
      <c r="AW32" s="8"/>
      <c r="AX32" s="8"/>
      <c r="AY32" s="8"/>
      <c r="AZ32" s="8"/>
      <c r="BA32" s="8"/>
      <c r="BB32" s="8"/>
      <c r="BC32" s="8"/>
      <c r="BD32" s="8"/>
      <c r="BE32" s="8"/>
      <c r="BF32" s="8"/>
      <c r="BG32" s="8"/>
      <c r="BH32" s="8"/>
      <c r="BI32" s="8"/>
    </row>
    <row r="33" spans="1:65" s="3" customFormat="1" ht="15" customHeight="1">
      <c r="A33" s="552" t="s">
        <v>123</v>
      </c>
      <c r="B33" s="552"/>
      <c r="C33" s="552"/>
      <c r="D33" s="552"/>
      <c r="E33" s="552"/>
      <c r="F33" s="552"/>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52"/>
      <c r="BB33" s="552"/>
      <c r="BC33" s="552"/>
      <c r="BD33" s="552"/>
      <c r="BE33" s="552"/>
      <c r="BF33" s="552"/>
      <c r="BG33" s="552"/>
      <c r="BH33" s="552"/>
      <c r="BI33" s="552"/>
    </row>
    <row r="34" spans="1:65" s="3" customFormat="1" ht="15" customHeight="1">
      <c r="B34" s="552" t="s">
        <v>4685</v>
      </c>
      <c r="C34" s="552"/>
      <c r="D34" s="552"/>
      <c r="E34" s="552"/>
      <c r="F34" s="552"/>
      <c r="G34" s="552"/>
      <c r="H34" s="552"/>
      <c r="I34" s="552"/>
      <c r="J34" s="552"/>
      <c r="K34" s="552"/>
      <c r="L34" s="552"/>
      <c r="M34" s="552"/>
      <c r="N34" s="552"/>
      <c r="O34" s="552"/>
      <c r="P34" s="552"/>
      <c r="Q34" s="552"/>
      <c r="R34" s="552"/>
      <c r="S34" s="552"/>
      <c r="T34" s="552"/>
      <c r="U34" s="552"/>
      <c r="V34" s="552"/>
      <c r="W34" s="552"/>
      <c r="X34" s="552"/>
      <c r="Y34" s="552"/>
      <c r="Z34" s="552"/>
      <c r="AA34" s="552"/>
      <c r="AB34" s="552"/>
      <c r="AC34" s="552"/>
      <c r="AD34" s="552"/>
      <c r="AE34" s="552"/>
      <c r="AF34" s="552"/>
      <c r="AG34" s="552"/>
      <c r="AH34" s="552"/>
      <c r="AI34" s="552"/>
      <c r="AJ34" s="552"/>
      <c r="AK34" s="552"/>
      <c r="AL34" s="552"/>
      <c r="AM34" s="552"/>
      <c r="AN34" s="552"/>
      <c r="AO34" s="552"/>
      <c r="AP34" s="552"/>
      <c r="AQ34" s="552"/>
      <c r="AR34" s="552"/>
      <c r="AS34" s="552"/>
      <c r="AT34" s="552"/>
      <c r="AU34" s="552"/>
      <c r="AV34" s="552"/>
      <c r="AW34" s="552"/>
      <c r="AX34" s="552"/>
      <c r="AY34" s="552"/>
      <c r="AZ34" s="552"/>
      <c r="BA34" s="552"/>
      <c r="BB34" s="552"/>
      <c r="BC34" s="552"/>
      <c r="BD34" s="552"/>
      <c r="BE34" s="552"/>
      <c r="BF34" s="552"/>
      <c r="BG34" s="552"/>
      <c r="BH34" s="552"/>
      <c r="BI34" s="552"/>
      <c r="BL34" s="14" t="s">
        <v>124</v>
      </c>
    </row>
    <row r="35" spans="1:65" s="3" customFormat="1" ht="15" customHeight="1">
      <c r="B35" s="604"/>
      <c r="C35" s="605"/>
      <c r="D35" s="706" t="s">
        <v>44</v>
      </c>
      <c r="E35" s="603"/>
      <c r="F35" s="552" t="str">
        <f>BM35</f>
        <v>交付規程、公募要領、Q&amp;A集を熟読し、理解した上で申請します。</v>
      </c>
      <c r="G35" s="552"/>
      <c r="H35" s="552"/>
      <c r="I35" s="552"/>
      <c r="J35" s="552"/>
      <c r="K35" s="552"/>
      <c r="L35" s="552"/>
      <c r="M35" s="552"/>
      <c r="N35" s="552"/>
      <c r="O35" s="552"/>
      <c r="P35" s="552"/>
      <c r="Q35" s="552"/>
      <c r="R35" s="552"/>
      <c r="S35" s="552"/>
      <c r="T35" s="552"/>
      <c r="U35" s="552"/>
      <c r="V35" s="552"/>
      <c r="W35" s="552"/>
      <c r="X35" s="552"/>
      <c r="Y35" s="552"/>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52"/>
      <c r="BB35" s="552"/>
      <c r="BC35" s="552"/>
      <c r="BD35" s="552"/>
      <c r="BE35" s="552"/>
      <c r="BF35" s="552"/>
      <c r="BG35" s="552"/>
      <c r="BH35" s="552"/>
      <c r="BI35" s="552"/>
      <c r="BL35" s="14" t="s">
        <v>125</v>
      </c>
      <c r="BM35" s="3" t="s">
        <v>126</v>
      </c>
    </row>
    <row r="36" spans="1:65" s="3" customFormat="1" ht="15" customHeight="1">
      <c r="B36" s="604"/>
      <c r="C36" s="605"/>
      <c r="D36" s="706" t="s">
        <v>56</v>
      </c>
      <c r="E36" s="603"/>
      <c r="F36" s="601" t="str">
        <f>IF(B35=$BL$34,BM36,"")</f>
        <v/>
      </c>
      <c r="G36" s="601"/>
      <c r="H36" s="601"/>
      <c r="I36" s="601"/>
      <c r="J36" s="601"/>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1"/>
      <c r="AI36" s="601"/>
      <c r="AJ36" s="601"/>
      <c r="AK36" s="601"/>
      <c r="AL36" s="601"/>
      <c r="AM36" s="601"/>
      <c r="AN36" s="601"/>
      <c r="AO36" s="601"/>
      <c r="AP36" s="601"/>
      <c r="AQ36" s="601"/>
      <c r="AR36" s="601"/>
      <c r="AS36" s="601"/>
      <c r="AT36" s="601"/>
      <c r="AU36" s="601"/>
      <c r="AV36" s="601"/>
      <c r="AW36" s="601"/>
      <c r="AX36" s="601"/>
      <c r="AY36" s="601"/>
      <c r="AZ36" s="601"/>
      <c r="BA36" s="601"/>
      <c r="BB36" s="601"/>
      <c r="BC36" s="601"/>
      <c r="BD36" s="601"/>
      <c r="BE36" s="601"/>
      <c r="BF36" s="601"/>
      <c r="BG36" s="601"/>
      <c r="BH36" s="601"/>
      <c r="BI36" s="601"/>
      <c r="BL36" s="14" t="s">
        <v>127</v>
      </c>
      <c r="BM36" s="3" t="s">
        <v>4619</v>
      </c>
    </row>
    <row r="37" spans="1:65" s="3" customFormat="1" ht="15" customHeight="1">
      <c r="D37" s="15" t="str">
        <f>IF(B36="","",BM37)</f>
        <v/>
      </c>
      <c r="E37" s="15"/>
      <c r="F37" s="601"/>
      <c r="G37" s="601"/>
      <c r="H37" s="601"/>
      <c r="I37" s="601"/>
      <c r="J37" s="601"/>
      <c r="K37" s="601"/>
      <c r="L37" s="601"/>
      <c r="M37" s="601"/>
      <c r="N37" s="601"/>
      <c r="O37" s="601"/>
      <c r="P37" s="601"/>
      <c r="Q37" s="601"/>
      <c r="R37" s="601"/>
      <c r="S37" s="601"/>
      <c r="T37" s="601"/>
      <c r="U37" s="601"/>
      <c r="V37" s="601"/>
      <c r="W37" s="601"/>
      <c r="X37" s="601"/>
      <c r="Y37" s="601"/>
      <c r="Z37" s="601"/>
      <c r="AA37" s="601"/>
      <c r="AB37" s="601"/>
      <c r="AC37" s="601"/>
      <c r="AD37" s="601"/>
      <c r="AE37" s="601"/>
      <c r="AF37" s="601"/>
      <c r="AG37" s="601"/>
      <c r="AH37" s="601"/>
      <c r="AI37" s="601"/>
      <c r="AJ37" s="601"/>
      <c r="AK37" s="601"/>
      <c r="AL37" s="601"/>
      <c r="AM37" s="601"/>
      <c r="AN37" s="601"/>
      <c r="AO37" s="601"/>
      <c r="AP37" s="601"/>
      <c r="AQ37" s="601"/>
      <c r="AR37" s="601"/>
      <c r="AS37" s="601"/>
      <c r="AT37" s="601"/>
      <c r="AU37" s="601"/>
      <c r="AV37" s="601"/>
      <c r="AW37" s="601"/>
      <c r="AX37" s="601"/>
      <c r="AY37" s="601"/>
      <c r="AZ37" s="601"/>
      <c r="BA37" s="601"/>
      <c r="BB37" s="601"/>
      <c r="BC37" s="601"/>
      <c r="BD37" s="601"/>
      <c r="BE37" s="601"/>
      <c r="BF37" s="601"/>
      <c r="BG37" s="601"/>
      <c r="BH37" s="601"/>
      <c r="BI37" s="601"/>
    </row>
    <row r="38" spans="1:65" s="3" customFormat="1" ht="15" customHeight="1">
      <c r="B38" s="604"/>
      <c r="C38" s="605"/>
      <c r="D38" s="706" t="s">
        <v>68</v>
      </c>
      <c r="E38" s="603"/>
      <c r="F38" s="552" t="str">
        <f>IF(B36=$BL$34,BM38,"")</f>
        <v/>
      </c>
      <c r="G38" s="552"/>
      <c r="H38" s="552"/>
      <c r="I38" s="552"/>
      <c r="J38" s="552"/>
      <c r="K38" s="552"/>
      <c r="L38" s="552"/>
      <c r="M38" s="552"/>
      <c r="N38" s="552"/>
      <c r="O38" s="552"/>
      <c r="P38" s="552"/>
      <c r="Q38" s="552"/>
      <c r="R38" s="552"/>
      <c r="S38" s="552"/>
      <c r="T38" s="552"/>
      <c r="U38" s="552"/>
      <c r="V38" s="552"/>
      <c r="W38" s="552"/>
      <c r="X38" s="552"/>
      <c r="Y38" s="552"/>
      <c r="Z38" s="552"/>
      <c r="AA38" s="552"/>
      <c r="AB38" s="552"/>
      <c r="AC38" s="552"/>
      <c r="AD38" s="552"/>
      <c r="AE38" s="552"/>
      <c r="AF38" s="552"/>
      <c r="AG38" s="552"/>
      <c r="AH38" s="552"/>
      <c r="AI38" s="552"/>
      <c r="AJ38" s="552"/>
      <c r="AK38" s="552"/>
      <c r="AL38" s="552"/>
      <c r="AM38" s="552"/>
      <c r="AN38" s="552"/>
      <c r="AO38" s="552"/>
      <c r="AP38" s="552"/>
      <c r="AQ38" s="552"/>
      <c r="AR38" s="552"/>
      <c r="AS38" s="552"/>
      <c r="AT38" s="552"/>
      <c r="AU38" s="552"/>
      <c r="AV38" s="552"/>
      <c r="AW38" s="552"/>
      <c r="AX38" s="552"/>
      <c r="AY38" s="552"/>
      <c r="AZ38" s="552"/>
      <c r="BA38" s="552"/>
      <c r="BB38" s="552"/>
      <c r="BC38" s="552"/>
      <c r="BD38" s="552"/>
      <c r="BE38" s="552"/>
      <c r="BF38" s="552"/>
      <c r="BG38" s="552"/>
      <c r="BH38" s="552"/>
      <c r="BI38" s="552"/>
      <c r="BM38" s="3" t="s">
        <v>128</v>
      </c>
    </row>
    <row r="39" spans="1:65" s="3" customFormat="1" ht="15" customHeight="1">
      <c r="B39" s="604"/>
      <c r="C39" s="605"/>
      <c r="D39" s="706" t="s">
        <v>80</v>
      </c>
      <c r="E39" s="603"/>
      <c r="F39" s="552" t="str">
        <f>IF(B38=$BL$34,BM39,"")</f>
        <v/>
      </c>
      <c r="G39" s="552"/>
      <c r="H39" s="552"/>
      <c r="I39" s="552"/>
      <c r="J39" s="552"/>
      <c r="K39" s="552"/>
      <c r="L39" s="552"/>
      <c r="M39" s="552"/>
      <c r="N39" s="552"/>
      <c r="O39" s="552"/>
      <c r="P39" s="552"/>
      <c r="Q39" s="552"/>
      <c r="R39" s="552"/>
      <c r="S39" s="552"/>
      <c r="T39" s="552"/>
      <c r="U39" s="552"/>
      <c r="V39" s="552"/>
      <c r="W39" s="552"/>
      <c r="X39" s="552"/>
      <c r="Y39" s="552"/>
      <c r="Z39" s="552"/>
      <c r="AA39" s="552"/>
      <c r="AB39" s="552"/>
      <c r="AC39" s="552"/>
      <c r="AD39" s="552"/>
      <c r="AE39" s="552"/>
      <c r="AF39" s="552"/>
      <c r="AG39" s="552"/>
      <c r="AH39" s="552"/>
      <c r="AI39" s="552"/>
      <c r="AJ39" s="552"/>
      <c r="AK39" s="552"/>
      <c r="AL39" s="552"/>
      <c r="AM39" s="552"/>
      <c r="AN39" s="552"/>
      <c r="AO39" s="552"/>
      <c r="AP39" s="552"/>
      <c r="AQ39" s="552"/>
      <c r="AR39" s="552"/>
      <c r="AS39" s="552"/>
      <c r="AT39" s="552"/>
      <c r="AU39" s="552"/>
      <c r="AV39" s="552"/>
      <c r="AW39" s="552"/>
      <c r="AX39" s="552"/>
      <c r="AY39" s="552"/>
      <c r="AZ39" s="552"/>
      <c r="BA39" s="552"/>
      <c r="BB39" s="552"/>
      <c r="BC39" s="552"/>
      <c r="BD39" s="552"/>
      <c r="BE39" s="552"/>
      <c r="BF39" s="552"/>
      <c r="BG39" s="552"/>
      <c r="BH39" s="552"/>
      <c r="BI39" s="552"/>
      <c r="BM39" s="3" t="s">
        <v>129</v>
      </c>
    </row>
    <row r="40" spans="1:65" s="3" customFormat="1" ht="15" customHeight="1">
      <c r="B40" s="604"/>
      <c r="C40" s="605"/>
      <c r="D40" s="706" t="s">
        <v>130</v>
      </c>
      <c r="E40" s="603"/>
      <c r="F40" s="601" t="str">
        <f>IF(B39=$BL$34,BM40,"")</f>
        <v/>
      </c>
      <c r="G40" s="601"/>
      <c r="H40" s="601"/>
      <c r="I40" s="601"/>
      <c r="J40" s="601"/>
      <c r="K40" s="601"/>
      <c r="L40" s="601"/>
      <c r="M40" s="601"/>
      <c r="N40" s="601"/>
      <c r="O40" s="601"/>
      <c r="P40" s="601"/>
      <c r="Q40" s="601"/>
      <c r="R40" s="601"/>
      <c r="S40" s="601"/>
      <c r="T40" s="601"/>
      <c r="U40" s="601"/>
      <c r="V40" s="601"/>
      <c r="W40" s="601"/>
      <c r="X40" s="601"/>
      <c r="Y40" s="601"/>
      <c r="Z40" s="601"/>
      <c r="AA40" s="601"/>
      <c r="AB40" s="601"/>
      <c r="AC40" s="601"/>
      <c r="AD40" s="601"/>
      <c r="AE40" s="601"/>
      <c r="AF40" s="601"/>
      <c r="AG40" s="601"/>
      <c r="AH40" s="601"/>
      <c r="AI40" s="601"/>
      <c r="AJ40" s="601"/>
      <c r="AK40" s="601"/>
      <c r="AL40" s="601"/>
      <c r="AM40" s="601"/>
      <c r="AN40" s="601"/>
      <c r="AO40" s="601"/>
      <c r="AP40" s="601"/>
      <c r="AQ40" s="601"/>
      <c r="AR40" s="601"/>
      <c r="AS40" s="601"/>
      <c r="AT40" s="601"/>
      <c r="AU40" s="601"/>
      <c r="AV40" s="601"/>
      <c r="AW40" s="601"/>
      <c r="AX40" s="601"/>
      <c r="AY40" s="601"/>
      <c r="AZ40" s="601"/>
      <c r="BA40" s="601"/>
      <c r="BB40" s="601"/>
      <c r="BC40" s="601"/>
      <c r="BD40" s="601"/>
      <c r="BE40" s="601"/>
      <c r="BF40" s="601"/>
      <c r="BG40" s="601"/>
      <c r="BH40" s="601"/>
      <c r="BI40" s="601"/>
      <c r="BM40" s="3" t="s">
        <v>4624</v>
      </c>
    </row>
    <row r="41" spans="1:65" s="3" customFormat="1" ht="15" customHeight="1">
      <c r="D41" s="11"/>
      <c r="E41" s="11"/>
      <c r="F41" s="601"/>
      <c r="G41" s="601"/>
      <c r="H41" s="601"/>
      <c r="I41" s="601"/>
      <c r="J41" s="601"/>
      <c r="K41" s="601"/>
      <c r="L41" s="601"/>
      <c r="M41" s="601"/>
      <c r="N41" s="601"/>
      <c r="O41" s="601"/>
      <c r="P41" s="601"/>
      <c r="Q41" s="601"/>
      <c r="R41" s="601"/>
      <c r="S41" s="601"/>
      <c r="T41" s="601"/>
      <c r="U41" s="601"/>
      <c r="V41" s="601"/>
      <c r="W41" s="601"/>
      <c r="X41" s="601"/>
      <c r="Y41" s="601"/>
      <c r="Z41" s="601"/>
      <c r="AA41" s="601"/>
      <c r="AB41" s="601"/>
      <c r="AC41" s="601"/>
      <c r="AD41" s="601"/>
      <c r="AE41" s="601"/>
      <c r="AF41" s="601"/>
      <c r="AG41" s="601"/>
      <c r="AH41" s="601"/>
      <c r="AI41" s="601"/>
      <c r="AJ41" s="601"/>
      <c r="AK41" s="601"/>
      <c r="AL41" s="601"/>
      <c r="AM41" s="601"/>
      <c r="AN41" s="601"/>
      <c r="AO41" s="601"/>
      <c r="AP41" s="601"/>
      <c r="AQ41" s="601"/>
      <c r="AR41" s="601"/>
      <c r="AS41" s="601"/>
      <c r="AT41" s="601"/>
      <c r="AU41" s="601"/>
      <c r="AV41" s="601"/>
      <c r="AW41" s="601"/>
      <c r="AX41" s="601"/>
      <c r="AY41" s="601"/>
      <c r="AZ41" s="601"/>
      <c r="BA41" s="601"/>
      <c r="BB41" s="601"/>
      <c r="BC41" s="601"/>
      <c r="BD41" s="601"/>
      <c r="BE41" s="601"/>
      <c r="BF41" s="601"/>
      <c r="BG41" s="601"/>
      <c r="BH41" s="601"/>
      <c r="BI41" s="601"/>
    </row>
    <row r="42" spans="1:65" s="3" customFormat="1" ht="15" customHeight="1">
      <c r="B42" s="604"/>
      <c r="C42" s="605"/>
      <c r="D42" s="706" t="s">
        <v>131</v>
      </c>
      <c r="E42" s="603"/>
      <c r="F42" s="601" t="str">
        <f>IF(B40=$BL$34,BM42,"")</f>
        <v/>
      </c>
      <c r="G42" s="601"/>
      <c r="H42" s="601"/>
      <c r="I42" s="601"/>
      <c r="J42" s="601"/>
      <c r="K42" s="601"/>
      <c r="L42" s="601"/>
      <c r="M42" s="601"/>
      <c r="N42" s="601"/>
      <c r="O42" s="601"/>
      <c r="P42" s="601"/>
      <c r="Q42" s="601"/>
      <c r="R42" s="601"/>
      <c r="S42" s="601"/>
      <c r="T42" s="601"/>
      <c r="U42" s="601"/>
      <c r="V42" s="601"/>
      <c r="W42" s="601"/>
      <c r="X42" s="601"/>
      <c r="Y42" s="601"/>
      <c r="Z42" s="601"/>
      <c r="AA42" s="601"/>
      <c r="AB42" s="601"/>
      <c r="AC42" s="601"/>
      <c r="AD42" s="601"/>
      <c r="AE42" s="601"/>
      <c r="AF42" s="601"/>
      <c r="AG42" s="601"/>
      <c r="AH42" s="601"/>
      <c r="AI42" s="601"/>
      <c r="AJ42" s="601"/>
      <c r="AK42" s="601"/>
      <c r="AL42" s="601"/>
      <c r="AM42" s="601"/>
      <c r="AN42" s="601"/>
      <c r="AO42" s="601"/>
      <c r="AP42" s="601"/>
      <c r="AQ42" s="601"/>
      <c r="AR42" s="601"/>
      <c r="AS42" s="601"/>
      <c r="AT42" s="601"/>
      <c r="AU42" s="601"/>
      <c r="AV42" s="601"/>
      <c r="AW42" s="601"/>
      <c r="AX42" s="601"/>
      <c r="AY42" s="601"/>
      <c r="AZ42" s="601"/>
      <c r="BA42" s="601"/>
      <c r="BB42" s="601"/>
      <c r="BC42" s="601"/>
      <c r="BD42" s="601"/>
      <c r="BE42" s="601"/>
      <c r="BF42" s="601"/>
      <c r="BG42" s="601"/>
      <c r="BH42" s="601"/>
      <c r="BI42" s="601"/>
      <c r="BM42" s="3" t="s">
        <v>643</v>
      </c>
    </row>
    <row r="43" spans="1:65" s="3" customFormat="1" ht="15" customHeight="1">
      <c r="D43" s="11"/>
      <c r="E43" s="11"/>
      <c r="F43" s="601"/>
      <c r="G43" s="601"/>
      <c r="H43" s="601"/>
      <c r="I43" s="601"/>
      <c r="J43" s="601"/>
      <c r="K43" s="601"/>
      <c r="L43" s="601"/>
      <c r="M43" s="601"/>
      <c r="N43" s="601"/>
      <c r="O43" s="601"/>
      <c r="P43" s="601"/>
      <c r="Q43" s="601"/>
      <c r="R43" s="601"/>
      <c r="S43" s="601"/>
      <c r="T43" s="601"/>
      <c r="U43" s="601"/>
      <c r="V43" s="601"/>
      <c r="W43" s="601"/>
      <c r="X43" s="601"/>
      <c r="Y43" s="601"/>
      <c r="Z43" s="601"/>
      <c r="AA43" s="601"/>
      <c r="AB43" s="601"/>
      <c r="AC43" s="601"/>
      <c r="AD43" s="601"/>
      <c r="AE43" s="601"/>
      <c r="AF43" s="601"/>
      <c r="AG43" s="601"/>
      <c r="AH43" s="601"/>
      <c r="AI43" s="601"/>
      <c r="AJ43" s="601"/>
      <c r="AK43" s="601"/>
      <c r="AL43" s="601"/>
      <c r="AM43" s="601"/>
      <c r="AN43" s="601"/>
      <c r="AO43" s="601"/>
      <c r="AP43" s="601"/>
      <c r="AQ43" s="601"/>
      <c r="AR43" s="601"/>
      <c r="AS43" s="601"/>
      <c r="AT43" s="601"/>
      <c r="AU43" s="601"/>
      <c r="AV43" s="601"/>
      <c r="AW43" s="601"/>
      <c r="AX43" s="601"/>
      <c r="AY43" s="601"/>
      <c r="AZ43" s="601"/>
      <c r="BA43" s="601"/>
      <c r="BB43" s="601"/>
      <c r="BC43" s="601"/>
      <c r="BD43" s="601"/>
      <c r="BE43" s="601"/>
      <c r="BF43" s="601"/>
      <c r="BG43" s="601"/>
      <c r="BH43" s="601"/>
      <c r="BI43" s="601"/>
    </row>
    <row r="44" spans="1:65" s="3" customFormat="1" ht="15" customHeight="1">
      <c r="B44" s="604"/>
      <c r="C44" s="605"/>
      <c r="D44" s="706" t="s">
        <v>133</v>
      </c>
      <c r="E44" s="603"/>
      <c r="F44" s="552" t="str">
        <f>IF(B42=$BL$34,BM44,"")</f>
        <v/>
      </c>
      <c r="G44" s="552"/>
      <c r="H44" s="552"/>
      <c r="I44" s="552"/>
      <c r="J44" s="552"/>
      <c r="K44" s="552"/>
      <c r="L44" s="552"/>
      <c r="M44" s="552"/>
      <c r="N44" s="552"/>
      <c r="O44" s="552"/>
      <c r="P44" s="552"/>
      <c r="Q44" s="552"/>
      <c r="R44" s="552"/>
      <c r="S44" s="552"/>
      <c r="T44" s="552"/>
      <c r="U44" s="552"/>
      <c r="V44" s="552"/>
      <c r="W44" s="552"/>
      <c r="X44" s="552"/>
      <c r="Y44" s="552"/>
      <c r="Z44" s="552"/>
      <c r="AA44" s="552"/>
      <c r="AB44" s="552"/>
      <c r="AC44" s="552"/>
      <c r="AD44" s="552"/>
      <c r="AE44" s="552"/>
      <c r="AF44" s="552"/>
      <c r="AG44" s="552"/>
      <c r="AH44" s="552"/>
      <c r="AI44" s="552"/>
      <c r="AJ44" s="552"/>
      <c r="AK44" s="552"/>
      <c r="AL44" s="552"/>
      <c r="AM44" s="552"/>
      <c r="AN44" s="552"/>
      <c r="AO44" s="552"/>
      <c r="AP44" s="552"/>
      <c r="AQ44" s="552"/>
      <c r="AR44" s="552"/>
      <c r="AS44" s="552"/>
      <c r="AT44" s="552"/>
      <c r="AU44" s="552"/>
      <c r="AV44" s="552"/>
      <c r="AW44" s="552"/>
      <c r="AX44" s="552"/>
      <c r="AY44" s="552"/>
      <c r="AZ44" s="552"/>
      <c r="BA44" s="552"/>
      <c r="BB44" s="552"/>
      <c r="BC44" s="552"/>
      <c r="BD44" s="552"/>
      <c r="BE44" s="552"/>
      <c r="BF44" s="552"/>
      <c r="BG44" s="552"/>
      <c r="BH44" s="552"/>
      <c r="BI44" s="552"/>
      <c r="BM44" s="3" t="s">
        <v>644</v>
      </c>
    </row>
    <row r="45" spans="1:65" s="3" customFormat="1" ht="15" customHeight="1">
      <c r="B45" s="604"/>
      <c r="C45" s="605"/>
      <c r="D45" s="706" t="s">
        <v>135</v>
      </c>
      <c r="E45" s="603"/>
      <c r="F45" s="601" t="str">
        <f>IF(B44=$BL$34,BM45,"")</f>
        <v/>
      </c>
      <c r="G45" s="601"/>
      <c r="H45" s="601"/>
      <c r="I45" s="601"/>
      <c r="J45" s="601"/>
      <c r="K45" s="601"/>
      <c r="L45" s="601"/>
      <c r="M45" s="601"/>
      <c r="N45" s="601"/>
      <c r="O45" s="601"/>
      <c r="P45" s="601"/>
      <c r="Q45" s="601"/>
      <c r="R45" s="601"/>
      <c r="S45" s="601"/>
      <c r="T45" s="601"/>
      <c r="U45" s="601"/>
      <c r="V45" s="601"/>
      <c r="W45" s="601"/>
      <c r="X45" s="601"/>
      <c r="Y45" s="601"/>
      <c r="Z45" s="601"/>
      <c r="AA45" s="601"/>
      <c r="AB45" s="601"/>
      <c r="AC45" s="601"/>
      <c r="AD45" s="601"/>
      <c r="AE45" s="601"/>
      <c r="AF45" s="601"/>
      <c r="AG45" s="601"/>
      <c r="AH45" s="601"/>
      <c r="AI45" s="601"/>
      <c r="AJ45" s="601"/>
      <c r="AK45" s="601"/>
      <c r="AL45" s="601"/>
      <c r="AM45" s="601"/>
      <c r="AN45" s="601"/>
      <c r="AO45" s="601"/>
      <c r="AP45" s="601"/>
      <c r="AQ45" s="601"/>
      <c r="AR45" s="601"/>
      <c r="AS45" s="601"/>
      <c r="AT45" s="601"/>
      <c r="AU45" s="601"/>
      <c r="AV45" s="601"/>
      <c r="AW45" s="601"/>
      <c r="AX45" s="601"/>
      <c r="AY45" s="601"/>
      <c r="AZ45" s="601"/>
      <c r="BA45" s="601"/>
      <c r="BB45" s="601"/>
      <c r="BC45" s="601"/>
      <c r="BD45" s="601"/>
      <c r="BE45" s="601"/>
      <c r="BF45" s="601"/>
      <c r="BG45" s="601"/>
      <c r="BH45" s="601"/>
      <c r="BI45" s="601"/>
      <c r="BM45" s="3" t="s">
        <v>132</v>
      </c>
    </row>
    <row r="46" spans="1:65" s="3" customFormat="1" ht="15" customHeight="1">
      <c r="D46" s="11"/>
      <c r="E46" s="11"/>
      <c r="F46" s="601"/>
      <c r="G46" s="601"/>
      <c r="H46" s="601"/>
      <c r="I46" s="601"/>
      <c r="J46" s="601"/>
      <c r="K46" s="601"/>
      <c r="L46" s="601"/>
      <c r="M46" s="601"/>
      <c r="N46" s="601"/>
      <c r="O46" s="601"/>
      <c r="P46" s="601"/>
      <c r="Q46" s="601"/>
      <c r="R46" s="601"/>
      <c r="S46" s="601"/>
      <c r="T46" s="601"/>
      <c r="U46" s="601"/>
      <c r="V46" s="601"/>
      <c r="W46" s="601"/>
      <c r="X46" s="601"/>
      <c r="Y46" s="601"/>
      <c r="Z46" s="601"/>
      <c r="AA46" s="601"/>
      <c r="AB46" s="601"/>
      <c r="AC46" s="601"/>
      <c r="AD46" s="601"/>
      <c r="AE46" s="601"/>
      <c r="AF46" s="601"/>
      <c r="AG46" s="601"/>
      <c r="AH46" s="601"/>
      <c r="AI46" s="601"/>
      <c r="AJ46" s="601"/>
      <c r="AK46" s="601"/>
      <c r="AL46" s="601"/>
      <c r="AM46" s="601"/>
      <c r="AN46" s="601"/>
      <c r="AO46" s="601"/>
      <c r="AP46" s="601"/>
      <c r="AQ46" s="601"/>
      <c r="AR46" s="601"/>
      <c r="AS46" s="601"/>
      <c r="AT46" s="601"/>
      <c r="AU46" s="601"/>
      <c r="AV46" s="601"/>
      <c r="AW46" s="601"/>
      <c r="AX46" s="601"/>
      <c r="AY46" s="601"/>
      <c r="AZ46" s="601"/>
      <c r="BA46" s="601"/>
      <c r="BB46" s="601"/>
      <c r="BC46" s="601"/>
      <c r="BD46" s="601"/>
      <c r="BE46" s="601"/>
      <c r="BF46" s="601"/>
      <c r="BG46" s="601"/>
      <c r="BH46" s="601"/>
      <c r="BI46" s="601"/>
    </row>
    <row r="47" spans="1:65" s="3" customFormat="1" ht="15" customHeight="1">
      <c r="B47" s="604"/>
      <c r="C47" s="605"/>
      <c r="D47" s="706" t="s">
        <v>137</v>
      </c>
      <c r="E47" s="603"/>
      <c r="F47" s="552" t="str">
        <f>IF(B45=$BL$34,BM47,"")</f>
        <v/>
      </c>
      <c r="G47" s="552"/>
      <c r="H47" s="552"/>
      <c r="I47" s="552"/>
      <c r="J47" s="552"/>
      <c r="K47" s="552"/>
      <c r="L47" s="552"/>
      <c r="M47" s="552"/>
      <c r="N47" s="552"/>
      <c r="O47" s="552"/>
      <c r="P47" s="552"/>
      <c r="Q47" s="552"/>
      <c r="R47" s="552"/>
      <c r="S47" s="552"/>
      <c r="T47" s="552"/>
      <c r="U47" s="552"/>
      <c r="V47" s="552"/>
      <c r="W47" s="552"/>
      <c r="X47" s="552"/>
      <c r="Y47" s="552"/>
      <c r="Z47" s="552"/>
      <c r="AA47" s="552"/>
      <c r="AB47" s="552"/>
      <c r="AC47" s="552"/>
      <c r="AD47" s="552"/>
      <c r="AE47" s="552"/>
      <c r="AF47" s="552"/>
      <c r="AG47" s="552"/>
      <c r="AH47" s="552"/>
      <c r="AI47" s="552"/>
      <c r="AJ47" s="552"/>
      <c r="AK47" s="552"/>
      <c r="AL47" s="552"/>
      <c r="AM47" s="552"/>
      <c r="AN47" s="552"/>
      <c r="AO47" s="552"/>
      <c r="AP47" s="552"/>
      <c r="AQ47" s="552"/>
      <c r="AR47" s="552"/>
      <c r="AS47" s="552"/>
      <c r="AT47" s="552"/>
      <c r="AU47" s="552"/>
      <c r="AV47" s="552"/>
      <c r="AW47" s="552"/>
      <c r="AX47" s="552"/>
      <c r="AY47" s="552"/>
      <c r="AZ47" s="552"/>
      <c r="BA47" s="552"/>
      <c r="BB47" s="552"/>
      <c r="BC47" s="552"/>
      <c r="BD47" s="552"/>
      <c r="BE47" s="552"/>
      <c r="BF47" s="552"/>
      <c r="BG47" s="552"/>
      <c r="BH47" s="552"/>
      <c r="BI47" s="552"/>
      <c r="BM47" s="3" t="s">
        <v>134</v>
      </c>
    </row>
    <row r="48" spans="1:65" s="3" customFormat="1" ht="15" customHeight="1">
      <c r="B48" s="604"/>
      <c r="C48" s="605"/>
      <c r="D48" s="706" t="s">
        <v>138</v>
      </c>
      <c r="E48" s="603"/>
      <c r="F48" s="601" t="str">
        <f>IF(B47=$BL$34,BM48,"")</f>
        <v/>
      </c>
      <c r="G48" s="601"/>
      <c r="H48" s="601"/>
      <c r="I48" s="601"/>
      <c r="J48" s="601"/>
      <c r="K48" s="601"/>
      <c r="L48" s="601"/>
      <c r="M48" s="601"/>
      <c r="N48" s="601"/>
      <c r="O48" s="601"/>
      <c r="P48" s="601"/>
      <c r="Q48" s="601"/>
      <c r="R48" s="601"/>
      <c r="S48" s="601"/>
      <c r="T48" s="601"/>
      <c r="U48" s="601"/>
      <c r="V48" s="601"/>
      <c r="W48" s="601"/>
      <c r="X48" s="601"/>
      <c r="Y48" s="601"/>
      <c r="Z48" s="601"/>
      <c r="AA48" s="601"/>
      <c r="AB48" s="601"/>
      <c r="AC48" s="601"/>
      <c r="AD48" s="601"/>
      <c r="AE48" s="601"/>
      <c r="AF48" s="601"/>
      <c r="AG48" s="601"/>
      <c r="AH48" s="601"/>
      <c r="AI48" s="601"/>
      <c r="AJ48" s="601"/>
      <c r="AK48" s="601"/>
      <c r="AL48" s="601"/>
      <c r="AM48" s="601"/>
      <c r="AN48" s="601"/>
      <c r="AO48" s="601"/>
      <c r="AP48" s="601"/>
      <c r="AQ48" s="601"/>
      <c r="AR48" s="601"/>
      <c r="AS48" s="601"/>
      <c r="AT48" s="601"/>
      <c r="AU48" s="601"/>
      <c r="AV48" s="601"/>
      <c r="AW48" s="601"/>
      <c r="AX48" s="601"/>
      <c r="AY48" s="601"/>
      <c r="AZ48" s="601"/>
      <c r="BA48" s="601"/>
      <c r="BB48" s="601"/>
      <c r="BC48" s="601"/>
      <c r="BD48" s="601"/>
      <c r="BE48" s="601"/>
      <c r="BF48" s="601"/>
      <c r="BG48" s="601"/>
      <c r="BH48" s="601"/>
      <c r="BI48" s="601"/>
      <c r="BM48" s="3" t="s">
        <v>136</v>
      </c>
    </row>
    <row r="49" spans="1:65" s="3" customFormat="1" ht="15" customHeight="1">
      <c r="D49" s="15"/>
      <c r="E49" s="15"/>
      <c r="F49" s="601"/>
      <c r="G49" s="601"/>
      <c r="H49" s="601"/>
      <c r="I49" s="601"/>
      <c r="J49" s="601"/>
      <c r="K49" s="601"/>
      <c r="L49" s="601"/>
      <c r="M49" s="601"/>
      <c r="N49" s="601"/>
      <c r="O49" s="601"/>
      <c r="P49" s="601"/>
      <c r="Q49" s="601"/>
      <c r="R49" s="601"/>
      <c r="S49" s="601"/>
      <c r="T49" s="601"/>
      <c r="U49" s="601"/>
      <c r="V49" s="601"/>
      <c r="W49" s="601"/>
      <c r="X49" s="601"/>
      <c r="Y49" s="601"/>
      <c r="Z49" s="601"/>
      <c r="AA49" s="601"/>
      <c r="AB49" s="601"/>
      <c r="AC49" s="601"/>
      <c r="AD49" s="601"/>
      <c r="AE49" s="601"/>
      <c r="AF49" s="601"/>
      <c r="AG49" s="601"/>
      <c r="AH49" s="601"/>
      <c r="AI49" s="601"/>
      <c r="AJ49" s="601"/>
      <c r="AK49" s="601"/>
      <c r="AL49" s="601"/>
      <c r="AM49" s="601"/>
      <c r="AN49" s="601"/>
      <c r="AO49" s="601"/>
      <c r="AP49" s="601"/>
      <c r="AQ49" s="601"/>
      <c r="AR49" s="601"/>
      <c r="AS49" s="601"/>
      <c r="AT49" s="601"/>
      <c r="AU49" s="601"/>
      <c r="AV49" s="601"/>
      <c r="AW49" s="601"/>
      <c r="AX49" s="601"/>
      <c r="AY49" s="601"/>
      <c r="AZ49" s="601"/>
      <c r="BA49" s="601"/>
      <c r="BB49" s="601"/>
      <c r="BC49" s="601"/>
      <c r="BD49" s="601"/>
      <c r="BE49" s="601"/>
      <c r="BF49" s="601"/>
      <c r="BG49" s="601"/>
      <c r="BH49" s="601"/>
      <c r="BI49" s="601"/>
    </row>
    <row r="50" spans="1:65" s="3" customFormat="1" ht="15" customHeight="1">
      <c r="B50" s="604"/>
      <c r="C50" s="605"/>
      <c r="D50" s="706" t="s">
        <v>645</v>
      </c>
      <c r="E50" s="603"/>
      <c r="F50" s="601" t="str">
        <f>IF(B48=$BL$34,BM50,"")</f>
        <v/>
      </c>
      <c r="G50" s="601"/>
      <c r="H50" s="601"/>
      <c r="I50" s="601"/>
      <c r="J50" s="601"/>
      <c r="K50" s="601"/>
      <c r="L50" s="601"/>
      <c r="M50" s="601"/>
      <c r="N50" s="601"/>
      <c r="O50" s="601"/>
      <c r="P50" s="601"/>
      <c r="Q50" s="601"/>
      <c r="R50" s="601"/>
      <c r="S50" s="601"/>
      <c r="T50" s="601"/>
      <c r="U50" s="601"/>
      <c r="V50" s="601"/>
      <c r="W50" s="601"/>
      <c r="X50" s="601"/>
      <c r="Y50" s="601"/>
      <c r="Z50" s="601"/>
      <c r="AA50" s="601"/>
      <c r="AB50" s="601"/>
      <c r="AC50" s="601"/>
      <c r="AD50" s="601"/>
      <c r="AE50" s="601"/>
      <c r="AF50" s="601"/>
      <c r="AG50" s="601"/>
      <c r="AH50" s="601"/>
      <c r="AI50" s="601"/>
      <c r="AJ50" s="601"/>
      <c r="AK50" s="601"/>
      <c r="AL50" s="601"/>
      <c r="AM50" s="601"/>
      <c r="AN50" s="601"/>
      <c r="AO50" s="601"/>
      <c r="AP50" s="601"/>
      <c r="AQ50" s="601"/>
      <c r="AR50" s="601"/>
      <c r="AS50" s="601"/>
      <c r="AT50" s="601"/>
      <c r="AU50" s="601"/>
      <c r="AV50" s="601"/>
      <c r="AW50" s="601"/>
      <c r="AX50" s="601"/>
      <c r="AY50" s="601"/>
      <c r="AZ50" s="601"/>
      <c r="BA50" s="601"/>
      <c r="BB50" s="601"/>
      <c r="BC50" s="601"/>
      <c r="BD50" s="601"/>
      <c r="BE50" s="601"/>
      <c r="BF50" s="601"/>
      <c r="BG50" s="601"/>
      <c r="BH50" s="601"/>
      <c r="BI50" s="601"/>
      <c r="BM50" s="3" t="s">
        <v>647</v>
      </c>
    </row>
    <row r="51" spans="1:65" s="3" customFormat="1" ht="15" customHeight="1">
      <c r="D51" s="11"/>
      <c r="E51" s="11"/>
      <c r="F51" s="601"/>
      <c r="G51" s="601"/>
      <c r="H51" s="601"/>
      <c r="I51" s="601"/>
      <c r="J51" s="601"/>
      <c r="K51" s="601"/>
      <c r="L51" s="601"/>
      <c r="M51" s="601"/>
      <c r="N51" s="601"/>
      <c r="O51" s="601"/>
      <c r="P51" s="601"/>
      <c r="Q51" s="601"/>
      <c r="R51" s="601"/>
      <c r="S51" s="601"/>
      <c r="T51" s="601"/>
      <c r="U51" s="601"/>
      <c r="V51" s="601"/>
      <c r="W51" s="601"/>
      <c r="X51" s="601"/>
      <c r="Y51" s="601"/>
      <c r="Z51" s="601"/>
      <c r="AA51" s="601"/>
      <c r="AB51" s="601"/>
      <c r="AC51" s="601"/>
      <c r="AD51" s="601"/>
      <c r="AE51" s="601"/>
      <c r="AF51" s="601"/>
      <c r="AG51" s="601"/>
      <c r="AH51" s="601"/>
      <c r="AI51" s="601"/>
      <c r="AJ51" s="601"/>
      <c r="AK51" s="601"/>
      <c r="AL51" s="601"/>
      <c r="AM51" s="601"/>
      <c r="AN51" s="601"/>
      <c r="AO51" s="601"/>
      <c r="AP51" s="601"/>
      <c r="AQ51" s="601"/>
      <c r="AR51" s="601"/>
      <c r="AS51" s="601"/>
      <c r="AT51" s="601"/>
      <c r="AU51" s="601"/>
      <c r="AV51" s="601"/>
      <c r="AW51" s="601"/>
      <c r="AX51" s="601"/>
      <c r="AY51" s="601"/>
      <c r="AZ51" s="601"/>
      <c r="BA51" s="601"/>
      <c r="BB51" s="601"/>
      <c r="BC51" s="601"/>
      <c r="BD51" s="601"/>
      <c r="BE51" s="601"/>
      <c r="BF51" s="601"/>
      <c r="BG51" s="601"/>
      <c r="BH51" s="601"/>
      <c r="BI51" s="601"/>
    </row>
    <row r="52" spans="1:65" s="3" customFormat="1" ht="15" customHeight="1">
      <c r="B52" s="604"/>
      <c r="C52" s="605"/>
      <c r="D52" s="706" t="s">
        <v>646</v>
      </c>
      <c r="E52" s="603"/>
      <c r="F52" s="552" t="str">
        <f>IF(B50=$BL$34,BM52,"")</f>
        <v/>
      </c>
      <c r="G52" s="552"/>
      <c r="H52" s="552"/>
      <c r="I52" s="552"/>
      <c r="J52" s="552"/>
      <c r="K52" s="552"/>
      <c r="L52" s="552"/>
      <c r="M52" s="552"/>
      <c r="N52" s="552"/>
      <c r="O52" s="552"/>
      <c r="P52" s="552"/>
      <c r="Q52" s="552"/>
      <c r="R52" s="552"/>
      <c r="S52" s="552"/>
      <c r="T52" s="552"/>
      <c r="U52" s="552"/>
      <c r="V52" s="552"/>
      <c r="W52" s="552"/>
      <c r="X52" s="552"/>
      <c r="Y52" s="552"/>
      <c r="Z52" s="552"/>
      <c r="AA52" s="552"/>
      <c r="AB52" s="552"/>
      <c r="AC52" s="552"/>
      <c r="AD52" s="552"/>
      <c r="AE52" s="552"/>
      <c r="AF52" s="552"/>
      <c r="AG52" s="552"/>
      <c r="AH52" s="552"/>
      <c r="AI52" s="552"/>
      <c r="AJ52" s="552"/>
      <c r="AK52" s="552"/>
      <c r="AL52" s="552"/>
      <c r="AM52" s="552"/>
      <c r="AN52" s="552"/>
      <c r="AO52" s="552"/>
      <c r="AP52" s="728" t="str">
        <f>IF(B52="Y",BM53,"")</f>
        <v/>
      </c>
      <c r="AQ52" s="728"/>
      <c r="AR52" s="728"/>
      <c r="AS52" s="728"/>
      <c r="AT52" s="728"/>
      <c r="AU52" s="728"/>
      <c r="AV52" s="728"/>
      <c r="AW52" s="728"/>
      <c r="AX52" s="960"/>
      <c r="AY52" s="960"/>
      <c r="AZ52" s="960"/>
      <c r="BA52" s="960"/>
      <c r="BB52" s="960"/>
      <c r="BC52" s="960"/>
      <c r="BD52" s="960"/>
      <c r="BE52" s="960"/>
      <c r="BF52" s="960"/>
      <c r="BG52" s="960"/>
      <c r="BH52" s="960"/>
      <c r="BI52" s="960"/>
      <c r="BM52" s="3" t="s">
        <v>4450</v>
      </c>
    </row>
    <row r="53" spans="1:65" s="3" customFormat="1" ht="15" customHeight="1">
      <c r="F53" s="552" t="str">
        <f>IF(B52=$BL$34,BM54,"")</f>
        <v/>
      </c>
      <c r="G53" s="552"/>
      <c r="H53" s="552"/>
      <c r="I53" s="552"/>
      <c r="J53" s="552"/>
      <c r="K53" s="552"/>
      <c r="L53" s="552"/>
      <c r="M53" s="552"/>
      <c r="N53" s="552"/>
      <c r="O53" s="552"/>
      <c r="P53" s="552"/>
      <c r="Q53" s="552"/>
      <c r="R53" s="552"/>
      <c r="S53" s="552"/>
      <c r="T53" s="552"/>
      <c r="U53" s="552"/>
      <c r="V53" s="552"/>
      <c r="W53" s="552"/>
      <c r="X53" s="552"/>
      <c r="Y53" s="552"/>
      <c r="Z53" s="552"/>
      <c r="AA53" s="552"/>
      <c r="AB53" s="552"/>
      <c r="AC53" s="552"/>
      <c r="AD53" s="552"/>
      <c r="AE53" s="552"/>
      <c r="AF53" s="552"/>
      <c r="AG53" s="552"/>
      <c r="AH53" s="552"/>
      <c r="AI53" s="552"/>
      <c r="AJ53" s="552"/>
      <c r="AK53" s="552"/>
      <c r="AL53" s="552"/>
      <c r="AM53" s="552"/>
      <c r="AN53" s="552"/>
      <c r="AO53" s="552"/>
      <c r="AP53" s="552"/>
      <c r="AQ53" s="552"/>
      <c r="AR53" s="552"/>
      <c r="AS53" s="552"/>
      <c r="AT53" s="552"/>
      <c r="AU53" s="552"/>
      <c r="AV53" s="552"/>
      <c r="AW53" s="552"/>
      <c r="AX53" s="552"/>
      <c r="AY53" s="552"/>
      <c r="AZ53" s="552"/>
      <c r="BA53" s="552"/>
      <c r="BB53" s="552"/>
      <c r="BC53" s="552"/>
      <c r="BD53" s="552"/>
      <c r="BE53" s="552"/>
      <c r="BF53" s="552"/>
      <c r="BG53" s="552"/>
      <c r="BH53" s="552"/>
      <c r="BI53" s="552"/>
      <c r="BM53" s="3" t="s">
        <v>4451</v>
      </c>
    </row>
    <row r="54" spans="1:65">
      <c r="BM54" s="1" t="s">
        <v>4452</v>
      </c>
    </row>
    <row r="55" spans="1:65" s="3" customFormat="1" ht="15" customHeight="1">
      <c r="A55" s="2"/>
      <c r="B55" s="2"/>
      <c r="C55" s="2"/>
      <c r="D55" s="2"/>
      <c r="BJ55" s="2"/>
      <c r="BK55" s="2"/>
      <c r="BL55" s="2"/>
    </row>
    <row r="56" spans="1:65" s="3" customFormat="1" ht="1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row>
    <row r="57" spans="1:65" s="3" customFormat="1" ht="1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row>
    <row r="58" spans="1:65" s="3" customFormat="1" ht="1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row>
    <row r="59" spans="1:65" s="3" customFormat="1" ht="1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row>
    <row r="60" spans="1:65" s="3" customFormat="1" ht="1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row>
    <row r="61" spans="1:65" s="3" customFormat="1" ht="1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row>
    <row r="62" spans="1:65" s="3" customFormat="1" ht="1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row>
    <row r="63" spans="1:65" s="3" customFormat="1" ht="1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row>
    <row r="64" spans="1:65" s="3" customFormat="1" ht="1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row>
    <row r="65" spans="1:64" s="3" customFormat="1" ht="1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row>
    <row r="66" spans="1:64" s="3" customFormat="1" ht="1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row>
    <row r="67" spans="1:64" s="3" customFormat="1" ht="1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row>
    <row r="68" spans="1:64" s="3" customFormat="1"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row>
    <row r="69" spans="1:64" s="3" customFormat="1"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s="3" customFormat="1"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s="3" customFormat="1"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s="3" customFormat="1"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s="3" customFormat="1"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s="3" customFormat="1"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s="3" customFormat="1"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s="3" customFormat="1"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s="3" customFormat="1"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s="3" customFormat="1"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s="3" customFormat="1"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s="3" customFormat="1"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s="3" customFormat="1"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s="3" customFormat="1"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s="3" customFormat="1"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s="3" customFormat="1"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s="3" customFormat="1"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s="3" customFormat="1"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s="3" customFormat="1"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s="3" customFormat="1"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s="3" customFormat="1"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s="3" customFormat="1"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s="3" customFormat="1"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s="3" customFormat="1"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s="3" customFormat="1"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s="3" customFormat="1"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s="3" customFormat="1"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s="3" customFormat="1"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s="3" customFormat="1"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s="3" customFormat="1"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s="3" customFormat="1"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s="3" customFormat="1"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s="3" customFormat="1"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s="3" customFormat="1"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s="3" customFormat="1"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s="3" customFormat="1"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s="3" customFormat="1"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s="3" customFormat="1"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s="3" customFormat="1"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s="3" customFormat="1"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s="3" customFormat="1"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s="3" customFormat="1"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s="3" customFormat="1"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s="3" customFormat="1"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s="3" customFormat="1"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s="3" customFormat="1"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s="3" customFormat="1"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s="3" customFormat="1" ht="1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s="3" customFormat="1" ht="1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s="3" customFormat="1" ht="1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s="3" customFormat="1" ht="1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s="3" customFormat="1" ht="1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s="3" customFormat="1" ht="1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s="3" customFormat="1" ht="1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s="3" customFormat="1" ht="1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5" customHeight="1"/>
    <row r="125" spans="1:64" ht="15" customHeight="1"/>
    <row r="126" spans="1:64" ht="15" customHeight="1"/>
    <row r="127" spans="1:64" ht="15" customHeight="1"/>
    <row r="128" spans="1:64"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sheetData>
  <sheetProtection selectLockedCells="1"/>
  <mergeCells count="114">
    <mergeCell ref="F53:BI53"/>
    <mergeCell ref="AP52:AW52"/>
    <mergeCell ref="F29:BI29"/>
    <mergeCell ref="F30:BI30"/>
    <mergeCell ref="F31:BI31"/>
    <mergeCell ref="F35:BI35"/>
    <mergeCell ref="A33:BI33"/>
    <mergeCell ref="B34:BI34"/>
    <mergeCell ref="D30:E30"/>
    <mergeCell ref="F36:BI37"/>
    <mergeCell ref="F38:BI38"/>
    <mergeCell ref="F48:BI49"/>
    <mergeCell ref="B45:C45"/>
    <mergeCell ref="B40:C40"/>
    <mergeCell ref="D40:E40"/>
    <mergeCell ref="F39:BI39"/>
    <mergeCell ref="F40:BI41"/>
    <mergeCell ref="B35:C35"/>
    <mergeCell ref="D35:E35"/>
    <mergeCell ref="B36:C36"/>
    <mergeCell ref="D42:E42"/>
    <mergeCell ref="F42:BI43"/>
    <mergeCell ref="B42:C42"/>
    <mergeCell ref="F44:BI44"/>
    <mergeCell ref="F20:BI20"/>
    <mergeCell ref="F21:BI21"/>
    <mergeCell ref="F22:BI22"/>
    <mergeCell ref="F24:BI26"/>
    <mergeCell ref="F23:BI23"/>
    <mergeCell ref="F27:BI27"/>
    <mergeCell ref="F28:BI28"/>
    <mergeCell ref="D21:E21"/>
    <mergeCell ref="D22:E22"/>
    <mergeCell ref="D24:E24"/>
    <mergeCell ref="D23:E23"/>
    <mergeCell ref="D27:E27"/>
    <mergeCell ref="D28:E28"/>
    <mergeCell ref="D36:E36"/>
    <mergeCell ref="B38:C38"/>
    <mergeCell ref="D38:E38"/>
    <mergeCell ref="B39:C39"/>
    <mergeCell ref="D39:E39"/>
    <mergeCell ref="B11:BI11"/>
    <mergeCell ref="J4:AQ5"/>
    <mergeCell ref="G13:N13"/>
    <mergeCell ref="G14:N14"/>
    <mergeCell ref="B13:F13"/>
    <mergeCell ref="B14:F14"/>
    <mergeCell ref="B12:N12"/>
    <mergeCell ref="B4:I5"/>
    <mergeCell ref="AR4:AW4"/>
    <mergeCell ref="AX4:BI4"/>
    <mergeCell ref="BD12:BI12"/>
    <mergeCell ref="O13:U13"/>
    <mergeCell ref="AC13:AI13"/>
    <mergeCell ref="V13:AB13"/>
    <mergeCell ref="AJ13:AP13"/>
    <mergeCell ref="AQ13:AW13"/>
    <mergeCell ref="AX13:BC13"/>
    <mergeCell ref="BD13:BI13"/>
    <mergeCell ref="O12:U12"/>
    <mergeCell ref="B50:C50"/>
    <mergeCell ref="D50:E50"/>
    <mergeCell ref="B52:C52"/>
    <mergeCell ref="D52:E52"/>
    <mergeCell ref="F52:AO52"/>
    <mergeCell ref="F50:BI51"/>
    <mergeCell ref="AX52:BI52"/>
    <mergeCell ref="D45:E45"/>
    <mergeCell ref="B47:C47"/>
    <mergeCell ref="D47:E47"/>
    <mergeCell ref="B48:C48"/>
    <mergeCell ref="D48:E48"/>
    <mergeCell ref="F45:BI46"/>
    <mergeCell ref="F47:BI47"/>
    <mergeCell ref="V14:AB14"/>
    <mergeCell ref="AJ14:AP14"/>
    <mergeCell ref="AQ14:AW14"/>
    <mergeCell ref="AX14:BC14"/>
    <mergeCell ref="F19:BI19"/>
    <mergeCell ref="A1:BI1"/>
    <mergeCell ref="A2:BI2"/>
    <mergeCell ref="J3:BI3"/>
    <mergeCell ref="AR5:AW5"/>
    <mergeCell ref="BF5:BI5"/>
    <mergeCell ref="B3:I3"/>
    <mergeCell ref="AC12:AI12"/>
    <mergeCell ref="V12:AB12"/>
    <mergeCell ref="AJ12:AP12"/>
    <mergeCell ref="AQ12:AW12"/>
    <mergeCell ref="B44:C44"/>
    <mergeCell ref="D44:E44"/>
    <mergeCell ref="B9:BI10"/>
    <mergeCell ref="AX5:BE5"/>
    <mergeCell ref="A7:BI7"/>
    <mergeCell ref="B8:BI8"/>
    <mergeCell ref="AX12:BC12"/>
    <mergeCell ref="B30:C30"/>
    <mergeCell ref="B27:C27"/>
    <mergeCell ref="B28:C28"/>
    <mergeCell ref="B21:C21"/>
    <mergeCell ref="B20:C20"/>
    <mergeCell ref="D20:E20"/>
    <mergeCell ref="B22:C22"/>
    <mergeCell ref="B24:C24"/>
    <mergeCell ref="B23:C23"/>
    <mergeCell ref="BD14:BI14"/>
    <mergeCell ref="B19:C19"/>
    <mergeCell ref="A16:BI16"/>
    <mergeCell ref="B17:BI17"/>
    <mergeCell ref="B18:BI18"/>
    <mergeCell ref="D19:E19"/>
    <mergeCell ref="O14:U14"/>
    <mergeCell ref="AC14:AI14"/>
  </mergeCells>
  <phoneticPr fontId="4"/>
  <conditionalFormatting sqref="AX52">
    <cfRule type="expression" dxfId="27" priority="2">
      <formula>$B$52=$BL$34</formula>
    </cfRule>
  </conditionalFormatting>
  <dataValidations count="3">
    <dataValidation type="list" allowBlank="1" showInputMessage="1" showErrorMessage="1" sqref="B30:C30 B19:C24 B27:C28" xr:uid="{5FBBA86B-C891-4470-B2A6-145115382255}">
      <formula1>$BL$17:$BL$18</formula1>
    </dataValidation>
    <dataValidation type="list" allowBlank="1" showInputMessage="1" showErrorMessage="1" sqref="B35:C36 B42:C42 B38:C40 B47:C48 B44:C45 B50:C50" xr:uid="{1E61426F-EB29-4960-9163-6CEAEB65C7C6}">
      <formula1>$BL$34:$BL$35</formula1>
    </dataValidation>
    <dataValidation type="list" allowBlank="1" showInputMessage="1" showErrorMessage="1" sqref="B52:C52" xr:uid="{728461E3-9BE7-43CB-A65E-1A12DBE9394E}">
      <formula1>$BL$34:$BL$36</formula1>
    </dataValidation>
  </dataValidations>
  <hyperlinks>
    <hyperlink ref="F29:BI29" r:id="rId1" display="※デコ活ウェブサイト：https://ondankataisaku.env.go.jp/decokatsu/" xr:uid="{7D032F2F-05E4-42A7-8563-3D9228C78394}"/>
    <hyperlink ref="F31:BI31" r:id="rId2" display="※エコ・ファースト制度：https://www.env.go.jp/guide/info/eco-first/" xr:uid="{1F234158-D810-4CF9-B00B-8BA34B42D482}"/>
  </hyperlinks>
  <printOptions horizontalCentered="1"/>
  <pageMargins left="0.78740157480314965" right="0.78740157480314965" top="0.59055118110236227" bottom="0.39370078740157483" header="0.31496062992125984" footer="0.31496062992125984"/>
  <pageSetup paperSize="9" orientation="portrait" verticalDpi="0" r:id="rId3"/>
  <headerFooter>
    <oddHeader>&amp;L&amp;10【応募申請用】Ver.R8t-1</oddHeader>
  </headerFooter>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53BF-3CD6-4521-9FBB-B87AD250606A}">
  <dimension ref="A1:BS317"/>
  <sheetViews>
    <sheetView showGridLines="0" tabSelected="1" view="pageBreakPreview" zoomScale="110" zoomScaleNormal="130" zoomScaleSheetLayoutView="110" workbookViewId="0">
      <selection activeCell="R2" sqref="R2:BI3"/>
    </sheetView>
  </sheetViews>
  <sheetFormatPr defaultColWidth="8.75" defaultRowHeight="15" outlineLevelRow="1"/>
  <cols>
    <col min="1" max="60" width="1.25" style="1" customWidth="1"/>
    <col min="61" max="61" width="1.75" style="1" customWidth="1"/>
    <col min="62" max="62" width="15" style="1" customWidth="1"/>
    <col min="63" max="63" width="1.25" style="1" customWidth="1"/>
    <col min="64" max="68" width="8.75" style="1" customWidth="1"/>
    <col min="69" max="16384" width="8.75" style="1"/>
  </cols>
  <sheetData>
    <row r="1" spans="1:63" s="3" customFormat="1" ht="24" customHeight="1">
      <c r="A1" s="508" t="s">
        <v>0</v>
      </c>
      <c r="B1" s="508"/>
      <c r="C1" s="508"/>
      <c r="D1" s="508"/>
      <c r="E1" s="508"/>
      <c r="F1" s="508"/>
      <c r="G1" s="508"/>
      <c r="H1" s="508"/>
      <c r="I1" s="508"/>
      <c r="J1" s="508"/>
      <c r="K1" s="508"/>
      <c r="L1" s="508"/>
      <c r="M1" s="508"/>
      <c r="N1" s="508"/>
      <c r="O1" s="508"/>
      <c r="P1" s="508"/>
      <c r="Q1" s="508"/>
      <c r="R1" s="508"/>
      <c r="S1" s="508"/>
      <c r="T1" s="508"/>
      <c r="U1" s="508"/>
      <c r="V1" s="508"/>
      <c r="W1" s="508"/>
      <c r="X1" s="508"/>
      <c r="Y1" s="508"/>
      <c r="Z1" s="508"/>
      <c r="AA1" s="508"/>
      <c r="AB1" s="508"/>
      <c r="AC1" s="508"/>
      <c r="AD1" s="508"/>
      <c r="AE1" s="508"/>
      <c r="AF1" s="508"/>
      <c r="AG1" s="508"/>
      <c r="AH1" s="508"/>
      <c r="AI1" s="508"/>
      <c r="AJ1" s="508"/>
      <c r="AK1" s="508"/>
      <c r="AL1" s="508"/>
      <c r="AM1" s="508"/>
      <c r="AN1" s="508"/>
      <c r="AO1" s="508"/>
      <c r="AP1" s="508"/>
      <c r="AQ1" s="508"/>
      <c r="AR1" s="508"/>
      <c r="AS1" s="508"/>
      <c r="AT1" s="508"/>
      <c r="AU1" s="508"/>
      <c r="AV1" s="508"/>
      <c r="AW1" s="508"/>
      <c r="AX1" s="508"/>
      <c r="AY1" s="508"/>
      <c r="AZ1" s="508"/>
      <c r="BA1" s="508"/>
      <c r="BB1" s="508"/>
      <c r="BC1" s="508"/>
      <c r="BD1" s="508"/>
      <c r="BE1" s="508"/>
      <c r="BF1" s="508"/>
      <c r="BG1" s="508"/>
      <c r="BH1" s="508"/>
      <c r="BI1" s="508"/>
    </row>
    <row r="2" spans="1:63" s="3" customFormat="1" ht="15" customHeight="1">
      <c r="B2" s="509" t="s">
        <v>1</v>
      </c>
      <c r="C2" s="510"/>
      <c r="D2" s="511"/>
      <c r="E2" s="511"/>
      <c r="F2" s="511"/>
      <c r="G2" s="511"/>
      <c r="H2" s="511"/>
      <c r="I2" s="511"/>
      <c r="J2" s="511"/>
      <c r="K2" s="511"/>
      <c r="L2" s="511"/>
      <c r="M2" s="511"/>
      <c r="N2" s="511"/>
      <c r="O2" s="511"/>
      <c r="P2" s="511"/>
      <c r="Q2" s="511"/>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5"/>
      <c r="AY2" s="515"/>
      <c r="AZ2" s="515"/>
      <c r="BA2" s="515"/>
      <c r="BB2" s="515"/>
      <c r="BC2" s="515"/>
      <c r="BD2" s="515"/>
      <c r="BE2" s="515"/>
      <c r="BF2" s="515"/>
      <c r="BG2" s="515"/>
      <c r="BH2" s="515"/>
      <c r="BI2" s="516"/>
    </row>
    <row r="3" spans="1:63" s="3" customFormat="1" ht="15" customHeight="1">
      <c r="B3" s="512"/>
      <c r="C3" s="513"/>
      <c r="D3" s="514"/>
      <c r="E3" s="514"/>
      <c r="F3" s="514"/>
      <c r="G3" s="514"/>
      <c r="H3" s="514"/>
      <c r="I3" s="514"/>
      <c r="J3" s="514"/>
      <c r="K3" s="514"/>
      <c r="L3" s="514"/>
      <c r="M3" s="514"/>
      <c r="N3" s="514"/>
      <c r="O3" s="514"/>
      <c r="P3" s="514"/>
      <c r="Q3" s="514"/>
      <c r="R3" s="517"/>
      <c r="S3" s="517"/>
      <c r="T3" s="517"/>
      <c r="U3" s="517"/>
      <c r="V3" s="517"/>
      <c r="W3" s="517"/>
      <c r="X3" s="517"/>
      <c r="Y3" s="517"/>
      <c r="Z3" s="517"/>
      <c r="AA3" s="517"/>
      <c r="AB3" s="517"/>
      <c r="AC3" s="517"/>
      <c r="AD3" s="517"/>
      <c r="AE3" s="517"/>
      <c r="AF3" s="517"/>
      <c r="AG3" s="517"/>
      <c r="AH3" s="517"/>
      <c r="AI3" s="517"/>
      <c r="AJ3" s="517"/>
      <c r="AK3" s="517"/>
      <c r="AL3" s="517"/>
      <c r="AM3" s="517"/>
      <c r="AN3" s="517"/>
      <c r="AO3" s="517"/>
      <c r="AP3" s="517"/>
      <c r="AQ3" s="517"/>
      <c r="AR3" s="517"/>
      <c r="AS3" s="517"/>
      <c r="AT3" s="517"/>
      <c r="AU3" s="517"/>
      <c r="AV3" s="517"/>
      <c r="AW3" s="517"/>
      <c r="AX3" s="517"/>
      <c r="AY3" s="517"/>
      <c r="AZ3" s="517"/>
      <c r="BA3" s="517"/>
      <c r="BB3" s="517"/>
      <c r="BC3" s="517"/>
      <c r="BD3" s="517"/>
      <c r="BE3" s="517"/>
      <c r="BF3" s="517"/>
      <c r="BG3" s="517"/>
      <c r="BH3" s="517"/>
      <c r="BI3" s="518"/>
    </row>
    <row r="4" spans="1:63" s="3" customFormat="1" ht="15" customHeight="1">
      <c r="A4" s="2"/>
      <c r="B4" s="525" t="s">
        <v>152</v>
      </c>
      <c r="C4" s="526"/>
      <c r="D4" s="526"/>
      <c r="E4" s="4"/>
      <c r="F4" s="4"/>
      <c r="G4" s="5"/>
      <c r="H4" s="502" t="s">
        <v>4</v>
      </c>
      <c r="I4" s="503"/>
      <c r="J4" s="503"/>
      <c r="K4" s="503"/>
      <c r="L4" s="503"/>
      <c r="M4" s="503"/>
      <c r="N4" s="503"/>
      <c r="O4" s="503"/>
      <c r="P4" s="503"/>
      <c r="Q4" s="504"/>
      <c r="R4" s="519"/>
      <c r="S4" s="520"/>
      <c r="T4" s="520"/>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c r="AS4" s="520"/>
      <c r="AT4" s="520"/>
      <c r="AU4" s="520"/>
      <c r="AV4" s="520"/>
      <c r="AW4" s="520"/>
      <c r="AX4" s="520"/>
      <c r="AY4" s="520"/>
      <c r="AZ4" s="520"/>
      <c r="BA4" s="520"/>
      <c r="BB4" s="520"/>
      <c r="BC4" s="520"/>
      <c r="BD4" s="520"/>
      <c r="BE4" s="520"/>
      <c r="BF4" s="520"/>
      <c r="BG4" s="520"/>
      <c r="BH4" s="520"/>
      <c r="BI4" s="521"/>
    </row>
    <row r="5" spans="1:63" s="3" customFormat="1" ht="15" customHeight="1">
      <c r="A5" s="2"/>
      <c r="B5" s="527"/>
      <c r="C5" s="528"/>
      <c r="D5" s="528"/>
      <c r="E5" s="2"/>
      <c r="F5" s="2"/>
      <c r="G5" s="6"/>
      <c r="H5" s="490" t="s">
        <v>6</v>
      </c>
      <c r="I5" s="491"/>
      <c r="J5" s="491"/>
      <c r="K5" s="491"/>
      <c r="L5" s="491"/>
      <c r="M5" s="491"/>
      <c r="N5" s="491"/>
      <c r="O5" s="491"/>
      <c r="P5" s="491"/>
      <c r="Q5" s="492"/>
      <c r="R5" s="493"/>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4"/>
      <c r="BC5" s="494"/>
      <c r="BD5" s="494"/>
      <c r="BE5" s="494"/>
      <c r="BF5" s="494"/>
      <c r="BG5" s="494"/>
      <c r="BH5" s="494"/>
      <c r="BI5" s="495"/>
    </row>
    <row r="6" spans="1:63" s="3" customFormat="1" ht="15" customHeight="1">
      <c r="A6" s="2"/>
      <c r="B6" s="527"/>
      <c r="C6" s="528"/>
      <c r="D6" s="528"/>
      <c r="E6" s="2"/>
      <c r="F6" s="2"/>
      <c r="G6" s="6"/>
      <c r="H6" s="490" t="s">
        <v>8</v>
      </c>
      <c r="I6" s="491"/>
      <c r="J6" s="491"/>
      <c r="K6" s="491"/>
      <c r="L6" s="491"/>
      <c r="M6" s="491"/>
      <c r="N6" s="491"/>
      <c r="O6" s="491"/>
      <c r="P6" s="491"/>
      <c r="Q6" s="492"/>
      <c r="R6" s="522"/>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4"/>
    </row>
    <row r="7" spans="1:63" s="3" customFormat="1" ht="15" customHeight="1">
      <c r="A7" s="2"/>
      <c r="B7" s="527"/>
      <c r="C7" s="528"/>
      <c r="D7" s="528"/>
      <c r="E7" s="2"/>
      <c r="F7" s="2"/>
      <c r="G7" s="6"/>
      <c r="H7" s="490" t="s">
        <v>10</v>
      </c>
      <c r="I7" s="491"/>
      <c r="J7" s="491"/>
      <c r="K7" s="491"/>
      <c r="L7" s="491"/>
      <c r="M7" s="491"/>
      <c r="N7" s="491"/>
      <c r="O7" s="491"/>
      <c r="P7" s="491"/>
      <c r="Q7" s="492"/>
      <c r="R7" s="493"/>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5"/>
    </row>
    <row r="8" spans="1:63" s="3" customFormat="1" ht="15" customHeight="1">
      <c r="A8" s="2"/>
      <c r="B8" s="527"/>
      <c r="C8" s="528"/>
      <c r="D8" s="528"/>
      <c r="E8" s="2"/>
      <c r="F8" s="2"/>
      <c r="G8" s="6"/>
      <c r="H8" s="496" t="s">
        <v>12</v>
      </c>
      <c r="I8" s="497"/>
      <c r="J8" s="497"/>
      <c r="K8" s="497"/>
      <c r="L8" s="497"/>
      <c r="M8" s="497"/>
      <c r="N8" s="497"/>
      <c r="O8" s="497"/>
      <c r="P8" s="497"/>
      <c r="Q8" s="498"/>
      <c r="R8" s="499"/>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c r="AW8" s="500"/>
      <c r="AX8" s="500"/>
      <c r="AY8" s="500"/>
      <c r="AZ8" s="500"/>
      <c r="BA8" s="500"/>
      <c r="BB8" s="500"/>
      <c r="BC8" s="500"/>
      <c r="BD8" s="500"/>
      <c r="BE8" s="500"/>
      <c r="BF8" s="500"/>
      <c r="BG8" s="500"/>
      <c r="BH8" s="500"/>
      <c r="BI8" s="501"/>
    </row>
    <row r="9" spans="1:63" s="3" customFormat="1" ht="15" customHeight="1">
      <c r="A9" s="2"/>
      <c r="B9" s="527"/>
      <c r="C9" s="528"/>
      <c r="D9" s="528"/>
      <c r="E9" s="531" t="s">
        <v>153</v>
      </c>
      <c r="F9" s="532"/>
      <c r="G9" s="533"/>
      <c r="H9" s="502" t="s">
        <v>6</v>
      </c>
      <c r="I9" s="503"/>
      <c r="J9" s="503"/>
      <c r="K9" s="503"/>
      <c r="L9" s="503"/>
      <c r="M9" s="503"/>
      <c r="N9" s="503"/>
      <c r="O9" s="503"/>
      <c r="P9" s="503"/>
      <c r="Q9" s="504"/>
      <c r="R9" s="505"/>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6"/>
      <c r="BF9" s="506"/>
      <c r="BG9" s="506"/>
      <c r="BH9" s="506"/>
      <c r="BI9" s="507"/>
    </row>
    <row r="10" spans="1:63" s="3" customFormat="1" ht="15" customHeight="1">
      <c r="A10" s="2"/>
      <c r="B10" s="527"/>
      <c r="C10" s="528"/>
      <c r="D10" s="528"/>
      <c r="E10" s="534"/>
      <c r="F10" s="535"/>
      <c r="G10" s="536"/>
      <c r="H10" s="490" t="s">
        <v>15</v>
      </c>
      <c r="I10" s="491"/>
      <c r="J10" s="491"/>
      <c r="K10" s="491"/>
      <c r="L10" s="491"/>
      <c r="M10" s="491"/>
      <c r="N10" s="491"/>
      <c r="O10" s="491"/>
      <c r="P10" s="491"/>
      <c r="Q10" s="492"/>
      <c r="R10" s="493"/>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4"/>
      <c r="BD10" s="494"/>
      <c r="BE10" s="494"/>
      <c r="BF10" s="494"/>
      <c r="BG10" s="494"/>
      <c r="BH10" s="494"/>
      <c r="BI10" s="495"/>
    </row>
    <row r="11" spans="1:63" s="3" customFormat="1" ht="15" customHeight="1">
      <c r="A11" s="2"/>
      <c r="B11" s="527"/>
      <c r="C11" s="528"/>
      <c r="D11" s="528"/>
      <c r="E11" s="534"/>
      <c r="F11" s="535"/>
      <c r="G11" s="536"/>
      <c r="H11" s="490" t="s">
        <v>17</v>
      </c>
      <c r="I11" s="491"/>
      <c r="J11" s="491"/>
      <c r="K11" s="491"/>
      <c r="L11" s="491"/>
      <c r="M11" s="491"/>
      <c r="N11" s="491"/>
      <c r="O11" s="491"/>
      <c r="P11" s="491"/>
      <c r="Q11" s="492"/>
      <c r="R11" s="493"/>
      <c r="S11" s="494"/>
      <c r="T11" s="494"/>
      <c r="U11" s="494"/>
      <c r="V11" s="494"/>
      <c r="W11" s="494"/>
      <c r="X11" s="494"/>
      <c r="Y11" s="494"/>
      <c r="Z11" s="494"/>
      <c r="AA11" s="494"/>
      <c r="AB11" s="494"/>
      <c r="AC11" s="494"/>
      <c r="AD11" s="494"/>
      <c r="AE11" s="494"/>
      <c r="AF11" s="494"/>
      <c r="AG11" s="494"/>
      <c r="AH11" s="494"/>
      <c r="AI11" s="494"/>
      <c r="AJ11" s="494"/>
      <c r="AK11" s="494"/>
      <c r="AL11" s="494"/>
      <c r="AM11" s="494"/>
      <c r="AN11" s="494"/>
      <c r="AO11" s="494"/>
      <c r="AP11" s="494"/>
      <c r="AQ11" s="494"/>
      <c r="AR11" s="494"/>
      <c r="AS11" s="494"/>
      <c r="AT11" s="494"/>
      <c r="AU11" s="494"/>
      <c r="AV11" s="494"/>
      <c r="AW11" s="494"/>
      <c r="AX11" s="494"/>
      <c r="AY11" s="494"/>
      <c r="AZ11" s="494"/>
      <c r="BA11" s="494"/>
      <c r="BB11" s="494"/>
      <c r="BC11" s="494"/>
      <c r="BD11" s="494"/>
      <c r="BE11" s="494"/>
      <c r="BF11" s="494"/>
      <c r="BG11" s="494"/>
      <c r="BH11" s="494"/>
      <c r="BI11" s="495"/>
    </row>
    <row r="12" spans="1:63" s="3" customFormat="1" ht="15" customHeight="1">
      <c r="A12" s="2"/>
      <c r="B12" s="527"/>
      <c r="C12" s="528"/>
      <c r="D12" s="528"/>
      <c r="E12" s="534"/>
      <c r="F12" s="535"/>
      <c r="G12" s="536"/>
      <c r="H12" s="490" t="s">
        <v>19</v>
      </c>
      <c r="I12" s="491"/>
      <c r="J12" s="491"/>
      <c r="K12" s="491"/>
      <c r="L12" s="491"/>
      <c r="M12" s="491"/>
      <c r="N12" s="491"/>
      <c r="O12" s="491"/>
      <c r="P12" s="491"/>
      <c r="Q12" s="492"/>
      <c r="R12" s="493"/>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5"/>
    </row>
    <row r="13" spans="1:63" s="3" customFormat="1" ht="15" customHeight="1">
      <c r="A13" s="2"/>
      <c r="B13" s="527"/>
      <c r="C13" s="528"/>
      <c r="D13" s="528"/>
      <c r="E13" s="534"/>
      <c r="F13" s="535"/>
      <c r="G13" s="536"/>
      <c r="H13" s="490" t="s">
        <v>21</v>
      </c>
      <c r="I13" s="491"/>
      <c r="J13" s="491"/>
      <c r="K13" s="491"/>
      <c r="L13" s="491"/>
      <c r="M13" s="491"/>
      <c r="N13" s="491"/>
      <c r="O13" s="491"/>
      <c r="P13" s="491"/>
      <c r="Q13" s="492"/>
      <c r="R13" s="493"/>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c r="AW13" s="494"/>
      <c r="AX13" s="494"/>
      <c r="AY13" s="494"/>
      <c r="AZ13" s="494"/>
      <c r="BA13" s="494"/>
      <c r="BB13" s="494"/>
      <c r="BC13" s="494"/>
      <c r="BD13" s="494"/>
      <c r="BE13" s="494"/>
      <c r="BF13" s="494"/>
      <c r="BG13" s="494"/>
      <c r="BH13" s="494"/>
      <c r="BI13" s="495"/>
    </row>
    <row r="14" spans="1:63" s="3" customFormat="1" ht="15" customHeight="1">
      <c r="A14" s="2"/>
      <c r="B14" s="527"/>
      <c r="C14" s="528"/>
      <c r="D14" s="528"/>
      <c r="E14" s="537"/>
      <c r="F14" s="538"/>
      <c r="G14" s="539"/>
      <c r="H14" s="496" t="s">
        <v>23</v>
      </c>
      <c r="I14" s="497"/>
      <c r="J14" s="497"/>
      <c r="K14" s="497"/>
      <c r="L14" s="497"/>
      <c r="M14" s="497"/>
      <c r="N14" s="497"/>
      <c r="O14" s="497"/>
      <c r="P14" s="497"/>
      <c r="Q14" s="498"/>
      <c r="R14" s="499"/>
      <c r="S14" s="500"/>
      <c r="T14" s="500"/>
      <c r="U14" s="500"/>
      <c r="V14" s="500"/>
      <c r="W14" s="500"/>
      <c r="X14" s="500"/>
      <c r="Y14" s="500"/>
      <c r="Z14" s="500"/>
      <c r="AA14" s="500"/>
      <c r="AB14" s="500"/>
      <c r="AC14" s="500"/>
      <c r="AD14" s="500"/>
      <c r="AE14" s="500"/>
      <c r="AF14" s="500"/>
      <c r="AG14" s="500"/>
      <c r="AH14" s="500"/>
      <c r="AI14" s="500"/>
      <c r="AJ14" s="500"/>
      <c r="AK14" s="500"/>
      <c r="AL14" s="500"/>
      <c r="AM14" s="500"/>
      <c r="AN14" s="500"/>
      <c r="AO14" s="500"/>
      <c r="AP14" s="500"/>
      <c r="AQ14" s="500"/>
      <c r="AR14" s="500"/>
      <c r="AS14" s="500"/>
      <c r="AT14" s="500"/>
      <c r="AU14" s="500"/>
      <c r="AV14" s="500"/>
      <c r="AW14" s="500"/>
      <c r="AX14" s="500"/>
      <c r="AY14" s="500"/>
      <c r="AZ14" s="500"/>
      <c r="BA14" s="500"/>
      <c r="BB14" s="500"/>
      <c r="BC14" s="500"/>
      <c r="BD14" s="500"/>
      <c r="BE14" s="500"/>
      <c r="BF14" s="500"/>
      <c r="BG14" s="500"/>
      <c r="BH14" s="500"/>
      <c r="BI14" s="501"/>
    </row>
    <row r="15" spans="1:63" s="3" customFormat="1" ht="15" customHeight="1">
      <c r="A15" s="2"/>
      <c r="B15" s="527"/>
      <c r="C15" s="528"/>
      <c r="D15" s="528"/>
      <c r="E15" s="531" t="s">
        <v>154</v>
      </c>
      <c r="F15" s="532"/>
      <c r="G15" s="533"/>
      <c r="H15" s="502" t="s">
        <v>6</v>
      </c>
      <c r="I15" s="503"/>
      <c r="J15" s="503"/>
      <c r="K15" s="503"/>
      <c r="L15" s="503"/>
      <c r="M15" s="503"/>
      <c r="N15" s="503"/>
      <c r="O15" s="503"/>
      <c r="P15" s="503"/>
      <c r="Q15" s="504"/>
      <c r="R15" s="505"/>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506"/>
      <c r="AT15" s="506"/>
      <c r="AU15" s="506"/>
      <c r="AV15" s="506"/>
      <c r="AW15" s="506"/>
      <c r="AX15" s="506"/>
      <c r="AY15" s="506"/>
      <c r="AZ15" s="506"/>
      <c r="BA15" s="506"/>
      <c r="BB15" s="506"/>
      <c r="BC15" s="506"/>
      <c r="BD15" s="506"/>
      <c r="BE15" s="506"/>
      <c r="BF15" s="506"/>
      <c r="BG15" s="506"/>
      <c r="BH15" s="506"/>
      <c r="BI15" s="507"/>
      <c r="BJ15" s="7"/>
      <c r="BK15" s="7"/>
    </row>
    <row r="16" spans="1:63" s="3" customFormat="1" ht="15" customHeight="1">
      <c r="A16" s="2"/>
      <c r="B16" s="527"/>
      <c r="C16" s="528"/>
      <c r="D16" s="528"/>
      <c r="E16" s="534"/>
      <c r="F16" s="535"/>
      <c r="G16" s="536"/>
      <c r="H16" s="490" t="s">
        <v>15</v>
      </c>
      <c r="I16" s="491"/>
      <c r="J16" s="491"/>
      <c r="K16" s="491"/>
      <c r="L16" s="491"/>
      <c r="M16" s="491"/>
      <c r="N16" s="491"/>
      <c r="O16" s="491"/>
      <c r="P16" s="491"/>
      <c r="Q16" s="492"/>
      <c r="R16" s="493"/>
      <c r="S16" s="494"/>
      <c r="T16" s="494"/>
      <c r="U16" s="494"/>
      <c r="V16" s="494"/>
      <c r="W16" s="494"/>
      <c r="X16" s="494"/>
      <c r="Y16" s="494"/>
      <c r="Z16" s="494"/>
      <c r="AA16" s="494"/>
      <c r="AB16" s="494"/>
      <c r="AC16" s="494"/>
      <c r="AD16" s="494"/>
      <c r="AE16" s="494"/>
      <c r="AF16" s="494"/>
      <c r="AG16" s="494"/>
      <c r="AH16" s="494"/>
      <c r="AI16" s="494"/>
      <c r="AJ16" s="494"/>
      <c r="AK16" s="494"/>
      <c r="AL16" s="494"/>
      <c r="AM16" s="494"/>
      <c r="AN16" s="494"/>
      <c r="AO16" s="494"/>
      <c r="AP16" s="494"/>
      <c r="AQ16" s="494"/>
      <c r="AR16" s="494"/>
      <c r="AS16" s="494"/>
      <c r="AT16" s="494"/>
      <c r="AU16" s="494"/>
      <c r="AV16" s="494"/>
      <c r="AW16" s="494"/>
      <c r="AX16" s="494"/>
      <c r="AY16" s="494"/>
      <c r="AZ16" s="494"/>
      <c r="BA16" s="494"/>
      <c r="BB16" s="494"/>
      <c r="BC16" s="494"/>
      <c r="BD16" s="494"/>
      <c r="BE16" s="494"/>
      <c r="BF16" s="494"/>
      <c r="BG16" s="494"/>
      <c r="BH16" s="494"/>
      <c r="BI16" s="495"/>
      <c r="BJ16" s="7"/>
      <c r="BK16" s="7"/>
    </row>
    <row r="17" spans="1:63" s="3" customFormat="1" ht="15" customHeight="1">
      <c r="A17" s="2"/>
      <c r="B17" s="527"/>
      <c r="C17" s="528"/>
      <c r="D17" s="528"/>
      <c r="E17" s="534"/>
      <c r="F17" s="535"/>
      <c r="G17" s="536"/>
      <c r="H17" s="490" t="s">
        <v>17</v>
      </c>
      <c r="I17" s="491"/>
      <c r="J17" s="491"/>
      <c r="K17" s="491"/>
      <c r="L17" s="491"/>
      <c r="M17" s="491"/>
      <c r="N17" s="491"/>
      <c r="O17" s="491"/>
      <c r="P17" s="491"/>
      <c r="Q17" s="492"/>
      <c r="R17" s="493"/>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5"/>
      <c r="BJ17" s="7"/>
      <c r="BK17" s="7"/>
    </row>
    <row r="18" spans="1:63" s="3" customFormat="1" ht="15" customHeight="1">
      <c r="A18" s="2"/>
      <c r="B18" s="527"/>
      <c r="C18" s="528"/>
      <c r="D18" s="528"/>
      <c r="E18" s="534"/>
      <c r="F18" s="535"/>
      <c r="G18" s="536"/>
      <c r="H18" s="490" t="s">
        <v>19</v>
      </c>
      <c r="I18" s="491"/>
      <c r="J18" s="491"/>
      <c r="K18" s="491"/>
      <c r="L18" s="491"/>
      <c r="M18" s="491"/>
      <c r="N18" s="491"/>
      <c r="O18" s="491"/>
      <c r="P18" s="491"/>
      <c r="Q18" s="492"/>
      <c r="R18" s="493"/>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5"/>
      <c r="BJ18" s="7"/>
      <c r="BK18" s="7"/>
    </row>
    <row r="19" spans="1:63" s="3" customFormat="1" ht="15" customHeight="1">
      <c r="A19" s="2"/>
      <c r="B19" s="527"/>
      <c r="C19" s="528"/>
      <c r="D19" s="528"/>
      <c r="E19" s="534"/>
      <c r="F19" s="535"/>
      <c r="G19" s="536"/>
      <c r="H19" s="490" t="s">
        <v>21</v>
      </c>
      <c r="I19" s="491"/>
      <c r="J19" s="491"/>
      <c r="K19" s="491"/>
      <c r="L19" s="491"/>
      <c r="M19" s="491"/>
      <c r="N19" s="491"/>
      <c r="O19" s="491"/>
      <c r="P19" s="491"/>
      <c r="Q19" s="492"/>
      <c r="R19" s="493"/>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c r="AW19" s="494"/>
      <c r="AX19" s="494"/>
      <c r="AY19" s="494"/>
      <c r="AZ19" s="494"/>
      <c r="BA19" s="494"/>
      <c r="BB19" s="494"/>
      <c r="BC19" s="494"/>
      <c r="BD19" s="494"/>
      <c r="BE19" s="494"/>
      <c r="BF19" s="494"/>
      <c r="BG19" s="494"/>
      <c r="BH19" s="494"/>
      <c r="BI19" s="495"/>
      <c r="BJ19" s="7"/>
      <c r="BK19" s="7"/>
    </row>
    <row r="20" spans="1:63" s="3" customFormat="1" ht="15" customHeight="1">
      <c r="A20" s="2"/>
      <c r="B20" s="527"/>
      <c r="C20" s="528"/>
      <c r="D20" s="528"/>
      <c r="E20" s="537"/>
      <c r="F20" s="538"/>
      <c r="G20" s="539"/>
      <c r="H20" s="496" t="s">
        <v>23</v>
      </c>
      <c r="I20" s="497"/>
      <c r="J20" s="497"/>
      <c r="K20" s="497"/>
      <c r="L20" s="497"/>
      <c r="M20" s="497"/>
      <c r="N20" s="497"/>
      <c r="O20" s="497"/>
      <c r="P20" s="497"/>
      <c r="Q20" s="498"/>
      <c r="R20" s="493"/>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c r="AW20" s="494"/>
      <c r="AX20" s="494"/>
      <c r="AY20" s="494"/>
      <c r="AZ20" s="494"/>
      <c r="BA20" s="494"/>
      <c r="BB20" s="494"/>
      <c r="BC20" s="494"/>
      <c r="BD20" s="494"/>
      <c r="BE20" s="494"/>
      <c r="BF20" s="494"/>
      <c r="BG20" s="494"/>
      <c r="BH20" s="494"/>
      <c r="BI20" s="495"/>
      <c r="BJ20" s="7"/>
      <c r="BK20" s="7"/>
    </row>
    <row r="21" spans="1:63" s="3" customFormat="1" ht="15" customHeight="1">
      <c r="A21" s="2"/>
      <c r="B21" s="527"/>
      <c r="C21" s="528"/>
      <c r="D21" s="528"/>
      <c r="E21" s="531" t="s">
        <v>155</v>
      </c>
      <c r="F21" s="532"/>
      <c r="G21" s="533"/>
      <c r="H21" s="502" t="s">
        <v>6</v>
      </c>
      <c r="I21" s="503"/>
      <c r="J21" s="503"/>
      <c r="K21" s="503"/>
      <c r="L21" s="503"/>
      <c r="M21" s="503"/>
      <c r="N21" s="503"/>
      <c r="O21" s="503"/>
      <c r="P21" s="503"/>
      <c r="Q21" s="504"/>
      <c r="R21" s="505"/>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c r="AW21" s="506"/>
      <c r="AX21" s="506"/>
      <c r="AY21" s="506"/>
      <c r="AZ21" s="506"/>
      <c r="BA21" s="506"/>
      <c r="BB21" s="506"/>
      <c r="BC21" s="506"/>
      <c r="BD21" s="506"/>
      <c r="BE21" s="506"/>
      <c r="BF21" s="506"/>
      <c r="BG21" s="506"/>
      <c r="BH21" s="506"/>
      <c r="BI21" s="507"/>
      <c r="BJ21" s="7"/>
      <c r="BK21" s="7"/>
    </row>
    <row r="22" spans="1:63" s="3" customFormat="1" ht="15" customHeight="1">
      <c r="A22" s="2"/>
      <c r="B22" s="527"/>
      <c r="C22" s="528"/>
      <c r="D22" s="528"/>
      <c r="E22" s="534"/>
      <c r="F22" s="535"/>
      <c r="G22" s="536"/>
      <c r="H22" s="490" t="s">
        <v>15</v>
      </c>
      <c r="I22" s="491"/>
      <c r="J22" s="491"/>
      <c r="K22" s="491"/>
      <c r="L22" s="491"/>
      <c r="M22" s="491"/>
      <c r="N22" s="491"/>
      <c r="O22" s="491"/>
      <c r="P22" s="491"/>
      <c r="Q22" s="492"/>
      <c r="R22" s="493"/>
      <c r="S22" s="494"/>
      <c r="T22" s="494"/>
      <c r="U22" s="494"/>
      <c r="V22" s="494"/>
      <c r="W22" s="494"/>
      <c r="X22" s="494"/>
      <c r="Y22" s="494"/>
      <c r="Z22" s="494"/>
      <c r="AA22" s="494"/>
      <c r="AB22" s="494"/>
      <c r="AC22" s="494"/>
      <c r="AD22" s="494"/>
      <c r="AE22" s="494"/>
      <c r="AF22" s="494"/>
      <c r="AG22" s="494"/>
      <c r="AH22" s="494"/>
      <c r="AI22" s="494"/>
      <c r="AJ22" s="494"/>
      <c r="AK22" s="494"/>
      <c r="AL22" s="494"/>
      <c r="AM22" s="494"/>
      <c r="AN22" s="494"/>
      <c r="AO22" s="494"/>
      <c r="AP22" s="494"/>
      <c r="AQ22" s="494"/>
      <c r="AR22" s="494"/>
      <c r="AS22" s="494"/>
      <c r="AT22" s="494"/>
      <c r="AU22" s="494"/>
      <c r="AV22" s="494"/>
      <c r="AW22" s="494"/>
      <c r="AX22" s="494"/>
      <c r="AY22" s="494"/>
      <c r="AZ22" s="494"/>
      <c r="BA22" s="494"/>
      <c r="BB22" s="494"/>
      <c r="BC22" s="494"/>
      <c r="BD22" s="494"/>
      <c r="BE22" s="494"/>
      <c r="BF22" s="494"/>
      <c r="BG22" s="494"/>
      <c r="BH22" s="494"/>
      <c r="BI22" s="495"/>
      <c r="BJ22" s="7"/>
      <c r="BK22" s="7"/>
    </row>
    <row r="23" spans="1:63" s="3" customFormat="1" ht="15" customHeight="1">
      <c r="A23" s="2"/>
      <c r="B23" s="527"/>
      <c r="C23" s="528"/>
      <c r="D23" s="528"/>
      <c r="E23" s="534"/>
      <c r="F23" s="535"/>
      <c r="G23" s="536"/>
      <c r="H23" s="490" t="s">
        <v>17</v>
      </c>
      <c r="I23" s="491"/>
      <c r="J23" s="491"/>
      <c r="K23" s="491"/>
      <c r="L23" s="491"/>
      <c r="M23" s="491"/>
      <c r="N23" s="491"/>
      <c r="O23" s="491"/>
      <c r="P23" s="491"/>
      <c r="Q23" s="492"/>
      <c r="R23" s="493"/>
      <c r="S23" s="494"/>
      <c r="T23" s="494"/>
      <c r="U23" s="494"/>
      <c r="V23" s="494"/>
      <c r="W23" s="494"/>
      <c r="X23" s="494"/>
      <c r="Y23" s="494"/>
      <c r="Z23" s="494"/>
      <c r="AA23" s="494"/>
      <c r="AB23" s="494"/>
      <c r="AC23" s="494"/>
      <c r="AD23" s="494"/>
      <c r="AE23" s="494"/>
      <c r="AF23" s="494"/>
      <c r="AG23" s="494"/>
      <c r="AH23" s="494"/>
      <c r="AI23" s="494"/>
      <c r="AJ23" s="494"/>
      <c r="AK23" s="494"/>
      <c r="AL23" s="494"/>
      <c r="AM23" s="494"/>
      <c r="AN23" s="494"/>
      <c r="AO23" s="494"/>
      <c r="AP23" s="494"/>
      <c r="AQ23" s="494"/>
      <c r="AR23" s="494"/>
      <c r="AS23" s="494"/>
      <c r="AT23" s="494"/>
      <c r="AU23" s="494"/>
      <c r="AV23" s="494"/>
      <c r="AW23" s="494"/>
      <c r="AX23" s="494"/>
      <c r="AY23" s="494"/>
      <c r="AZ23" s="494"/>
      <c r="BA23" s="494"/>
      <c r="BB23" s="494"/>
      <c r="BC23" s="494"/>
      <c r="BD23" s="494"/>
      <c r="BE23" s="494"/>
      <c r="BF23" s="494"/>
      <c r="BG23" s="494"/>
      <c r="BH23" s="494"/>
      <c r="BI23" s="495"/>
      <c r="BJ23" s="7"/>
      <c r="BK23" s="7"/>
    </row>
    <row r="24" spans="1:63" s="3" customFormat="1" ht="15" customHeight="1">
      <c r="A24" s="2"/>
      <c r="B24" s="527"/>
      <c r="C24" s="528"/>
      <c r="D24" s="528"/>
      <c r="E24" s="534"/>
      <c r="F24" s="535"/>
      <c r="G24" s="536"/>
      <c r="H24" s="490" t="s">
        <v>19</v>
      </c>
      <c r="I24" s="491"/>
      <c r="J24" s="491"/>
      <c r="K24" s="491"/>
      <c r="L24" s="491"/>
      <c r="M24" s="491"/>
      <c r="N24" s="491"/>
      <c r="O24" s="491"/>
      <c r="P24" s="491"/>
      <c r="Q24" s="492"/>
      <c r="R24" s="493"/>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5"/>
      <c r="BJ24" s="7"/>
      <c r="BK24" s="7"/>
    </row>
    <row r="25" spans="1:63" s="3" customFormat="1" ht="15" customHeight="1">
      <c r="A25" s="2"/>
      <c r="B25" s="527"/>
      <c r="C25" s="528"/>
      <c r="D25" s="528"/>
      <c r="E25" s="534"/>
      <c r="F25" s="535"/>
      <c r="G25" s="536"/>
      <c r="H25" s="490" t="s">
        <v>21</v>
      </c>
      <c r="I25" s="491"/>
      <c r="J25" s="491"/>
      <c r="K25" s="491"/>
      <c r="L25" s="491"/>
      <c r="M25" s="491"/>
      <c r="N25" s="491"/>
      <c r="O25" s="491"/>
      <c r="P25" s="491"/>
      <c r="Q25" s="492"/>
      <c r="R25" s="493"/>
      <c r="S25" s="494"/>
      <c r="T25" s="494"/>
      <c r="U25" s="494"/>
      <c r="V25" s="494"/>
      <c r="W25" s="494"/>
      <c r="X25" s="494"/>
      <c r="Y25" s="494"/>
      <c r="Z25" s="494"/>
      <c r="AA25" s="494"/>
      <c r="AB25" s="494"/>
      <c r="AC25" s="494"/>
      <c r="AD25" s="494"/>
      <c r="AE25" s="494"/>
      <c r="AF25" s="494"/>
      <c r="AG25" s="494"/>
      <c r="AH25" s="494"/>
      <c r="AI25" s="494"/>
      <c r="AJ25" s="494"/>
      <c r="AK25" s="494"/>
      <c r="AL25" s="494"/>
      <c r="AM25" s="494"/>
      <c r="AN25" s="494"/>
      <c r="AO25" s="494"/>
      <c r="AP25" s="494"/>
      <c r="AQ25" s="494"/>
      <c r="AR25" s="494"/>
      <c r="AS25" s="494"/>
      <c r="AT25" s="494"/>
      <c r="AU25" s="494"/>
      <c r="AV25" s="494"/>
      <c r="AW25" s="494"/>
      <c r="AX25" s="494"/>
      <c r="AY25" s="494"/>
      <c r="AZ25" s="494"/>
      <c r="BA25" s="494"/>
      <c r="BB25" s="494"/>
      <c r="BC25" s="494"/>
      <c r="BD25" s="494"/>
      <c r="BE25" s="494"/>
      <c r="BF25" s="494"/>
      <c r="BG25" s="494"/>
      <c r="BH25" s="494"/>
      <c r="BI25" s="495"/>
      <c r="BJ25" s="7"/>
      <c r="BK25" s="7"/>
    </row>
    <row r="26" spans="1:63" s="3" customFormat="1" ht="15" customHeight="1">
      <c r="A26" s="2"/>
      <c r="B26" s="529"/>
      <c r="C26" s="530"/>
      <c r="D26" s="530"/>
      <c r="E26" s="537"/>
      <c r="F26" s="538"/>
      <c r="G26" s="539"/>
      <c r="H26" s="496" t="s">
        <v>23</v>
      </c>
      <c r="I26" s="497"/>
      <c r="J26" s="497"/>
      <c r="K26" s="497"/>
      <c r="L26" s="497"/>
      <c r="M26" s="497"/>
      <c r="N26" s="497"/>
      <c r="O26" s="497"/>
      <c r="P26" s="497"/>
      <c r="Q26" s="498"/>
      <c r="R26" s="493"/>
      <c r="S26" s="494"/>
      <c r="T26" s="494"/>
      <c r="U26" s="494"/>
      <c r="V26" s="494"/>
      <c r="W26" s="494"/>
      <c r="X26" s="494"/>
      <c r="Y26" s="494"/>
      <c r="Z26" s="494"/>
      <c r="AA26" s="494"/>
      <c r="AB26" s="494"/>
      <c r="AC26" s="494"/>
      <c r="AD26" s="494"/>
      <c r="AE26" s="494"/>
      <c r="AF26" s="494"/>
      <c r="AG26" s="494"/>
      <c r="AH26" s="494"/>
      <c r="AI26" s="494"/>
      <c r="AJ26" s="494"/>
      <c r="AK26" s="494"/>
      <c r="AL26" s="494"/>
      <c r="AM26" s="494"/>
      <c r="AN26" s="494"/>
      <c r="AO26" s="494"/>
      <c r="AP26" s="494"/>
      <c r="AQ26" s="494"/>
      <c r="AR26" s="494"/>
      <c r="AS26" s="494"/>
      <c r="AT26" s="494"/>
      <c r="AU26" s="494"/>
      <c r="AV26" s="494"/>
      <c r="AW26" s="494"/>
      <c r="AX26" s="494"/>
      <c r="AY26" s="494"/>
      <c r="AZ26" s="494"/>
      <c r="BA26" s="494"/>
      <c r="BB26" s="494"/>
      <c r="BC26" s="494"/>
      <c r="BD26" s="494"/>
      <c r="BE26" s="494"/>
      <c r="BF26" s="494"/>
      <c r="BG26" s="494"/>
      <c r="BH26" s="494"/>
      <c r="BI26" s="495"/>
      <c r="BJ26" s="7"/>
      <c r="BK26" s="7"/>
    </row>
    <row r="27" spans="1:63" s="3" customFormat="1" ht="15" customHeight="1">
      <c r="A27" s="2"/>
      <c r="B27" s="525" t="s">
        <v>156</v>
      </c>
      <c r="C27" s="526"/>
      <c r="D27" s="526"/>
      <c r="E27" s="4"/>
      <c r="F27" s="4"/>
      <c r="G27" s="5"/>
      <c r="H27" s="502" t="s">
        <v>4</v>
      </c>
      <c r="I27" s="503"/>
      <c r="J27" s="503"/>
      <c r="K27" s="503"/>
      <c r="L27" s="503"/>
      <c r="M27" s="503"/>
      <c r="N27" s="503"/>
      <c r="O27" s="503"/>
      <c r="P27" s="503"/>
      <c r="Q27" s="504"/>
      <c r="R27" s="543"/>
      <c r="S27" s="544"/>
      <c r="T27" s="544"/>
      <c r="U27" s="544"/>
      <c r="V27" s="544"/>
      <c r="W27" s="544"/>
      <c r="X27" s="544"/>
      <c r="Y27" s="544"/>
      <c r="Z27" s="544"/>
      <c r="AA27" s="544"/>
      <c r="AB27" s="544"/>
      <c r="AC27" s="544"/>
      <c r="AD27" s="544"/>
      <c r="AE27" s="544"/>
      <c r="AF27" s="544"/>
      <c r="AG27" s="544"/>
      <c r="AH27" s="544"/>
      <c r="AI27" s="544"/>
      <c r="AJ27" s="544"/>
      <c r="AK27" s="544"/>
      <c r="AL27" s="544"/>
      <c r="AM27" s="544"/>
      <c r="AN27" s="544"/>
      <c r="AO27" s="544"/>
      <c r="AP27" s="544"/>
      <c r="AQ27" s="544"/>
      <c r="AR27" s="544"/>
      <c r="AS27" s="544"/>
      <c r="AT27" s="544"/>
      <c r="AU27" s="544"/>
      <c r="AV27" s="544"/>
      <c r="AW27" s="544"/>
      <c r="AX27" s="544"/>
      <c r="AY27" s="544"/>
      <c r="AZ27" s="544"/>
      <c r="BA27" s="544"/>
      <c r="BB27" s="544"/>
      <c r="BC27" s="544"/>
      <c r="BD27" s="544"/>
      <c r="BE27" s="544"/>
      <c r="BF27" s="544"/>
      <c r="BG27" s="544"/>
      <c r="BH27" s="544"/>
      <c r="BI27" s="545"/>
    </row>
    <row r="28" spans="1:63" s="3" customFormat="1" ht="15" customHeight="1">
      <c r="A28" s="2"/>
      <c r="B28" s="527"/>
      <c r="C28" s="528"/>
      <c r="D28" s="528"/>
      <c r="E28" s="2"/>
      <c r="F28" s="2"/>
      <c r="G28" s="6"/>
      <c r="H28" s="490" t="s">
        <v>6</v>
      </c>
      <c r="I28" s="491"/>
      <c r="J28" s="491"/>
      <c r="K28" s="491"/>
      <c r="L28" s="491"/>
      <c r="M28" s="491"/>
      <c r="N28" s="491"/>
      <c r="O28" s="491"/>
      <c r="P28" s="491"/>
      <c r="Q28" s="492"/>
      <c r="R28" s="549"/>
      <c r="S28" s="550"/>
      <c r="T28" s="550"/>
      <c r="U28" s="550"/>
      <c r="V28" s="550"/>
      <c r="W28" s="550"/>
      <c r="X28" s="550"/>
      <c r="Y28" s="550"/>
      <c r="Z28" s="550"/>
      <c r="AA28" s="550"/>
      <c r="AB28" s="550"/>
      <c r="AC28" s="550"/>
      <c r="AD28" s="550"/>
      <c r="AE28" s="550"/>
      <c r="AF28" s="550"/>
      <c r="AG28" s="550"/>
      <c r="AH28" s="550"/>
      <c r="AI28" s="550"/>
      <c r="AJ28" s="550"/>
      <c r="AK28" s="550"/>
      <c r="AL28" s="550"/>
      <c r="AM28" s="550"/>
      <c r="AN28" s="550"/>
      <c r="AO28" s="550"/>
      <c r="AP28" s="550"/>
      <c r="AQ28" s="550"/>
      <c r="AR28" s="550"/>
      <c r="AS28" s="550"/>
      <c r="AT28" s="550"/>
      <c r="AU28" s="550"/>
      <c r="AV28" s="550"/>
      <c r="AW28" s="550"/>
      <c r="AX28" s="550"/>
      <c r="AY28" s="550"/>
      <c r="AZ28" s="550"/>
      <c r="BA28" s="550"/>
      <c r="BB28" s="550"/>
      <c r="BC28" s="550"/>
      <c r="BD28" s="550"/>
      <c r="BE28" s="550"/>
      <c r="BF28" s="550"/>
      <c r="BG28" s="550"/>
      <c r="BH28" s="550"/>
      <c r="BI28" s="551"/>
    </row>
    <row r="29" spans="1:63" s="3" customFormat="1" ht="15" customHeight="1">
      <c r="A29" s="2"/>
      <c r="B29" s="527"/>
      <c r="C29" s="528"/>
      <c r="D29" s="528"/>
      <c r="E29" s="2"/>
      <c r="F29" s="2"/>
      <c r="G29" s="6"/>
      <c r="H29" s="490" t="s">
        <v>8</v>
      </c>
      <c r="I29" s="491"/>
      <c r="J29" s="491"/>
      <c r="K29" s="491"/>
      <c r="L29" s="491"/>
      <c r="M29" s="491"/>
      <c r="N29" s="491"/>
      <c r="O29" s="491"/>
      <c r="P29" s="491"/>
      <c r="Q29" s="492"/>
      <c r="R29" s="546"/>
      <c r="S29" s="547"/>
      <c r="T29" s="547"/>
      <c r="U29" s="547"/>
      <c r="V29" s="547"/>
      <c r="W29" s="547"/>
      <c r="X29" s="547"/>
      <c r="Y29" s="547"/>
      <c r="Z29" s="547"/>
      <c r="AA29" s="547"/>
      <c r="AB29" s="547"/>
      <c r="AC29" s="547"/>
      <c r="AD29" s="547"/>
      <c r="AE29" s="547"/>
      <c r="AF29" s="547"/>
      <c r="AG29" s="547"/>
      <c r="AH29" s="547"/>
      <c r="AI29" s="547"/>
      <c r="AJ29" s="547"/>
      <c r="AK29" s="547"/>
      <c r="AL29" s="547"/>
      <c r="AM29" s="547"/>
      <c r="AN29" s="547"/>
      <c r="AO29" s="547"/>
      <c r="AP29" s="547"/>
      <c r="AQ29" s="547"/>
      <c r="AR29" s="547"/>
      <c r="AS29" s="547"/>
      <c r="AT29" s="547"/>
      <c r="AU29" s="547"/>
      <c r="AV29" s="547"/>
      <c r="AW29" s="547"/>
      <c r="AX29" s="547"/>
      <c r="AY29" s="547"/>
      <c r="AZ29" s="547"/>
      <c r="BA29" s="547"/>
      <c r="BB29" s="547"/>
      <c r="BC29" s="547"/>
      <c r="BD29" s="547"/>
      <c r="BE29" s="547"/>
      <c r="BF29" s="547"/>
      <c r="BG29" s="547"/>
      <c r="BH29" s="547"/>
      <c r="BI29" s="548"/>
    </row>
    <row r="30" spans="1:63" s="3" customFormat="1" ht="15" customHeight="1">
      <c r="A30" s="2"/>
      <c r="B30" s="527"/>
      <c r="C30" s="528"/>
      <c r="D30" s="528"/>
      <c r="E30" s="2"/>
      <c r="F30" s="2"/>
      <c r="G30" s="6"/>
      <c r="H30" s="490" t="s">
        <v>10</v>
      </c>
      <c r="I30" s="491"/>
      <c r="J30" s="491"/>
      <c r="K30" s="491"/>
      <c r="L30" s="491"/>
      <c r="M30" s="491"/>
      <c r="N30" s="491"/>
      <c r="O30" s="491"/>
      <c r="P30" s="491"/>
      <c r="Q30" s="492"/>
      <c r="R30" s="549"/>
      <c r="S30" s="550"/>
      <c r="T30" s="550"/>
      <c r="U30" s="550"/>
      <c r="V30" s="550"/>
      <c r="W30" s="550"/>
      <c r="X30" s="550"/>
      <c r="Y30" s="550"/>
      <c r="Z30" s="550"/>
      <c r="AA30" s="550"/>
      <c r="AB30" s="550"/>
      <c r="AC30" s="550"/>
      <c r="AD30" s="550"/>
      <c r="AE30" s="550"/>
      <c r="AF30" s="550"/>
      <c r="AG30" s="550"/>
      <c r="AH30" s="550"/>
      <c r="AI30" s="550"/>
      <c r="AJ30" s="550"/>
      <c r="AK30" s="550"/>
      <c r="AL30" s="550"/>
      <c r="AM30" s="550"/>
      <c r="AN30" s="550"/>
      <c r="AO30" s="550"/>
      <c r="AP30" s="550"/>
      <c r="AQ30" s="550"/>
      <c r="AR30" s="550"/>
      <c r="AS30" s="550"/>
      <c r="AT30" s="550"/>
      <c r="AU30" s="550"/>
      <c r="AV30" s="550"/>
      <c r="AW30" s="550"/>
      <c r="AX30" s="550"/>
      <c r="AY30" s="550"/>
      <c r="AZ30" s="550"/>
      <c r="BA30" s="550"/>
      <c r="BB30" s="550"/>
      <c r="BC30" s="550"/>
      <c r="BD30" s="550"/>
      <c r="BE30" s="550"/>
      <c r="BF30" s="550"/>
      <c r="BG30" s="550"/>
      <c r="BH30" s="550"/>
      <c r="BI30" s="551"/>
    </row>
    <row r="31" spans="1:63" s="3" customFormat="1" ht="15" customHeight="1">
      <c r="A31" s="2"/>
      <c r="B31" s="527"/>
      <c r="C31" s="528"/>
      <c r="D31" s="528"/>
      <c r="E31" s="2"/>
      <c r="F31" s="2"/>
      <c r="G31" s="6"/>
      <c r="H31" s="496" t="s">
        <v>12</v>
      </c>
      <c r="I31" s="497"/>
      <c r="J31" s="497"/>
      <c r="K31" s="497"/>
      <c r="L31" s="497"/>
      <c r="M31" s="497"/>
      <c r="N31" s="497"/>
      <c r="O31" s="497"/>
      <c r="P31" s="497"/>
      <c r="Q31" s="498"/>
      <c r="R31" s="540"/>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1"/>
      <c r="BF31" s="541"/>
      <c r="BG31" s="541"/>
      <c r="BH31" s="541"/>
      <c r="BI31" s="542"/>
    </row>
    <row r="32" spans="1:63" s="3" customFormat="1" ht="15" customHeight="1">
      <c r="A32" s="2"/>
      <c r="B32" s="527"/>
      <c r="C32" s="528"/>
      <c r="D32" s="528"/>
      <c r="E32" s="531" t="s">
        <v>154</v>
      </c>
      <c r="F32" s="532"/>
      <c r="G32" s="533"/>
      <c r="H32" s="502" t="s">
        <v>6</v>
      </c>
      <c r="I32" s="503"/>
      <c r="J32" s="503"/>
      <c r="K32" s="503"/>
      <c r="L32" s="503"/>
      <c r="M32" s="503"/>
      <c r="N32" s="503"/>
      <c r="O32" s="503"/>
      <c r="P32" s="503"/>
      <c r="Q32" s="504"/>
      <c r="R32" s="543"/>
      <c r="S32" s="544"/>
      <c r="T32" s="544"/>
      <c r="U32" s="544"/>
      <c r="V32" s="544"/>
      <c r="W32" s="544"/>
      <c r="X32" s="544"/>
      <c r="Y32" s="544"/>
      <c r="Z32" s="544"/>
      <c r="AA32" s="544"/>
      <c r="AB32" s="544"/>
      <c r="AC32" s="544"/>
      <c r="AD32" s="544"/>
      <c r="AE32" s="544"/>
      <c r="AF32" s="544"/>
      <c r="AG32" s="544"/>
      <c r="AH32" s="544"/>
      <c r="AI32" s="544"/>
      <c r="AJ32" s="544"/>
      <c r="AK32" s="544"/>
      <c r="AL32" s="544"/>
      <c r="AM32" s="544"/>
      <c r="AN32" s="544"/>
      <c r="AO32" s="544"/>
      <c r="AP32" s="544"/>
      <c r="AQ32" s="544"/>
      <c r="AR32" s="544"/>
      <c r="AS32" s="544"/>
      <c r="AT32" s="544"/>
      <c r="AU32" s="544"/>
      <c r="AV32" s="544"/>
      <c r="AW32" s="544"/>
      <c r="AX32" s="544"/>
      <c r="AY32" s="544"/>
      <c r="AZ32" s="544"/>
      <c r="BA32" s="544"/>
      <c r="BB32" s="544"/>
      <c r="BC32" s="544"/>
      <c r="BD32" s="544"/>
      <c r="BE32" s="544"/>
      <c r="BF32" s="544"/>
      <c r="BG32" s="544"/>
      <c r="BH32" s="544"/>
      <c r="BI32" s="545"/>
    </row>
    <row r="33" spans="1:61" s="3" customFormat="1" ht="15" customHeight="1">
      <c r="A33" s="2"/>
      <c r="B33" s="527"/>
      <c r="C33" s="528"/>
      <c r="D33" s="528"/>
      <c r="E33" s="534"/>
      <c r="F33" s="535"/>
      <c r="G33" s="536"/>
      <c r="H33" s="490" t="s">
        <v>15</v>
      </c>
      <c r="I33" s="491"/>
      <c r="J33" s="491"/>
      <c r="K33" s="491"/>
      <c r="L33" s="491"/>
      <c r="M33" s="491"/>
      <c r="N33" s="491"/>
      <c r="O33" s="491"/>
      <c r="P33" s="491"/>
      <c r="Q33" s="492"/>
      <c r="R33" s="549"/>
      <c r="S33" s="550"/>
      <c r="T33" s="550"/>
      <c r="U33" s="550"/>
      <c r="V33" s="550"/>
      <c r="W33" s="550"/>
      <c r="X33" s="550"/>
      <c r="Y33" s="550"/>
      <c r="Z33" s="550"/>
      <c r="AA33" s="550"/>
      <c r="AB33" s="550"/>
      <c r="AC33" s="550"/>
      <c r="AD33" s="550"/>
      <c r="AE33" s="550"/>
      <c r="AF33" s="550"/>
      <c r="AG33" s="550"/>
      <c r="AH33" s="550"/>
      <c r="AI33" s="550"/>
      <c r="AJ33" s="550"/>
      <c r="AK33" s="550"/>
      <c r="AL33" s="550"/>
      <c r="AM33" s="550"/>
      <c r="AN33" s="550"/>
      <c r="AO33" s="550"/>
      <c r="AP33" s="550"/>
      <c r="AQ33" s="550"/>
      <c r="AR33" s="550"/>
      <c r="AS33" s="550"/>
      <c r="AT33" s="550"/>
      <c r="AU33" s="550"/>
      <c r="AV33" s="550"/>
      <c r="AW33" s="550"/>
      <c r="AX33" s="550"/>
      <c r="AY33" s="550"/>
      <c r="AZ33" s="550"/>
      <c r="BA33" s="550"/>
      <c r="BB33" s="550"/>
      <c r="BC33" s="550"/>
      <c r="BD33" s="550"/>
      <c r="BE33" s="550"/>
      <c r="BF33" s="550"/>
      <c r="BG33" s="550"/>
      <c r="BH33" s="550"/>
      <c r="BI33" s="551"/>
    </row>
    <row r="34" spans="1:61" s="3" customFormat="1" ht="15" customHeight="1">
      <c r="A34" s="2"/>
      <c r="B34" s="527"/>
      <c r="C34" s="528"/>
      <c r="D34" s="528"/>
      <c r="E34" s="534"/>
      <c r="F34" s="535"/>
      <c r="G34" s="536"/>
      <c r="H34" s="490" t="s">
        <v>17</v>
      </c>
      <c r="I34" s="491"/>
      <c r="J34" s="491"/>
      <c r="K34" s="491"/>
      <c r="L34" s="491"/>
      <c r="M34" s="491"/>
      <c r="N34" s="491"/>
      <c r="O34" s="491"/>
      <c r="P34" s="491"/>
      <c r="Q34" s="492"/>
      <c r="R34" s="549"/>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1"/>
    </row>
    <row r="35" spans="1:61" s="3" customFormat="1" ht="15" customHeight="1">
      <c r="A35" s="2"/>
      <c r="B35" s="527"/>
      <c r="C35" s="528"/>
      <c r="D35" s="528"/>
      <c r="E35" s="534"/>
      <c r="F35" s="535"/>
      <c r="G35" s="536"/>
      <c r="H35" s="490" t="s">
        <v>19</v>
      </c>
      <c r="I35" s="491"/>
      <c r="J35" s="491"/>
      <c r="K35" s="491"/>
      <c r="L35" s="491"/>
      <c r="M35" s="491"/>
      <c r="N35" s="491"/>
      <c r="O35" s="491"/>
      <c r="P35" s="491"/>
      <c r="Q35" s="492"/>
      <c r="R35" s="549"/>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1"/>
    </row>
    <row r="36" spans="1:61" s="3" customFormat="1" ht="15" customHeight="1">
      <c r="A36" s="2"/>
      <c r="B36" s="527"/>
      <c r="C36" s="528"/>
      <c r="D36" s="528"/>
      <c r="E36" s="534"/>
      <c r="F36" s="535"/>
      <c r="G36" s="536"/>
      <c r="H36" s="490" t="s">
        <v>21</v>
      </c>
      <c r="I36" s="491"/>
      <c r="J36" s="491"/>
      <c r="K36" s="491"/>
      <c r="L36" s="491"/>
      <c r="M36" s="491"/>
      <c r="N36" s="491"/>
      <c r="O36" s="491"/>
      <c r="P36" s="491"/>
      <c r="Q36" s="492"/>
      <c r="R36" s="549"/>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1"/>
    </row>
    <row r="37" spans="1:61" s="3" customFormat="1" ht="15" customHeight="1">
      <c r="A37" s="2"/>
      <c r="B37" s="529"/>
      <c r="C37" s="530"/>
      <c r="D37" s="530"/>
      <c r="E37" s="537"/>
      <c r="F37" s="538"/>
      <c r="G37" s="539"/>
      <c r="H37" s="496" t="s">
        <v>23</v>
      </c>
      <c r="I37" s="497"/>
      <c r="J37" s="497"/>
      <c r="K37" s="497"/>
      <c r="L37" s="497"/>
      <c r="M37" s="497"/>
      <c r="N37" s="497"/>
      <c r="O37" s="497"/>
      <c r="P37" s="497"/>
      <c r="Q37" s="498"/>
      <c r="R37" s="540"/>
      <c r="S37" s="541"/>
      <c r="T37" s="541"/>
      <c r="U37" s="541"/>
      <c r="V37" s="541"/>
      <c r="W37" s="541"/>
      <c r="X37" s="541"/>
      <c r="Y37" s="541"/>
      <c r="Z37" s="541"/>
      <c r="AA37" s="541"/>
      <c r="AB37" s="541"/>
      <c r="AC37" s="541"/>
      <c r="AD37" s="541"/>
      <c r="AE37" s="541"/>
      <c r="AF37" s="541"/>
      <c r="AG37" s="541"/>
      <c r="AH37" s="541"/>
      <c r="AI37" s="541"/>
      <c r="AJ37" s="541"/>
      <c r="AK37" s="541"/>
      <c r="AL37" s="541"/>
      <c r="AM37" s="541"/>
      <c r="AN37" s="541"/>
      <c r="AO37" s="541"/>
      <c r="AP37" s="541"/>
      <c r="AQ37" s="541"/>
      <c r="AR37" s="541"/>
      <c r="AS37" s="541"/>
      <c r="AT37" s="541"/>
      <c r="AU37" s="541"/>
      <c r="AV37" s="541"/>
      <c r="AW37" s="541"/>
      <c r="AX37" s="541"/>
      <c r="AY37" s="541"/>
      <c r="AZ37" s="541"/>
      <c r="BA37" s="541"/>
      <c r="BB37" s="541"/>
      <c r="BC37" s="541"/>
      <c r="BD37" s="541"/>
      <c r="BE37" s="541"/>
      <c r="BF37" s="541"/>
      <c r="BG37" s="541"/>
      <c r="BH37" s="541"/>
      <c r="BI37" s="542"/>
    </row>
    <row r="38" spans="1:61" s="3" customFormat="1" ht="15" customHeight="1">
      <c r="A38" s="2"/>
      <c r="B38" s="525" t="s">
        <v>157</v>
      </c>
      <c r="C38" s="526"/>
      <c r="D38" s="526"/>
      <c r="E38" s="4"/>
      <c r="F38" s="4"/>
      <c r="G38" s="5"/>
      <c r="H38" s="502" t="s">
        <v>4</v>
      </c>
      <c r="I38" s="503"/>
      <c r="J38" s="503"/>
      <c r="K38" s="503"/>
      <c r="L38" s="503"/>
      <c r="M38" s="503"/>
      <c r="N38" s="503"/>
      <c r="O38" s="503"/>
      <c r="P38" s="503"/>
      <c r="Q38" s="504"/>
      <c r="R38" s="543"/>
      <c r="S38" s="544"/>
      <c r="T38" s="544"/>
      <c r="U38" s="544"/>
      <c r="V38" s="544"/>
      <c r="W38" s="544"/>
      <c r="X38" s="544"/>
      <c r="Y38" s="544"/>
      <c r="Z38" s="544"/>
      <c r="AA38" s="544"/>
      <c r="AB38" s="544"/>
      <c r="AC38" s="544"/>
      <c r="AD38" s="544"/>
      <c r="AE38" s="544"/>
      <c r="AF38" s="544"/>
      <c r="AG38" s="544"/>
      <c r="AH38" s="544"/>
      <c r="AI38" s="544"/>
      <c r="AJ38" s="544"/>
      <c r="AK38" s="544"/>
      <c r="AL38" s="544"/>
      <c r="AM38" s="544"/>
      <c r="AN38" s="544"/>
      <c r="AO38" s="544"/>
      <c r="AP38" s="544"/>
      <c r="AQ38" s="544"/>
      <c r="AR38" s="544"/>
      <c r="AS38" s="544"/>
      <c r="AT38" s="544"/>
      <c r="AU38" s="544"/>
      <c r="AV38" s="544"/>
      <c r="AW38" s="544"/>
      <c r="AX38" s="544"/>
      <c r="AY38" s="544"/>
      <c r="AZ38" s="544"/>
      <c r="BA38" s="544"/>
      <c r="BB38" s="544"/>
      <c r="BC38" s="544"/>
      <c r="BD38" s="544"/>
      <c r="BE38" s="544"/>
      <c r="BF38" s="544"/>
      <c r="BG38" s="544"/>
      <c r="BH38" s="544"/>
      <c r="BI38" s="545"/>
    </row>
    <row r="39" spans="1:61" s="3" customFormat="1" ht="15" customHeight="1">
      <c r="A39" s="2"/>
      <c r="B39" s="527"/>
      <c r="C39" s="528"/>
      <c r="D39" s="528"/>
      <c r="E39" s="2"/>
      <c r="F39" s="2"/>
      <c r="G39" s="6"/>
      <c r="H39" s="490" t="s">
        <v>6</v>
      </c>
      <c r="I39" s="491"/>
      <c r="J39" s="491"/>
      <c r="K39" s="491"/>
      <c r="L39" s="491"/>
      <c r="M39" s="491"/>
      <c r="N39" s="491"/>
      <c r="O39" s="491"/>
      <c r="P39" s="491"/>
      <c r="Q39" s="492"/>
      <c r="R39" s="549"/>
      <c r="S39" s="550"/>
      <c r="T39" s="550"/>
      <c r="U39" s="550"/>
      <c r="V39" s="550"/>
      <c r="W39" s="550"/>
      <c r="X39" s="550"/>
      <c r="Y39" s="550"/>
      <c r="Z39" s="550"/>
      <c r="AA39" s="550"/>
      <c r="AB39" s="550"/>
      <c r="AC39" s="550"/>
      <c r="AD39" s="550"/>
      <c r="AE39" s="550"/>
      <c r="AF39" s="550"/>
      <c r="AG39" s="550"/>
      <c r="AH39" s="550"/>
      <c r="AI39" s="550"/>
      <c r="AJ39" s="550"/>
      <c r="AK39" s="550"/>
      <c r="AL39" s="550"/>
      <c r="AM39" s="550"/>
      <c r="AN39" s="550"/>
      <c r="AO39" s="550"/>
      <c r="AP39" s="550"/>
      <c r="AQ39" s="550"/>
      <c r="AR39" s="550"/>
      <c r="AS39" s="550"/>
      <c r="AT39" s="550"/>
      <c r="AU39" s="550"/>
      <c r="AV39" s="550"/>
      <c r="AW39" s="550"/>
      <c r="AX39" s="550"/>
      <c r="AY39" s="550"/>
      <c r="AZ39" s="550"/>
      <c r="BA39" s="550"/>
      <c r="BB39" s="550"/>
      <c r="BC39" s="550"/>
      <c r="BD39" s="550"/>
      <c r="BE39" s="550"/>
      <c r="BF39" s="550"/>
      <c r="BG39" s="550"/>
      <c r="BH39" s="550"/>
      <c r="BI39" s="551"/>
    </row>
    <row r="40" spans="1:61" s="3" customFormat="1" ht="15" customHeight="1">
      <c r="A40" s="2"/>
      <c r="B40" s="527"/>
      <c r="C40" s="528"/>
      <c r="D40" s="528"/>
      <c r="E40" s="2"/>
      <c r="F40" s="2"/>
      <c r="G40" s="6"/>
      <c r="H40" s="490" t="s">
        <v>8</v>
      </c>
      <c r="I40" s="491"/>
      <c r="J40" s="491"/>
      <c r="K40" s="491"/>
      <c r="L40" s="491"/>
      <c r="M40" s="491"/>
      <c r="N40" s="491"/>
      <c r="O40" s="491"/>
      <c r="P40" s="491"/>
      <c r="Q40" s="492"/>
      <c r="R40" s="546"/>
      <c r="S40" s="547"/>
      <c r="T40" s="547"/>
      <c r="U40" s="547"/>
      <c r="V40" s="547"/>
      <c r="W40" s="547"/>
      <c r="X40" s="547"/>
      <c r="Y40" s="547"/>
      <c r="Z40" s="547"/>
      <c r="AA40" s="547"/>
      <c r="AB40" s="547"/>
      <c r="AC40" s="547"/>
      <c r="AD40" s="547"/>
      <c r="AE40" s="547"/>
      <c r="AF40" s="547"/>
      <c r="AG40" s="547"/>
      <c r="AH40" s="547"/>
      <c r="AI40" s="547"/>
      <c r="AJ40" s="547"/>
      <c r="AK40" s="547"/>
      <c r="AL40" s="547"/>
      <c r="AM40" s="547"/>
      <c r="AN40" s="547"/>
      <c r="AO40" s="547"/>
      <c r="AP40" s="547"/>
      <c r="AQ40" s="547"/>
      <c r="AR40" s="547"/>
      <c r="AS40" s="547"/>
      <c r="AT40" s="547"/>
      <c r="AU40" s="547"/>
      <c r="AV40" s="547"/>
      <c r="AW40" s="547"/>
      <c r="AX40" s="547"/>
      <c r="AY40" s="547"/>
      <c r="AZ40" s="547"/>
      <c r="BA40" s="547"/>
      <c r="BB40" s="547"/>
      <c r="BC40" s="547"/>
      <c r="BD40" s="547"/>
      <c r="BE40" s="547"/>
      <c r="BF40" s="547"/>
      <c r="BG40" s="547"/>
      <c r="BH40" s="547"/>
      <c r="BI40" s="548"/>
    </row>
    <row r="41" spans="1:61" s="3" customFormat="1" ht="15" customHeight="1">
      <c r="A41" s="2"/>
      <c r="B41" s="527"/>
      <c r="C41" s="528"/>
      <c r="D41" s="528"/>
      <c r="E41" s="2"/>
      <c r="F41" s="2"/>
      <c r="G41" s="6"/>
      <c r="H41" s="490" t="s">
        <v>10</v>
      </c>
      <c r="I41" s="491"/>
      <c r="J41" s="491"/>
      <c r="K41" s="491"/>
      <c r="L41" s="491"/>
      <c r="M41" s="491"/>
      <c r="N41" s="491"/>
      <c r="O41" s="491"/>
      <c r="P41" s="491"/>
      <c r="Q41" s="492"/>
      <c r="R41" s="549"/>
      <c r="S41" s="550"/>
      <c r="T41" s="550"/>
      <c r="U41" s="550"/>
      <c r="V41" s="550"/>
      <c r="W41" s="550"/>
      <c r="X41" s="550"/>
      <c r="Y41" s="550"/>
      <c r="Z41" s="550"/>
      <c r="AA41" s="550"/>
      <c r="AB41" s="550"/>
      <c r="AC41" s="550"/>
      <c r="AD41" s="550"/>
      <c r="AE41" s="550"/>
      <c r="AF41" s="550"/>
      <c r="AG41" s="550"/>
      <c r="AH41" s="550"/>
      <c r="AI41" s="550"/>
      <c r="AJ41" s="550"/>
      <c r="AK41" s="550"/>
      <c r="AL41" s="550"/>
      <c r="AM41" s="550"/>
      <c r="AN41" s="550"/>
      <c r="AO41" s="550"/>
      <c r="AP41" s="550"/>
      <c r="AQ41" s="550"/>
      <c r="AR41" s="550"/>
      <c r="AS41" s="550"/>
      <c r="AT41" s="550"/>
      <c r="AU41" s="550"/>
      <c r="AV41" s="550"/>
      <c r="AW41" s="550"/>
      <c r="AX41" s="550"/>
      <c r="AY41" s="550"/>
      <c r="AZ41" s="550"/>
      <c r="BA41" s="550"/>
      <c r="BB41" s="550"/>
      <c r="BC41" s="550"/>
      <c r="BD41" s="550"/>
      <c r="BE41" s="550"/>
      <c r="BF41" s="550"/>
      <c r="BG41" s="550"/>
      <c r="BH41" s="550"/>
      <c r="BI41" s="551"/>
    </row>
    <row r="42" spans="1:61" s="3" customFormat="1" ht="15" customHeight="1">
      <c r="A42" s="2"/>
      <c r="B42" s="527"/>
      <c r="C42" s="528"/>
      <c r="D42" s="528"/>
      <c r="E42" s="2"/>
      <c r="F42" s="2"/>
      <c r="G42" s="6"/>
      <c r="H42" s="496" t="s">
        <v>12</v>
      </c>
      <c r="I42" s="497"/>
      <c r="J42" s="497"/>
      <c r="K42" s="497"/>
      <c r="L42" s="497"/>
      <c r="M42" s="497"/>
      <c r="N42" s="497"/>
      <c r="O42" s="497"/>
      <c r="P42" s="497"/>
      <c r="Q42" s="498"/>
      <c r="R42" s="540"/>
      <c r="S42" s="541"/>
      <c r="T42" s="541"/>
      <c r="U42" s="541"/>
      <c r="V42" s="541"/>
      <c r="W42" s="541"/>
      <c r="X42" s="541"/>
      <c r="Y42" s="541"/>
      <c r="Z42" s="541"/>
      <c r="AA42" s="541"/>
      <c r="AB42" s="541"/>
      <c r="AC42" s="541"/>
      <c r="AD42" s="541"/>
      <c r="AE42" s="541"/>
      <c r="AF42" s="541"/>
      <c r="AG42" s="541"/>
      <c r="AH42" s="541"/>
      <c r="AI42" s="541"/>
      <c r="AJ42" s="541"/>
      <c r="AK42" s="541"/>
      <c r="AL42" s="541"/>
      <c r="AM42" s="541"/>
      <c r="AN42" s="541"/>
      <c r="AO42" s="541"/>
      <c r="AP42" s="541"/>
      <c r="AQ42" s="541"/>
      <c r="AR42" s="541"/>
      <c r="AS42" s="541"/>
      <c r="AT42" s="541"/>
      <c r="AU42" s="541"/>
      <c r="AV42" s="541"/>
      <c r="AW42" s="541"/>
      <c r="AX42" s="541"/>
      <c r="AY42" s="541"/>
      <c r="AZ42" s="541"/>
      <c r="BA42" s="541"/>
      <c r="BB42" s="541"/>
      <c r="BC42" s="541"/>
      <c r="BD42" s="541"/>
      <c r="BE42" s="541"/>
      <c r="BF42" s="541"/>
      <c r="BG42" s="541"/>
      <c r="BH42" s="541"/>
      <c r="BI42" s="542"/>
    </row>
    <row r="43" spans="1:61" s="3" customFormat="1" ht="15" customHeight="1">
      <c r="A43" s="2"/>
      <c r="B43" s="527"/>
      <c r="C43" s="528"/>
      <c r="D43" s="528"/>
      <c r="E43" s="531" t="s">
        <v>154</v>
      </c>
      <c r="F43" s="532"/>
      <c r="G43" s="533"/>
      <c r="H43" s="502" t="s">
        <v>6</v>
      </c>
      <c r="I43" s="503"/>
      <c r="J43" s="503"/>
      <c r="K43" s="503"/>
      <c r="L43" s="503"/>
      <c r="M43" s="503"/>
      <c r="N43" s="503"/>
      <c r="O43" s="503"/>
      <c r="P43" s="503"/>
      <c r="Q43" s="504"/>
      <c r="R43" s="543"/>
      <c r="S43" s="544"/>
      <c r="T43" s="544"/>
      <c r="U43" s="544"/>
      <c r="V43" s="544"/>
      <c r="W43" s="544"/>
      <c r="X43" s="544"/>
      <c r="Y43" s="544"/>
      <c r="Z43" s="544"/>
      <c r="AA43" s="544"/>
      <c r="AB43" s="544"/>
      <c r="AC43" s="544"/>
      <c r="AD43" s="544"/>
      <c r="AE43" s="544"/>
      <c r="AF43" s="544"/>
      <c r="AG43" s="544"/>
      <c r="AH43" s="544"/>
      <c r="AI43" s="544"/>
      <c r="AJ43" s="544"/>
      <c r="AK43" s="544"/>
      <c r="AL43" s="544"/>
      <c r="AM43" s="544"/>
      <c r="AN43" s="544"/>
      <c r="AO43" s="544"/>
      <c r="AP43" s="544"/>
      <c r="AQ43" s="544"/>
      <c r="AR43" s="544"/>
      <c r="AS43" s="544"/>
      <c r="AT43" s="544"/>
      <c r="AU43" s="544"/>
      <c r="AV43" s="544"/>
      <c r="AW43" s="544"/>
      <c r="AX43" s="544"/>
      <c r="AY43" s="544"/>
      <c r="AZ43" s="544"/>
      <c r="BA43" s="544"/>
      <c r="BB43" s="544"/>
      <c r="BC43" s="544"/>
      <c r="BD43" s="544"/>
      <c r="BE43" s="544"/>
      <c r="BF43" s="544"/>
      <c r="BG43" s="544"/>
      <c r="BH43" s="544"/>
      <c r="BI43" s="545"/>
    </row>
    <row r="44" spans="1:61" s="3" customFormat="1" ht="15" customHeight="1">
      <c r="A44" s="2"/>
      <c r="B44" s="527"/>
      <c r="C44" s="528"/>
      <c r="D44" s="528"/>
      <c r="E44" s="534"/>
      <c r="F44" s="535"/>
      <c r="G44" s="536"/>
      <c r="H44" s="490" t="s">
        <v>15</v>
      </c>
      <c r="I44" s="491"/>
      <c r="J44" s="491"/>
      <c r="K44" s="491"/>
      <c r="L44" s="491"/>
      <c r="M44" s="491"/>
      <c r="N44" s="491"/>
      <c r="O44" s="491"/>
      <c r="P44" s="491"/>
      <c r="Q44" s="492"/>
      <c r="R44" s="549"/>
      <c r="S44" s="550"/>
      <c r="T44" s="550"/>
      <c r="U44" s="550"/>
      <c r="V44" s="550"/>
      <c r="W44" s="550"/>
      <c r="X44" s="550"/>
      <c r="Y44" s="550"/>
      <c r="Z44" s="550"/>
      <c r="AA44" s="550"/>
      <c r="AB44" s="550"/>
      <c r="AC44" s="550"/>
      <c r="AD44" s="550"/>
      <c r="AE44" s="550"/>
      <c r="AF44" s="550"/>
      <c r="AG44" s="550"/>
      <c r="AH44" s="550"/>
      <c r="AI44" s="550"/>
      <c r="AJ44" s="550"/>
      <c r="AK44" s="550"/>
      <c r="AL44" s="550"/>
      <c r="AM44" s="550"/>
      <c r="AN44" s="550"/>
      <c r="AO44" s="550"/>
      <c r="AP44" s="550"/>
      <c r="AQ44" s="550"/>
      <c r="AR44" s="550"/>
      <c r="AS44" s="550"/>
      <c r="AT44" s="550"/>
      <c r="AU44" s="550"/>
      <c r="AV44" s="550"/>
      <c r="AW44" s="550"/>
      <c r="AX44" s="550"/>
      <c r="AY44" s="550"/>
      <c r="AZ44" s="550"/>
      <c r="BA44" s="550"/>
      <c r="BB44" s="550"/>
      <c r="BC44" s="550"/>
      <c r="BD44" s="550"/>
      <c r="BE44" s="550"/>
      <c r="BF44" s="550"/>
      <c r="BG44" s="550"/>
      <c r="BH44" s="550"/>
      <c r="BI44" s="551"/>
    </row>
    <row r="45" spans="1:61" s="3" customFormat="1" ht="15" customHeight="1">
      <c r="A45" s="2"/>
      <c r="B45" s="527"/>
      <c r="C45" s="528"/>
      <c r="D45" s="528"/>
      <c r="E45" s="534"/>
      <c r="F45" s="535"/>
      <c r="G45" s="536"/>
      <c r="H45" s="490" t="s">
        <v>17</v>
      </c>
      <c r="I45" s="491"/>
      <c r="J45" s="491"/>
      <c r="K45" s="491"/>
      <c r="L45" s="491"/>
      <c r="M45" s="491"/>
      <c r="N45" s="491"/>
      <c r="O45" s="491"/>
      <c r="P45" s="491"/>
      <c r="Q45" s="492"/>
      <c r="R45" s="549"/>
      <c r="S45" s="550"/>
      <c r="T45" s="550"/>
      <c r="U45" s="550"/>
      <c r="V45" s="550"/>
      <c r="W45" s="550"/>
      <c r="X45" s="550"/>
      <c r="Y45" s="550"/>
      <c r="Z45" s="550"/>
      <c r="AA45" s="550"/>
      <c r="AB45" s="550"/>
      <c r="AC45" s="550"/>
      <c r="AD45" s="550"/>
      <c r="AE45" s="550"/>
      <c r="AF45" s="550"/>
      <c r="AG45" s="550"/>
      <c r="AH45" s="550"/>
      <c r="AI45" s="550"/>
      <c r="AJ45" s="550"/>
      <c r="AK45" s="550"/>
      <c r="AL45" s="550"/>
      <c r="AM45" s="550"/>
      <c r="AN45" s="550"/>
      <c r="AO45" s="550"/>
      <c r="AP45" s="550"/>
      <c r="AQ45" s="550"/>
      <c r="AR45" s="550"/>
      <c r="AS45" s="550"/>
      <c r="AT45" s="550"/>
      <c r="AU45" s="550"/>
      <c r="AV45" s="550"/>
      <c r="AW45" s="550"/>
      <c r="AX45" s="550"/>
      <c r="AY45" s="550"/>
      <c r="AZ45" s="550"/>
      <c r="BA45" s="550"/>
      <c r="BB45" s="550"/>
      <c r="BC45" s="550"/>
      <c r="BD45" s="550"/>
      <c r="BE45" s="550"/>
      <c r="BF45" s="550"/>
      <c r="BG45" s="550"/>
      <c r="BH45" s="550"/>
      <c r="BI45" s="551"/>
    </row>
    <row r="46" spans="1:61" s="3" customFormat="1" ht="15" customHeight="1">
      <c r="A46" s="2"/>
      <c r="B46" s="527"/>
      <c r="C46" s="528"/>
      <c r="D46" s="528"/>
      <c r="E46" s="534"/>
      <c r="F46" s="535"/>
      <c r="G46" s="536"/>
      <c r="H46" s="490" t="s">
        <v>19</v>
      </c>
      <c r="I46" s="491"/>
      <c r="J46" s="491"/>
      <c r="K46" s="491"/>
      <c r="L46" s="491"/>
      <c r="M46" s="491"/>
      <c r="N46" s="491"/>
      <c r="O46" s="491"/>
      <c r="P46" s="491"/>
      <c r="Q46" s="492"/>
      <c r="R46" s="549"/>
      <c r="S46" s="550"/>
      <c r="T46" s="550"/>
      <c r="U46" s="550"/>
      <c r="V46" s="550"/>
      <c r="W46" s="550"/>
      <c r="X46" s="550"/>
      <c r="Y46" s="550"/>
      <c r="Z46" s="550"/>
      <c r="AA46" s="550"/>
      <c r="AB46" s="550"/>
      <c r="AC46" s="550"/>
      <c r="AD46" s="550"/>
      <c r="AE46" s="550"/>
      <c r="AF46" s="550"/>
      <c r="AG46" s="550"/>
      <c r="AH46" s="550"/>
      <c r="AI46" s="550"/>
      <c r="AJ46" s="550"/>
      <c r="AK46" s="550"/>
      <c r="AL46" s="550"/>
      <c r="AM46" s="550"/>
      <c r="AN46" s="550"/>
      <c r="AO46" s="550"/>
      <c r="AP46" s="550"/>
      <c r="AQ46" s="550"/>
      <c r="AR46" s="550"/>
      <c r="AS46" s="550"/>
      <c r="AT46" s="550"/>
      <c r="AU46" s="550"/>
      <c r="AV46" s="550"/>
      <c r="AW46" s="550"/>
      <c r="AX46" s="550"/>
      <c r="AY46" s="550"/>
      <c r="AZ46" s="550"/>
      <c r="BA46" s="550"/>
      <c r="BB46" s="550"/>
      <c r="BC46" s="550"/>
      <c r="BD46" s="550"/>
      <c r="BE46" s="550"/>
      <c r="BF46" s="550"/>
      <c r="BG46" s="550"/>
      <c r="BH46" s="550"/>
      <c r="BI46" s="551"/>
    </row>
    <row r="47" spans="1:61" s="3" customFormat="1" ht="15" customHeight="1">
      <c r="A47" s="2"/>
      <c r="B47" s="527"/>
      <c r="C47" s="528"/>
      <c r="D47" s="528"/>
      <c r="E47" s="534"/>
      <c r="F47" s="535"/>
      <c r="G47" s="536"/>
      <c r="H47" s="490" t="s">
        <v>21</v>
      </c>
      <c r="I47" s="491"/>
      <c r="J47" s="491"/>
      <c r="K47" s="491"/>
      <c r="L47" s="491"/>
      <c r="M47" s="491"/>
      <c r="N47" s="491"/>
      <c r="O47" s="491"/>
      <c r="P47" s="491"/>
      <c r="Q47" s="492"/>
      <c r="R47" s="549"/>
      <c r="S47" s="550"/>
      <c r="T47" s="550"/>
      <c r="U47" s="550"/>
      <c r="V47" s="550"/>
      <c r="W47" s="550"/>
      <c r="X47" s="550"/>
      <c r="Y47" s="550"/>
      <c r="Z47" s="550"/>
      <c r="AA47" s="550"/>
      <c r="AB47" s="550"/>
      <c r="AC47" s="550"/>
      <c r="AD47" s="550"/>
      <c r="AE47" s="550"/>
      <c r="AF47" s="550"/>
      <c r="AG47" s="550"/>
      <c r="AH47" s="550"/>
      <c r="AI47" s="550"/>
      <c r="AJ47" s="550"/>
      <c r="AK47" s="550"/>
      <c r="AL47" s="550"/>
      <c r="AM47" s="550"/>
      <c r="AN47" s="550"/>
      <c r="AO47" s="550"/>
      <c r="AP47" s="550"/>
      <c r="AQ47" s="550"/>
      <c r="AR47" s="550"/>
      <c r="AS47" s="550"/>
      <c r="AT47" s="550"/>
      <c r="AU47" s="550"/>
      <c r="AV47" s="550"/>
      <c r="AW47" s="550"/>
      <c r="AX47" s="550"/>
      <c r="AY47" s="550"/>
      <c r="AZ47" s="550"/>
      <c r="BA47" s="550"/>
      <c r="BB47" s="550"/>
      <c r="BC47" s="550"/>
      <c r="BD47" s="550"/>
      <c r="BE47" s="550"/>
      <c r="BF47" s="550"/>
      <c r="BG47" s="550"/>
      <c r="BH47" s="550"/>
      <c r="BI47" s="551"/>
    </row>
    <row r="48" spans="1:61" s="3" customFormat="1" ht="15" customHeight="1">
      <c r="A48" s="2"/>
      <c r="B48" s="529"/>
      <c r="C48" s="530"/>
      <c r="D48" s="530"/>
      <c r="E48" s="537"/>
      <c r="F48" s="538"/>
      <c r="G48" s="539"/>
      <c r="H48" s="496" t="s">
        <v>23</v>
      </c>
      <c r="I48" s="497"/>
      <c r="J48" s="497"/>
      <c r="K48" s="497"/>
      <c r="L48" s="497"/>
      <c r="M48" s="497"/>
      <c r="N48" s="497"/>
      <c r="O48" s="497"/>
      <c r="P48" s="497"/>
      <c r="Q48" s="498"/>
      <c r="R48" s="540"/>
      <c r="S48" s="541"/>
      <c r="T48" s="541"/>
      <c r="U48" s="541"/>
      <c r="V48" s="541"/>
      <c r="W48" s="541"/>
      <c r="X48" s="541"/>
      <c r="Y48" s="541"/>
      <c r="Z48" s="541"/>
      <c r="AA48" s="541"/>
      <c r="AB48" s="541"/>
      <c r="AC48" s="541"/>
      <c r="AD48" s="541"/>
      <c r="AE48" s="541"/>
      <c r="AF48" s="541"/>
      <c r="AG48" s="541"/>
      <c r="AH48" s="541"/>
      <c r="AI48" s="541"/>
      <c r="AJ48" s="541"/>
      <c r="AK48" s="541"/>
      <c r="AL48" s="541"/>
      <c r="AM48" s="541"/>
      <c r="AN48" s="541"/>
      <c r="AO48" s="541"/>
      <c r="AP48" s="541"/>
      <c r="AQ48" s="541"/>
      <c r="AR48" s="541"/>
      <c r="AS48" s="541"/>
      <c r="AT48" s="541"/>
      <c r="AU48" s="541"/>
      <c r="AV48" s="541"/>
      <c r="AW48" s="541"/>
      <c r="AX48" s="541"/>
      <c r="AY48" s="541"/>
      <c r="AZ48" s="541"/>
      <c r="BA48" s="541"/>
      <c r="BB48" s="541"/>
      <c r="BC48" s="541"/>
      <c r="BD48" s="541"/>
      <c r="BE48" s="541"/>
      <c r="BF48" s="541"/>
      <c r="BG48" s="541"/>
      <c r="BH48" s="541"/>
      <c r="BI48" s="542"/>
    </row>
    <row r="49" spans="1:61" s="9" customFormat="1" ht="10.5" customHeight="1">
      <c r="A49" s="354"/>
      <c r="B49" s="355"/>
      <c r="C49" s="355"/>
      <c r="D49" s="355"/>
      <c r="E49" s="356"/>
      <c r="F49" s="356"/>
      <c r="G49" s="356"/>
      <c r="H49" s="357"/>
      <c r="I49" s="357"/>
      <c r="J49" s="357"/>
      <c r="K49" s="357"/>
      <c r="L49" s="357"/>
      <c r="M49" s="357"/>
      <c r="N49" s="357"/>
      <c r="O49" s="357"/>
      <c r="P49" s="357"/>
      <c r="Q49" s="357"/>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row>
    <row r="50" spans="1:61" s="9" customFormat="1" ht="6" customHeight="1">
      <c r="A50" s="354"/>
      <c r="B50" s="355"/>
      <c r="C50" s="355"/>
      <c r="D50" s="355"/>
      <c r="E50" s="356"/>
      <c r="F50" s="356"/>
      <c r="G50" s="356"/>
      <c r="H50" s="357"/>
      <c r="I50" s="357"/>
      <c r="J50" s="357"/>
      <c r="K50" s="357"/>
      <c r="L50" s="357"/>
      <c r="M50" s="357"/>
      <c r="N50" s="357"/>
      <c r="O50" s="357"/>
      <c r="P50" s="357"/>
      <c r="Q50" s="357"/>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53"/>
      <c r="AP50" s="353"/>
      <c r="AQ50" s="353"/>
      <c r="AR50" s="353"/>
      <c r="AS50" s="353"/>
      <c r="AT50" s="353"/>
      <c r="AU50" s="353"/>
      <c r="AV50" s="353"/>
      <c r="AW50" s="353"/>
      <c r="AX50" s="353"/>
      <c r="AY50" s="353"/>
      <c r="AZ50" s="353"/>
      <c r="BA50" s="353"/>
      <c r="BB50" s="353"/>
      <c r="BC50" s="353"/>
      <c r="BD50" s="353"/>
      <c r="BE50" s="353"/>
      <c r="BF50" s="353"/>
      <c r="BG50" s="353"/>
      <c r="BH50" s="353"/>
      <c r="BI50" s="353"/>
    </row>
    <row r="51" spans="1:61" s="9" customFormat="1" ht="15" hidden="1" customHeight="1" outlineLevel="1">
      <c r="A51" s="354"/>
      <c r="B51" s="355"/>
      <c r="C51" s="355"/>
      <c r="D51" s="355"/>
      <c r="E51" s="356"/>
      <c r="F51" s="356"/>
      <c r="G51" s="356"/>
      <c r="H51" s="357"/>
      <c r="I51" s="357"/>
      <c r="J51" s="357"/>
      <c r="K51" s="357"/>
      <c r="L51" s="357"/>
      <c r="M51" s="357"/>
      <c r="N51" s="357"/>
      <c r="O51" s="357"/>
      <c r="P51" s="357"/>
      <c r="Q51" s="357"/>
      <c r="R51" s="353"/>
      <c r="S51" s="353"/>
      <c r="T51" s="353"/>
      <c r="U51" s="353"/>
      <c r="V51" s="353"/>
      <c r="W51" s="353"/>
      <c r="X51" s="353"/>
      <c r="Y51" s="353"/>
      <c r="Z51" s="353"/>
      <c r="AA51" s="353"/>
      <c r="AB51" s="353"/>
      <c r="AC51" s="353"/>
      <c r="AD51" s="353"/>
      <c r="AE51" s="353"/>
      <c r="AF51" s="353"/>
      <c r="AG51" s="353"/>
      <c r="AH51" s="353"/>
      <c r="AI51" s="353"/>
      <c r="AJ51" s="353"/>
      <c r="AK51" s="353"/>
      <c r="AL51" s="353"/>
      <c r="AM51" s="353"/>
      <c r="AN51" s="353"/>
      <c r="AO51" s="353"/>
      <c r="AP51" s="353"/>
      <c r="AQ51" s="353"/>
      <c r="AR51" s="353"/>
      <c r="AS51" s="353"/>
      <c r="AT51" s="353"/>
      <c r="AU51" s="353"/>
      <c r="AV51" s="353"/>
      <c r="AW51" s="353"/>
      <c r="AX51" s="353"/>
      <c r="AY51" s="353"/>
      <c r="AZ51" s="353"/>
      <c r="BA51" s="353"/>
      <c r="BB51" s="353"/>
      <c r="BC51" s="353"/>
      <c r="BD51" s="353"/>
      <c r="BE51" s="353"/>
      <c r="BF51" s="353"/>
      <c r="BG51" s="353"/>
      <c r="BH51" s="353"/>
      <c r="BI51" s="353"/>
    </row>
    <row r="52" spans="1:61" s="9" customFormat="1" ht="15" hidden="1" customHeight="1" outlineLevel="1">
      <c r="A52" s="354"/>
      <c r="B52" s="525" t="s">
        <v>158</v>
      </c>
      <c r="C52" s="526"/>
      <c r="D52" s="526"/>
      <c r="E52" s="4"/>
      <c r="F52" s="4"/>
      <c r="G52" s="5"/>
      <c r="H52" s="502" t="s">
        <v>4</v>
      </c>
      <c r="I52" s="503"/>
      <c r="J52" s="503"/>
      <c r="K52" s="503"/>
      <c r="L52" s="503"/>
      <c r="M52" s="503"/>
      <c r="N52" s="503"/>
      <c r="O52" s="503"/>
      <c r="P52" s="503"/>
      <c r="Q52" s="504"/>
      <c r="R52" s="543"/>
      <c r="S52" s="544"/>
      <c r="T52" s="544"/>
      <c r="U52" s="544"/>
      <c r="V52" s="544"/>
      <c r="W52" s="544"/>
      <c r="X52" s="544"/>
      <c r="Y52" s="544"/>
      <c r="Z52" s="544"/>
      <c r="AA52" s="544"/>
      <c r="AB52" s="544"/>
      <c r="AC52" s="544"/>
      <c r="AD52" s="544"/>
      <c r="AE52" s="544"/>
      <c r="AF52" s="544"/>
      <c r="AG52" s="544"/>
      <c r="AH52" s="544"/>
      <c r="AI52" s="544"/>
      <c r="AJ52" s="544"/>
      <c r="AK52" s="544"/>
      <c r="AL52" s="544"/>
      <c r="AM52" s="544"/>
      <c r="AN52" s="544"/>
      <c r="AO52" s="544"/>
      <c r="AP52" s="544"/>
      <c r="AQ52" s="544"/>
      <c r="AR52" s="544"/>
      <c r="AS52" s="544"/>
      <c r="AT52" s="544"/>
      <c r="AU52" s="544"/>
      <c r="AV52" s="544"/>
      <c r="AW52" s="544"/>
      <c r="AX52" s="544"/>
      <c r="AY52" s="544"/>
      <c r="AZ52" s="544"/>
      <c r="BA52" s="544"/>
      <c r="BB52" s="544"/>
      <c r="BC52" s="544"/>
      <c r="BD52" s="544"/>
      <c r="BE52" s="544"/>
      <c r="BF52" s="544"/>
      <c r="BG52" s="544"/>
      <c r="BH52" s="544"/>
      <c r="BI52" s="545"/>
    </row>
    <row r="53" spans="1:61" s="9" customFormat="1" ht="15" hidden="1" customHeight="1" outlineLevel="1">
      <c r="A53" s="354"/>
      <c r="B53" s="527"/>
      <c r="C53" s="528"/>
      <c r="D53" s="528"/>
      <c r="E53" s="2"/>
      <c r="F53" s="2"/>
      <c r="G53" s="6"/>
      <c r="H53" s="490" t="s">
        <v>6</v>
      </c>
      <c r="I53" s="491"/>
      <c r="J53" s="491"/>
      <c r="K53" s="491"/>
      <c r="L53" s="491"/>
      <c r="M53" s="491"/>
      <c r="N53" s="491"/>
      <c r="O53" s="491"/>
      <c r="P53" s="491"/>
      <c r="Q53" s="492"/>
      <c r="R53" s="549"/>
      <c r="S53" s="550"/>
      <c r="T53" s="550"/>
      <c r="U53" s="550"/>
      <c r="V53" s="550"/>
      <c r="W53" s="550"/>
      <c r="X53" s="550"/>
      <c r="Y53" s="550"/>
      <c r="Z53" s="550"/>
      <c r="AA53" s="550"/>
      <c r="AB53" s="550"/>
      <c r="AC53" s="550"/>
      <c r="AD53" s="550"/>
      <c r="AE53" s="550"/>
      <c r="AF53" s="550"/>
      <c r="AG53" s="550"/>
      <c r="AH53" s="550"/>
      <c r="AI53" s="550"/>
      <c r="AJ53" s="550"/>
      <c r="AK53" s="550"/>
      <c r="AL53" s="550"/>
      <c r="AM53" s="550"/>
      <c r="AN53" s="550"/>
      <c r="AO53" s="550"/>
      <c r="AP53" s="550"/>
      <c r="AQ53" s="550"/>
      <c r="AR53" s="550"/>
      <c r="AS53" s="550"/>
      <c r="AT53" s="550"/>
      <c r="AU53" s="550"/>
      <c r="AV53" s="550"/>
      <c r="AW53" s="550"/>
      <c r="AX53" s="550"/>
      <c r="AY53" s="550"/>
      <c r="AZ53" s="550"/>
      <c r="BA53" s="550"/>
      <c r="BB53" s="550"/>
      <c r="BC53" s="550"/>
      <c r="BD53" s="550"/>
      <c r="BE53" s="550"/>
      <c r="BF53" s="550"/>
      <c r="BG53" s="550"/>
      <c r="BH53" s="550"/>
      <c r="BI53" s="551"/>
    </row>
    <row r="54" spans="1:61" s="9" customFormat="1" ht="15" hidden="1" customHeight="1" outlineLevel="1">
      <c r="A54" s="354"/>
      <c r="B54" s="527"/>
      <c r="C54" s="528"/>
      <c r="D54" s="528"/>
      <c r="E54" s="2"/>
      <c r="F54" s="2"/>
      <c r="G54" s="6"/>
      <c r="H54" s="490" t="s">
        <v>8</v>
      </c>
      <c r="I54" s="491"/>
      <c r="J54" s="491"/>
      <c r="K54" s="491"/>
      <c r="L54" s="491"/>
      <c r="M54" s="491"/>
      <c r="N54" s="491"/>
      <c r="O54" s="491"/>
      <c r="P54" s="491"/>
      <c r="Q54" s="492"/>
      <c r="R54" s="546"/>
      <c r="S54" s="547"/>
      <c r="T54" s="547"/>
      <c r="U54" s="547"/>
      <c r="V54" s="547"/>
      <c r="W54" s="547"/>
      <c r="X54" s="547"/>
      <c r="Y54" s="547"/>
      <c r="Z54" s="547"/>
      <c r="AA54" s="547"/>
      <c r="AB54" s="547"/>
      <c r="AC54" s="547"/>
      <c r="AD54" s="547"/>
      <c r="AE54" s="547"/>
      <c r="AF54" s="547"/>
      <c r="AG54" s="547"/>
      <c r="AH54" s="547"/>
      <c r="AI54" s="547"/>
      <c r="AJ54" s="547"/>
      <c r="AK54" s="547"/>
      <c r="AL54" s="547"/>
      <c r="AM54" s="547"/>
      <c r="AN54" s="547"/>
      <c r="AO54" s="547"/>
      <c r="AP54" s="547"/>
      <c r="AQ54" s="547"/>
      <c r="AR54" s="547"/>
      <c r="AS54" s="547"/>
      <c r="AT54" s="547"/>
      <c r="AU54" s="547"/>
      <c r="AV54" s="547"/>
      <c r="AW54" s="547"/>
      <c r="AX54" s="547"/>
      <c r="AY54" s="547"/>
      <c r="AZ54" s="547"/>
      <c r="BA54" s="547"/>
      <c r="BB54" s="547"/>
      <c r="BC54" s="547"/>
      <c r="BD54" s="547"/>
      <c r="BE54" s="547"/>
      <c r="BF54" s="547"/>
      <c r="BG54" s="547"/>
      <c r="BH54" s="547"/>
      <c r="BI54" s="548"/>
    </row>
    <row r="55" spans="1:61" s="9" customFormat="1" ht="15" hidden="1" customHeight="1" outlineLevel="1">
      <c r="A55" s="354"/>
      <c r="B55" s="527"/>
      <c r="C55" s="528"/>
      <c r="D55" s="528"/>
      <c r="E55" s="2"/>
      <c r="F55" s="2"/>
      <c r="G55" s="6"/>
      <c r="H55" s="490" t="s">
        <v>10</v>
      </c>
      <c r="I55" s="491"/>
      <c r="J55" s="491"/>
      <c r="K55" s="491"/>
      <c r="L55" s="491"/>
      <c r="M55" s="491"/>
      <c r="N55" s="491"/>
      <c r="O55" s="491"/>
      <c r="P55" s="491"/>
      <c r="Q55" s="492"/>
      <c r="R55" s="549"/>
      <c r="S55" s="550"/>
      <c r="T55" s="550"/>
      <c r="U55" s="550"/>
      <c r="V55" s="550"/>
      <c r="W55" s="550"/>
      <c r="X55" s="550"/>
      <c r="Y55" s="550"/>
      <c r="Z55" s="550"/>
      <c r="AA55" s="550"/>
      <c r="AB55" s="550"/>
      <c r="AC55" s="550"/>
      <c r="AD55" s="550"/>
      <c r="AE55" s="550"/>
      <c r="AF55" s="550"/>
      <c r="AG55" s="550"/>
      <c r="AH55" s="550"/>
      <c r="AI55" s="550"/>
      <c r="AJ55" s="550"/>
      <c r="AK55" s="550"/>
      <c r="AL55" s="550"/>
      <c r="AM55" s="550"/>
      <c r="AN55" s="550"/>
      <c r="AO55" s="550"/>
      <c r="AP55" s="550"/>
      <c r="AQ55" s="550"/>
      <c r="AR55" s="550"/>
      <c r="AS55" s="550"/>
      <c r="AT55" s="550"/>
      <c r="AU55" s="550"/>
      <c r="AV55" s="550"/>
      <c r="AW55" s="550"/>
      <c r="AX55" s="550"/>
      <c r="AY55" s="550"/>
      <c r="AZ55" s="550"/>
      <c r="BA55" s="550"/>
      <c r="BB55" s="550"/>
      <c r="BC55" s="550"/>
      <c r="BD55" s="550"/>
      <c r="BE55" s="550"/>
      <c r="BF55" s="550"/>
      <c r="BG55" s="550"/>
      <c r="BH55" s="550"/>
      <c r="BI55" s="551"/>
    </row>
    <row r="56" spans="1:61" s="9" customFormat="1" ht="15" hidden="1" customHeight="1" outlineLevel="1">
      <c r="A56" s="354"/>
      <c r="B56" s="527"/>
      <c r="C56" s="528"/>
      <c r="D56" s="528"/>
      <c r="E56" s="2"/>
      <c r="F56" s="2"/>
      <c r="G56" s="6"/>
      <c r="H56" s="496" t="s">
        <v>12</v>
      </c>
      <c r="I56" s="497"/>
      <c r="J56" s="497"/>
      <c r="K56" s="497"/>
      <c r="L56" s="497"/>
      <c r="M56" s="497"/>
      <c r="N56" s="497"/>
      <c r="O56" s="497"/>
      <c r="P56" s="497"/>
      <c r="Q56" s="498"/>
      <c r="R56" s="540"/>
      <c r="S56" s="541"/>
      <c r="T56" s="541"/>
      <c r="U56" s="541"/>
      <c r="V56" s="541"/>
      <c r="W56" s="541"/>
      <c r="X56" s="541"/>
      <c r="Y56" s="541"/>
      <c r="Z56" s="541"/>
      <c r="AA56" s="541"/>
      <c r="AB56" s="541"/>
      <c r="AC56" s="541"/>
      <c r="AD56" s="541"/>
      <c r="AE56" s="541"/>
      <c r="AF56" s="541"/>
      <c r="AG56" s="541"/>
      <c r="AH56" s="541"/>
      <c r="AI56" s="541"/>
      <c r="AJ56" s="541"/>
      <c r="AK56" s="541"/>
      <c r="AL56" s="541"/>
      <c r="AM56" s="541"/>
      <c r="AN56" s="541"/>
      <c r="AO56" s="541"/>
      <c r="AP56" s="541"/>
      <c r="AQ56" s="541"/>
      <c r="AR56" s="541"/>
      <c r="AS56" s="541"/>
      <c r="AT56" s="541"/>
      <c r="AU56" s="541"/>
      <c r="AV56" s="541"/>
      <c r="AW56" s="541"/>
      <c r="AX56" s="541"/>
      <c r="AY56" s="541"/>
      <c r="AZ56" s="541"/>
      <c r="BA56" s="541"/>
      <c r="BB56" s="541"/>
      <c r="BC56" s="541"/>
      <c r="BD56" s="541"/>
      <c r="BE56" s="541"/>
      <c r="BF56" s="541"/>
      <c r="BG56" s="541"/>
      <c r="BH56" s="541"/>
      <c r="BI56" s="542"/>
    </row>
    <row r="57" spans="1:61" s="9" customFormat="1" ht="15" hidden="1" customHeight="1" outlineLevel="1">
      <c r="A57" s="354"/>
      <c r="B57" s="527"/>
      <c r="C57" s="528"/>
      <c r="D57" s="528"/>
      <c r="E57" s="531" t="s">
        <v>154</v>
      </c>
      <c r="F57" s="532"/>
      <c r="G57" s="533"/>
      <c r="H57" s="502" t="s">
        <v>6</v>
      </c>
      <c r="I57" s="503"/>
      <c r="J57" s="503"/>
      <c r="K57" s="503"/>
      <c r="L57" s="503"/>
      <c r="M57" s="503"/>
      <c r="N57" s="503"/>
      <c r="O57" s="503"/>
      <c r="P57" s="503"/>
      <c r="Q57" s="504"/>
      <c r="R57" s="543"/>
      <c r="S57" s="544"/>
      <c r="T57" s="544"/>
      <c r="U57" s="544"/>
      <c r="V57" s="544"/>
      <c r="W57" s="544"/>
      <c r="X57" s="544"/>
      <c r="Y57" s="544"/>
      <c r="Z57" s="544"/>
      <c r="AA57" s="544"/>
      <c r="AB57" s="544"/>
      <c r="AC57" s="544"/>
      <c r="AD57" s="544"/>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44"/>
      <c r="BC57" s="544"/>
      <c r="BD57" s="544"/>
      <c r="BE57" s="544"/>
      <c r="BF57" s="544"/>
      <c r="BG57" s="544"/>
      <c r="BH57" s="544"/>
      <c r="BI57" s="545"/>
    </row>
    <row r="58" spans="1:61" s="9" customFormat="1" ht="15" hidden="1" customHeight="1" outlineLevel="1">
      <c r="A58" s="354"/>
      <c r="B58" s="527"/>
      <c r="C58" s="528"/>
      <c r="D58" s="528"/>
      <c r="E58" s="534"/>
      <c r="F58" s="535"/>
      <c r="G58" s="536"/>
      <c r="H58" s="490" t="s">
        <v>15</v>
      </c>
      <c r="I58" s="491"/>
      <c r="J58" s="491"/>
      <c r="K58" s="491"/>
      <c r="L58" s="491"/>
      <c r="M58" s="491"/>
      <c r="N58" s="491"/>
      <c r="O58" s="491"/>
      <c r="P58" s="491"/>
      <c r="Q58" s="492"/>
      <c r="R58" s="549"/>
      <c r="S58" s="550"/>
      <c r="T58" s="550"/>
      <c r="U58" s="550"/>
      <c r="V58" s="550"/>
      <c r="W58" s="550"/>
      <c r="X58" s="550"/>
      <c r="Y58" s="550"/>
      <c r="Z58" s="550"/>
      <c r="AA58" s="550"/>
      <c r="AB58" s="550"/>
      <c r="AC58" s="550"/>
      <c r="AD58" s="550"/>
      <c r="AE58" s="550"/>
      <c r="AF58" s="550"/>
      <c r="AG58" s="550"/>
      <c r="AH58" s="550"/>
      <c r="AI58" s="550"/>
      <c r="AJ58" s="550"/>
      <c r="AK58" s="550"/>
      <c r="AL58" s="550"/>
      <c r="AM58" s="550"/>
      <c r="AN58" s="550"/>
      <c r="AO58" s="550"/>
      <c r="AP58" s="550"/>
      <c r="AQ58" s="550"/>
      <c r="AR58" s="550"/>
      <c r="AS58" s="550"/>
      <c r="AT58" s="550"/>
      <c r="AU58" s="550"/>
      <c r="AV58" s="550"/>
      <c r="AW58" s="550"/>
      <c r="AX58" s="550"/>
      <c r="AY58" s="550"/>
      <c r="AZ58" s="550"/>
      <c r="BA58" s="550"/>
      <c r="BB58" s="550"/>
      <c r="BC58" s="550"/>
      <c r="BD58" s="550"/>
      <c r="BE58" s="550"/>
      <c r="BF58" s="550"/>
      <c r="BG58" s="550"/>
      <c r="BH58" s="550"/>
      <c r="BI58" s="551"/>
    </row>
    <row r="59" spans="1:61" s="9" customFormat="1" ht="15" hidden="1" customHeight="1" outlineLevel="1">
      <c r="A59" s="354"/>
      <c r="B59" s="527"/>
      <c r="C59" s="528"/>
      <c r="D59" s="528"/>
      <c r="E59" s="534"/>
      <c r="F59" s="535"/>
      <c r="G59" s="536"/>
      <c r="H59" s="490" t="s">
        <v>17</v>
      </c>
      <c r="I59" s="491"/>
      <c r="J59" s="491"/>
      <c r="K59" s="491"/>
      <c r="L59" s="491"/>
      <c r="M59" s="491"/>
      <c r="N59" s="491"/>
      <c r="O59" s="491"/>
      <c r="P59" s="491"/>
      <c r="Q59" s="492"/>
      <c r="R59" s="549"/>
      <c r="S59" s="550"/>
      <c r="T59" s="550"/>
      <c r="U59" s="550"/>
      <c r="V59" s="550"/>
      <c r="W59" s="550"/>
      <c r="X59" s="550"/>
      <c r="Y59" s="550"/>
      <c r="Z59" s="550"/>
      <c r="AA59" s="550"/>
      <c r="AB59" s="550"/>
      <c r="AC59" s="550"/>
      <c r="AD59" s="550"/>
      <c r="AE59" s="550"/>
      <c r="AF59" s="550"/>
      <c r="AG59" s="550"/>
      <c r="AH59" s="550"/>
      <c r="AI59" s="550"/>
      <c r="AJ59" s="550"/>
      <c r="AK59" s="550"/>
      <c r="AL59" s="550"/>
      <c r="AM59" s="550"/>
      <c r="AN59" s="550"/>
      <c r="AO59" s="550"/>
      <c r="AP59" s="550"/>
      <c r="AQ59" s="550"/>
      <c r="AR59" s="550"/>
      <c r="AS59" s="550"/>
      <c r="AT59" s="550"/>
      <c r="AU59" s="550"/>
      <c r="AV59" s="550"/>
      <c r="AW59" s="550"/>
      <c r="AX59" s="550"/>
      <c r="AY59" s="550"/>
      <c r="AZ59" s="550"/>
      <c r="BA59" s="550"/>
      <c r="BB59" s="550"/>
      <c r="BC59" s="550"/>
      <c r="BD59" s="550"/>
      <c r="BE59" s="550"/>
      <c r="BF59" s="550"/>
      <c r="BG59" s="550"/>
      <c r="BH59" s="550"/>
      <c r="BI59" s="551"/>
    </row>
    <row r="60" spans="1:61" s="9" customFormat="1" ht="15" hidden="1" customHeight="1" outlineLevel="1">
      <c r="A60" s="354"/>
      <c r="B60" s="527"/>
      <c r="C60" s="528"/>
      <c r="D60" s="528"/>
      <c r="E60" s="534"/>
      <c r="F60" s="535"/>
      <c r="G60" s="536"/>
      <c r="H60" s="490" t="s">
        <v>19</v>
      </c>
      <c r="I60" s="491"/>
      <c r="J60" s="491"/>
      <c r="K60" s="491"/>
      <c r="L60" s="491"/>
      <c r="M60" s="491"/>
      <c r="N60" s="491"/>
      <c r="O60" s="491"/>
      <c r="P60" s="491"/>
      <c r="Q60" s="492"/>
      <c r="R60" s="549"/>
      <c r="S60" s="550"/>
      <c r="T60" s="550"/>
      <c r="U60" s="550"/>
      <c r="V60" s="550"/>
      <c r="W60" s="550"/>
      <c r="X60" s="550"/>
      <c r="Y60" s="550"/>
      <c r="Z60" s="550"/>
      <c r="AA60" s="550"/>
      <c r="AB60" s="550"/>
      <c r="AC60" s="550"/>
      <c r="AD60" s="550"/>
      <c r="AE60" s="550"/>
      <c r="AF60" s="550"/>
      <c r="AG60" s="550"/>
      <c r="AH60" s="550"/>
      <c r="AI60" s="550"/>
      <c r="AJ60" s="550"/>
      <c r="AK60" s="550"/>
      <c r="AL60" s="550"/>
      <c r="AM60" s="550"/>
      <c r="AN60" s="550"/>
      <c r="AO60" s="550"/>
      <c r="AP60" s="550"/>
      <c r="AQ60" s="550"/>
      <c r="AR60" s="550"/>
      <c r="AS60" s="550"/>
      <c r="AT60" s="550"/>
      <c r="AU60" s="550"/>
      <c r="AV60" s="550"/>
      <c r="AW60" s="550"/>
      <c r="AX60" s="550"/>
      <c r="AY60" s="550"/>
      <c r="AZ60" s="550"/>
      <c r="BA60" s="550"/>
      <c r="BB60" s="550"/>
      <c r="BC60" s="550"/>
      <c r="BD60" s="550"/>
      <c r="BE60" s="550"/>
      <c r="BF60" s="550"/>
      <c r="BG60" s="550"/>
      <c r="BH60" s="550"/>
      <c r="BI60" s="551"/>
    </row>
    <row r="61" spans="1:61" s="9" customFormat="1" ht="15" hidden="1" customHeight="1" outlineLevel="1">
      <c r="A61" s="354"/>
      <c r="B61" s="527"/>
      <c r="C61" s="528"/>
      <c r="D61" s="528"/>
      <c r="E61" s="534"/>
      <c r="F61" s="535"/>
      <c r="G61" s="536"/>
      <c r="H61" s="490" t="s">
        <v>21</v>
      </c>
      <c r="I61" s="491"/>
      <c r="J61" s="491"/>
      <c r="K61" s="491"/>
      <c r="L61" s="491"/>
      <c r="M61" s="491"/>
      <c r="N61" s="491"/>
      <c r="O61" s="491"/>
      <c r="P61" s="491"/>
      <c r="Q61" s="492"/>
      <c r="R61" s="549"/>
      <c r="S61" s="550"/>
      <c r="T61" s="550"/>
      <c r="U61" s="550"/>
      <c r="V61" s="550"/>
      <c r="W61" s="550"/>
      <c r="X61" s="550"/>
      <c r="Y61" s="550"/>
      <c r="Z61" s="550"/>
      <c r="AA61" s="550"/>
      <c r="AB61" s="550"/>
      <c r="AC61" s="550"/>
      <c r="AD61" s="550"/>
      <c r="AE61" s="550"/>
      <c r="AF61" s="550"/>
      <c r="AG61" s="550"/>
      <c r="AH61" s="550"/>
      <c r="AI61" s="550"/>
      <c r="AJ61" s="550"/>
      <c r="AK61" s="550"/>
      <c r="AL61" s="550"/>
      <c r="AM61" s="550"/>
      <c r="AN61" s="550"/>
      <c r="AO61" s="550"/>
      <c r="AP61" s="550"/>
      <c r="AQ61" s="550"/>
      <c r="AR61" s="550"/>
      <c r="AS61" s="550"/>
      <c r="AT61" s="550"/>
      <c r="AU61" s="550"/>
      <c r="AV61" s="550"/>
      <c r="AW61" s="550"/>
      <c r="AX61" s="550"/>
      <c r="AY61" s="550"/>
      <c r="AZ61" s="550"/>
      <c r="BA61" s="550"/>
      <c r="BB61" s="550"/>
      <c r="BC61" s="550"/>
      <c r="BD61" s="550"/>
      <c r="BE61" s="550"/>
      <c r="BF61" s="550"/>
      <c r="BG61" s="550"/>
      <c r="BH61" s="550"/>
      <c r="BI61" s="551"/>
    </row>
    <row r="62" spans="1:61" s="9" customFormat="1" ht="15" hidden="1" customHeight="1" outlineLevel="1">
      <c r="A62" s="354"/>
      <c r="B62" s="529"/>
      <c r="C62" s="530"/>
      <c r="D62" s="530"/>
      <c r="E62" s="537"/>
      <c r="F62" s="538"/>
      <c r="G62" s="539"/>
      <c r="H62" s="496" t="s">
        <v>23</v>
      </c>
      <c r="I62" s="497"/>
      <c r="J62" s="497"/>
      <c r="K62" s="497"/>
      <c r="L62" s="497"/>
      <c r="M62" s="497"/>
      <c r="N62" s="497"/>
      <c r="O62" s="497"/>
      <c r="P62" s="497"/>
      <c r="Q62" s="498"/>
      <c r="R62" s="540"/>
      <c r="S62" s="541"/>
      <c r="T62" s="541"/>
      <c r="U62" s="541"/>
      <c r="V62" s="541"/>
      <c r="W62" s="541"/>
      <c r="X62" s="541"/>
      <c r="Y62" s="541"/>
      <c r="Z62" s="541"/>
      <c r="AA62" s="541"/>
      <c r="AB62" s="541"/>
      <c r="AC62" s="541"/>
      <c r="AD62" s="541"/>
      <c r="AE62" s="541"/>
      <c r="AF62" s="541"/>
      <c r="AG62" s="541"/>
      <c r="AH62" s="541"/>
      <c r="AI62" s="541"/>
      <c r="AJ62" s="541"/>
      <c r="AK62" s="541"/>
      <c r="AL62" s="541"/>
      <c r="AM62" s="541"/>
      <c r="AN62" s="541"/>
      <c r="AO62" s="541"/>
      <c r="AP62" s="541"/>
      <c r="AQ62" s="541"/>
      <c r="AR62" s="541"/>
      <c r="AS62" s="541"/>
      <c r="AT62" s="541"/>
      <c r="AU62" s="541"/>
      <c r="AV62" s="541"/>
      <c r="AW62" s="541"/>
      <c r="AX62" s="541"/>
      <c r="AY62" s="541"/>
      <c r="AZ62" s="541"/>
      <c r="BA62" s="541"/>
      <c r="BB62" s="541"/>
      <c r="BC62" s="541"/>
      <c r="BD62" s="541"/>
      <c r="BE62" s="541"/>
      <c r="BF62" s="541"/>
      <c r="BG62" s="541"/>
      <c r="BH62" s="541"/>
      <c r="BI62" s="542"/>
    </row>
    <row r="63" spans="1:61" s="9" customFormat="1" ht="15" hidden="1" customHeight="1" outlineLevel="1">
      <c r="A63" s="354"/>
      <c r="B63" s="525" t="s">
        <v>159</v>
      </c>
      <c r="C63" s="526"/>
      <c r="D63" s="526"/>
      <c r="E63" s="4"/>
      <c r="F63" s="4"/>
      <c r="G63" s="5"/>
      <c r="H63" s="502" t="s">
        <v>4</v>
      </c>
      <c r="I63" s="503"/>
      <c r="J63" s="503"/>
      <c r="K63" s="503"/>
      <c r="L63" s="503"/>
      <c r="M63" s="503"/>
      <c r="N63" s="503"/>
      <c r="O63" s="503"/>
      <c r="P63" s="503"/>
      <c r="Q63" s="504"/>
      <c r="R63" s="543"/>
      <c r="S63" s="544"/>
      <c r="T63" s="544"/>
      <c r="U63" s="544"/>
      <c r="V63" s="544"/>
      <c r="W63" s="544"/>
      <c r="X63" s="544"/>
      <c r="Y63" s="544"/>
      <c r="Z63" s="544"/>
      <c r="AA63" s="544"/>
      <c r="AB63" s="544"/>
      <c r="AC63" s="544"/>
      <c r="AD63" s="544"/>
      <c r="AE63" s="544"/>
      <c r="AF63" s="544"/>
      <c r="AG63" s="544"/>
      <c r="AH63" s="544"/>
      <c r="AI63" s="544"/>
      <c r="AJ63" s="544"/>
      <c r="AK63" s="544"/>
      <c r="AL63" s="544"/>
      <c r="AM63" s="544"/>
      <c r="AN63" s="544"/>
      <c r="AO63" s="544"/>
      <c r="AP63" s="544"/>
      <c r="AQ63" s="544"/>
      <c r="AR63" s="544"/>
      <c r="AS63" s="544"/>
      <c r="AT63" s="544"/>
      <c r="AU63" s="544"/>
      <c r="AV63" s="544"/>
      <c r="AW63" s="544"/>
      <c r="AX63" s="544"/>
      <c r="AY63" s="544"/>
      <c r="AZ63" s="544"/>
      <c r="BA63" s="544"/>
      <c r="BB63" s="544"/>
      <c r="BC63" s="544"/>
      <c r="BD63" s="544"/>
      <c r="BE63" s="544"/>
      <c r="BF63" s="544"/>
      <c r="BG63" s="544"/>
      <c r="BH63" s="544"/>
      <c r="BI63" s="545"/>
    </row>
    <row r="64" spans="1:61" s="9" customFormat="1" ht="15" hidden="1" customHeight="1" outlineLevel="1">
      <c r="A64" s="354"/>
      <c r="B64" s="527"/>
      <c r="C64" s="528"/>
      <c r="D64" s="528"/>
      <c r="E64" s="2"/>
      <c r="F64" s="2"/>
      <c r="G64" s="6"/>
      <c r="H64" s="490" t="s">
        <v>6</v>
      </c>
      <c r="I64" s="491"/>
      <c r="J64" s="491"/>
      <c r="K64" s="491"/>
      <c r="L64" s="491"/>
      <c r="M64" s="491"/>
      <c r="N64" s="491"/>
      <c r="O64" s="491"/>
      <c r="P64" s="491"/>
      <c r="Q64" s="492"/>
      <c r="R64" s="549"/>
      <c r="S64" s="550"/>
      <c r="T64" s="550"/>
      <c r="U64" s="550"/>
      <c r="V64" s="550"/>
      <c r="W64" s="550"/>
      <c r="X64" s="550"/>
      <c r="Y64" s="550"/>
      <c r="Z64" s="550"/>
      <c r="AA64" s="550"/>
      <c r="AB64" s="550"/>
      <c r="AC64" s="550"/>
      <c r="AD64" s="550"/>
      <c r="AE64" s="550"/>
      <c r="AF64" s="550"/>
      <c r="AG64" s="550"/>
      <c r="AH64" s="550"/>
      <c r="AI64" s="550"/>
      <c r="AJ64" s="550"/>
      <c r="AK64" s="550"/>
      <c r="AL64" s="550"/>
      <c r="AM64" s="550"/>
      <c r="AN64" s="550"/>
      <c r="AO64" s="550"/>
      <c r="AP64" s="550"/>
      <c r="AQ64" s="550"/>
      <c r="AR64" s="550"/>
      <c r="AS64" s="550"/>
      <c r="AT64" s="550"/>
      <c r="AU64" s="550"/>
      <c r="AV64" s="550"/>
      <c r="AW64" s="550"/>
      <c r="AX64" s="550"/>
      <c r="AY64" s="550"/>
      <c r="AZ64" s="550"/>
      <c r="BA64" s="550"/>
      <c r="BB64" s="550"/>
      <c r="BC64" s="550"/>
      <c r="BD64" s="550"/>
      <c r="BE64" s="550"/>
      <c r="BF64" s="550"/>
      <c r="BG64" s="550"/>
      <c r="BH64" s="550"/>
      <c r="BI64" s="551"/>
    </row>
    <row r="65" spans="1:61" s="9" customFormat="1" ht="15" hidden="1" customHeight="1" outlineLevel="1">
      <c r="A65" s="354"/>
      <c r="B65" s="527"/>
      <c r="C65" s="528"/>
      <c r="D65" s="528"/>
      <c r="E65" s="2"/>
      <c r="F65" s="2"/>
      <c r="G65" s="6"/>
      <c r="H65" s="490" t="s">
        <v>8</v>
      </c>
      <c r="I65" s="491"/>
      <c r="J65" s="491"/>
      <c r="K65" s="491"/>
      <c r="L65" s="491"/>
      <c r="M65" s="491"/>
      <c r="N65" s="491"/>
      <c r="O65" s="491"/>
      <c r="P65" s="491"/>
      <c r="Q65" s="492"/>
      <c r="R65" s="546"/>
      <c r="S65" s="547"/>
      <c r="T65" s="547"/>
      <c r="U65" s="547"/>
      <c r="V65" s="547"/>
      <c r="W65" s="547"/>
      <c r="X65" s="547"/>
      <c r="Y65" s="547"/>
      <c r="Z65" s="547"/>
      <c r="AA65" s="547"/>
      <c r="AB65" s="547"/>
      <c r="AC65" s="547"/>
      <c r="AD65" s="547"/>
      <c r="AE65" s="547"/>
      <c r="AF65" s="547"/>
      <c r="AG65" s="547"/>
      <c r="AH65" s="547"/>
      <c r="AI65" s="547"/>
      <c r="AJ65" s="547"/>
      <c r="AK65" s="547"/>
      <c r="AL65" s="547"/>
      <c r="AM65" s="547"/>
      <c r="AN65" s="547"/>
      <c r="AO65" s="547"/>
      <c r="AP65" s="547"/>
      <c r="AQ65" s="547"/>
      <c r="AR65" s="547"/>
      <c r="AS65" s="547"/>
      <c r="AT65" s="547"/>
      <c r="AU65" s="547"/>
      <c r="AV65" s="547"/>
      <c r="AW65" s="547"/>
      <c r="AX65" s="547"/>
      <c r="AY65" s="547"/>
      <c r="AZ65" s="547"/>
      <c r="BA65" s="547"/>
      <c r="BB65" s="547"/>
      <c r="BC65" s="547"/>
      <c r="BD65" s="547"/>
      <c r="BE65" s="547"/>
      <c r="BF65" s="547"/>
      <c r="BG65" s="547"/>
      <c r="BH65" s="547"/>
      <c r="BI65" s="548"/>
    </row>
    <row r="66" spans="1:61" s="9" customFormat="1" ht="15" hidden="1" customHeight="1" outlineLevel="1">
      <c r="A66" s="354"/>
      <c r="B66" s="527"/>
      <c r="C66" s="528"/>
      <c r="D66" s="528"/>
      <c r="E66" s="2"/>
      <c r="F66" s="2"/>
      <c r="G66" s="6"/>
      <c r="H66" s="490" t="s">
        <v>10</v>
      </c>
      <c r="I66" s="491"/>
      <c r="J66" s="491"/>
      <c r="K66" s="491"/>
      <c r="L66" s="491"/>
      <c r="M66" s="491"/>
      <c r="N66" s="491"/>
      <c r="O66" s="491"/>
      <c r="P66" s="491"/>
      <c r="Q66" s="492"/>
      <c r="R66" s="549"/>
      <c r="S66" s="550"/>
      <c r="T66" s="550"/>
      <c r="U66" s="550"/>
      <c r="V66" s="550"/>
      <c r="W66" s="550"/>
      <c r="X66" s="550"/>
      <c r="Y66" s="550"/>
      <c r="Z66" s="550"/>
      <c r="AA66" s="550"/>
      <c r="AB66" s="550"/>
      <c r="AC66" s="550"/>
      <c r="AD66" s="550"/>
      <c r="AE66" s="550"/>
      <c r="AF66" s="550"/>
      <c r="AG66" s="550"/>
      <c r="AH66" s="550"/>
      <c r="AI66" s="550"/>
      <c r="AJ66" s="550"/>
      <c r="AK66" s="550"/>
      <c r="AL66" s="550"/>
      <c r="AM66" s="550"/>
      <c r="AN66" s="550"/>
      <c r="AO66" s="550"/>
      <c r="AP66" s="550"/>
      <c r="AQ66" s="550"/>
      <c r="AR66" s="550"/>
      <c r="AS66" s="550"/>
      <c r="AT66" s="550"/>
      <c r="AU66" s="550"/>
      <c r="AV66" s="550"/>
      <c r="AW66" s="550"/>
      <c r="AX66" s="550"/>
      <c r="AY66" s="550"/>
      <c r="AZ66" s="550"/>
      <c r="BA66" s="550"/>
      <c r="BB66" s="550"/>
      <c r="BC66" s="550"/>
      <c r="BD66" s="550"/>
      <c r="BE66" s="550"/>
      <c r="BF66" s="550"/>
      <c r="BG66" s="550"/>
      <c r="BH66" s="550"/>
      <c r="BI66" s="551"/>
    </row>
    <row r="67" spans="1:61" s="9" customFormat="1" ht="15" hidden="1" customHeight="1" outlineLevel="1">
      <c r="A67" s="354"/>
      <c r="B67" s="527"/>
      <c r="C67" s="528"/>
      <c r="D67" s="528"/>
      <c r="E67" s="2"/>
      <c r="F67" s="2"/>
      <c r="G67" s="6"/>
      <c r="H67" s="496" t="s">
        <v>12</v>
      </c>
      <c r="I67" s="497"/>
      <c r="J67" s="497"/>
      <c r="K67" s="497"/>
      <c r="L67" s="497"/>
      <c r="M67" s="497"/>
      <c r="N67" s="497"/>
      <c r="O67" s="497"/>
      <c r="P67" s="497"/>
      <c r="Q67" s="498"/>
      <c r="R67" s="540"/>
      <c r="S67" s="541"/>
      <c r="T67" s="541"/>
      <c r="U67" s="541"/>
      <c r="V67" s="541"/>
      <c r="W67" s="541"/>
      <c r="X67" s="541"/>
      <c r="Y67" s="541"/>
      <c r="Z67" s="541"/>
      <c r="AA67" s="541"/>
      <c r="AB67" s="541"/>
      <c r="AC67" s="541"/>
      <c r="AD67" s="541"/>
      <c r="AE67" s="541"/>
      <c r="AF67" s="541"/>
      <c r="AG67" s="541"/>
      <c r="AH67" s="541"/>
      <c r="AI67" s="541"/>
      <c r="AJ67" s="541"/>
      <c r="AK67" s="541"/>
      <c r="AL67" s="541"/>
      <c r="AM67" s="541"/>
      <c r="AN67" s="541"/>
      <c r="AO67" s="541"/>
      <c r="AP67" s="541"/>
      <c r="AQ67" s="541"/>
      <c r="AR67" s="541"/>
      <c r="AS67" s="541"/>
      <c r="AT67" s="541"/>
      <c r="AU67" s="541"/>
      <c r="AV67" s="541"/>
      <c r="AW67" s="541"/>
      <c r="AX67" s="541"/>
      <c r="AY67" s="541"/>
      <c r="AZ67" s="541"/>
      <c r="BA67" s="541"/>
      <c r="BB67" s="541"/>
      <c r="BC67" s="541"/>
      <c r="BD67" s="541"/>
      <c r="BE67" s="541"/>
      <c r="BF67" s="541"/>
      <c r="BG67" s="541"/>
      <c r="BH67" s="541"/>
      <c r="BI67" s="542"/>
    </row>
    <row r="68" spans="1:61" s="9" customFormat="1" ht="15" hidden="1" customHeight="1" outlineLevel="1">
      <c r="A68" s="354"/>
      <c r="B68" s="527"/>
      <c r="C68" s="528"/>
      <c r="D68" s="528"/>
      <c r="E68" s="531" t="s">
        <v>154</v>
      </c>
      <c r="F68" s="532"/>
      <c r="G68" s="533"/>
      <c r="H68" s="502" t="s">
        <v>6</v>
      </c>
      <c r="I68" s="503"/>
      <c r="J68" s="503"/>
      <c r="K68" s="503"/>
      <c r="L68" s="503"/>
      <c r="M68" s="503"/>
      <c r="N68" s="503"/>
      <c r="O68" s="503"/>
      <c r="P68" s="503"/>
      <c r="Q68" s="504"/>
      <c r="R68" s="543"/>
      <c r="S68" s="544"/>
      <c r="T68" s="544"/>
      <c r="U68" s="544"/>
      <c r="V68" s="544"/>
      <c r="W68" s="544"/>
      <c r="X68" s="544"/>
      <c r="Y68" s="544"/>
      <c r="Z68" s="544"/>
      <c r="AA68" s="544"/>
      <c r="AB68" s="544"/>
      <c r="AC68" s="544"/>
      <c r="AD68" s="544"/>
      <c r="AE68" s="544"/>
      <c r="AF68" s="544"/>
      <c r="AG68" s="544"/>
      <c r="AH68" s="544"/>
      <c r="AI68" s="544"/>
      <c r="AJ68" s="544"/>
      <c r="AK68" s="544"/>
      <c r="AL68" s="544"/>
      <c r="AM68" s="544"/>
      <c r="AN68" s="544"/>
      <c r="AO68" s="544"/>
      <c r="AP68" s="544"/>
      <c r="AQ68" s="544"/>
      <c r="AR68" s="544"/>
      <c r="AS68" s="544"/>
      <c r="AT68" s="544"/>
      <c r="AU68" s="544"/>
      <c r="AV68" s="544"/>
      <c r="AW68" s="544"/>
      <c r="AX68" s="544"/>
      <c r="AY68" s="544"/>
      <c r="AZ68" s="544"/>
      <c r="BA68" s="544"/>
      <c r="BB68" s="544"/>
      <c r="BC68" s="544"/>
      <c r="BD68" s="544"/>
      <c r="BE68" s="544"/>
      <c r="BF68" s="544"/>
      <c r="BG68" s="544"/>
      <c r="BH68" s="544"/>
      <c r="BI68" s="545"/>
    </row>
    <row r="69" spans="1:61" s="9" customFormat="1" ht="15" hidden="1" customHeight="1" outlineLevel="1">
      <c r="A69" s="354"/>
      <c r="B69" s="527"/>
      <c r="C69" s="528"/>
      <c r="D69" s="528"/>
      <c r="E69" s="534"/>
      <c r="F69" s="535"/>
      <c r="G69" s="536"/>
      <c r="H69" s="490" t="s">
        <v>15</v>
      </c>
      <c r="I69" s="491"/>
      <c r="J69" s="491"/>
      <c r="K69" s="491"/>
      <c r="L69" s="491"/>
      <c r="M69" s="491"/>
      <c r="N69" s="491"/>
      <c r="O69" s="491"/>
      <c r="P69" s="491"/>
      <c r="Q69" s="492"/>
      <c r="R69" s="549"/>
      <c r="S69" s="550"/>
      <c r="T69" s="550"/>
      <c r="U69" s="550"/>
      <c r="V69" s="550"/>
      <c r="W69" s="550"/>
      <c r="X69" s="550"/>
      <c r="Y69" s="550"/>
      <c r="Z69" s="550"/>
      <c r="AA69" s="550"/>
      <c r="AB69" s="550"/>
      <c r="AC69" s="550"/>
      <c r="AD69" s="550"/>
      <c r="AE69" s="550"/>
      <c r="AF69" s="550"/>
      <c r="AG69" s="550"/>
      <c r="AH69" s="550"/>
      <c r="AI69" s="550"/>
      <c r="AJ69" s="550"/>
      <c r="AK69" s="550"/>
      <c r="AL69" s="550"/>
      <c r="AM69" s="550"/>
      <c r="AN69" s="550"/>
      <c r="AO69" s="550"/>
      <c r="AP69" s="550"/>
      <c r="AQ69" s="550"/>
      <c r="AR69" s="550"/>
      <c r="AS69" s="550"/>
      <c r="AT69" s="550"/>
      <c r="AU69" s="550"/>
      <c r="AV69" s="550"/>
      <c r="AW69" s="550"/>
      <c r="AX69" s="550"/>
      <c r="AY69" s="550"/>
      <c r="AZ69" s="550"/>
      <c r="BA69" s="550"/>
      <c r="BB69" s="550"/>
      <c r="BC69" s="550"/>
      <c r="BD69" s="550"/>
      <c r="BE69" s="550"/>
      <c r="BF69" s="550"/>
      <c r="BG69" s="550"/>
      <c r="BH69" s="550"/>
      <c r="BI69" s="551"/>
    </row>
    <row r="70" spans="1:61" s="9" customFormat="1" ht="15" hidden="1" customHeight="1" outlineLevel="1">
      <c r="A70" s="354"/>
      <c r="B70" s="527"/>
      <c r="C70" s="528"/>
      <c r="D70" s="528"/>
      <c r="E70" s="534"/>
      <c r="F70" s="535"/>
      <c r="G70" s="536"/>
      <c r="H70" s="490" t="s">
        <v>17</v>
      </c>
      <c r="I70" s="491"/>
      <c r="J70" s="491"/>
      <c r="K70" s="491"/>
      <c r="L70" s="491"/>
      <c r="M70" s="491"/>
      <c r="N70" s="491"/>
      <c r="O70" s="491"/>
      <c r="P70" s="491"/>
      <c r="Q70" s="492"/>
      <c r="R70" s="549"/>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1"/>
    </row>
    <row r="71" spans="1:61" s="9" customFormat="1" ht="15" hidden="1" customHeight="1" outlineLevel="1">
      <c r="A71" s="354"/>
      <c r="B71" s="527"/>
      <c r="C71" s="528"/>
      <c r="D71" s="528"/>
      <c r="E71" s="534"/>
      <c r="F71" s="535"/>
      <c r="G71" s="536"/>
      <c r="H71" s="490" t="s">
        <v>19</v>
      </c>
      <c r="I71" s="491"/>
      <c r="J71" s="491"/>
      <c r="K71" s="491"/>
      <c r="L71" s="491"/>
      <c r="M71" s="491"/>
      <c r="N71" s="491"/>
      <c r="O71" s="491"/>
      <c r="P71" s="491"/>
      <c r="Q71" s="492"/>
      <c r="R71" s="549"/>
      <c r="S71" s="550"/>
      <c r="T71" s="550"/>
      <c r="U71" s="550"/>
      <c r="V71" s="550"/>
      <c r="W71" s="550"/>
      <c r="X71" s="550"/>
      <c r="Y71" s="550"/>
      <c r="Z71" s="550"/>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550"/>
      <c r="AW71" s="550"/>
      <c r="AX71" s="550"/>
      <c r="AY71" s="550"/>
      <c r="AZ71" s="550"/>
      <c r="BA71" s="550"/>
      <c r="BB71" s="550"/>
      <c r="BC71" s="550"/>
      <c r="BD71" s="550"/>
      <c r="BE71" s="550"/>
      <c r="BF71" s="550"/>
      <c r="BG71" s="550"/>
      <c r="BH71" s="550"/>
      <c r="BI71" s="551"/>
    </row>
    <row r="72" spans="1:61" s="9" customFormat="1" ht="15" hidden="1" customHeight="1" outlineLevel="1">
      <c r="A72" s="354"/>
      <c r="B72" s="527"/>
      <c r="C72" s="528"/>
      <c r="D72" s="528"/>
      <c r="E72" s="534"/>
      <c r="F72" s="535"/>
      <c r="G72" s="536"/>
      <c r="H72" s="490" t="s">
        <v>21</v>
      </c>
      <c r="I72" s="491"/>
      <c r="J72" s="491"/>
      <c r="K72" s="491"/>
      <c r="L72" s="491"/>
      <c r="M72" s="491"/>
      <c r="N72" s="491"/>
      <c r="O72" s="491"/>
      <c r="P72" s="491"/>
      <c r="Q72" s="492"/>
      <c r="R72" s="549"/>
      <c r="S72" s="550"/>
      <c r="T72" s="550"/>
      <c r="U72" s="550"/>
      <c r="V72" s="550"/>
      <c r="W72" s="550"/>
      <c r="X72" s="550"/>
      <c r="Y72" s="550"/>
      <c r="Z72" s="550"/>
      <c r="AA72" s="550"/>
      <c r="AB72" s="550"/>
      <c r="AC72" s="550"/>
      <c r="AD72" s="550"/>
      <c r="AE72" s="550"/>
      <c r="AF72" s="550"/>
      <c r="AG72" s="550"/>
      <c r="AH72" s="550"/>
      <c r="AI72" s="550"/>
      <c r="AJ72" s="550"/>
      <c r="AK72" s="550"/>
      <c r="AL72" s="550"/>
      <c r="AM72" s="550"/>
      <c r="AN72" s="550"/>
      <c r="AO72" s="550"/>
      <c r="AP72" s="550"/>
      <c r="AQ72" s="550"/>
      <c r="AR72" s="550"/>
      <c r="AS72" s="550"/>
      <c r="AT72" s="550"/>
      <c r="AU72" s="550"/>
      <c r="AV72" s="550"/>
      <c r="AW72" s="550"/>
      <c r="AX72" s="550"/>
      <c r="AY72" s="550"/>
      <c r="AZ72" s="550"/>
      <c r="BA72" s="550"/>
      <c r="BB72" s="550"/>
      <c r="BC72" s="550"/>
      <c r="BD72" s="550"/>
      <c r="BE72" s="550"/>
      <c r="BF72" s="550"/>
      <c r="BG72" s="550"/>
      <c r="BH72" s="550"/>
      <c r="BI72" s="551"/>
    </row>
    <row r="73" spans="1:61" s="9" customFormat="1" ht="15" hidden="1" customHeight="1" outlineLevel="1">
      <c r="A73" s="354"/>
      <c r="B73" s="529"/>
      <c r="C73" s="530"/>
      <c r="D73" s="530"/>
      <c r="E73" s="537"/>
      <c r="F73" s="538"/>
      <c r="G73" s="539"/>
      <c r="H73" s="496" t="s">
        <v>23</v>
      </c>
      <c r="I73" s="497"/>
      <c r="J73" s="497"/>
      <c r="K73" s="497"/>
      <c r="L73" s="497"/>
      <c r="M73" s="497"/>
      <c r="N73" s="497"/>
      <c r="O73" s="497"/>
      <c r="P73" s="497"/>
      <c r="Q73" s="498"/>
      <c r="R73" s="540"/>
      <c r="S73" s="541"/>
      <c r="T73" s="541"/>
      <c r="U73" s="541"/>
      <c r="V73" s="541"/>
      <c r="W73" s="541"/>
      <c r="X73" s="541"/>
      <c r="Y73" s="541"/>
      <c r="Z73" s="541"/>
      <c r="AA73" s="541"/>
      <c r="AB73" s="541"/>
      <c r="AC73" s="541"/>
      <c r="AD73" s="541"/>
      <c r="AE73" s="541"/>
      <c r="AF73" s="541"/>
      <c r="AG73" s="541"/>
      <c r="AH73" s="541"/>
      <c r="AI73" s="541"/>
      <c r="AJ73" s="541"/>
      <c r="AK73" s="541"/>
      <c r="AL73" s="541"/>
      <c r="AM73" s="541"/>
      <c r="AN73" s="541"/>
      <c r="AO73" s="541"/>
      <c r="AP73" s="541"/>
      <c r="AQ73" s="541"/>
      <c r="AR73" s="541"/>
      <c r="AS73" s="541"/>
      <c r="AT73" s="541"/>
      <c r="AU73" s="541"/>
      <c r="AV73" s="541"/>
      <c r="AW73" s="541"/>
      <c r="AX73" s="541"/>
      <c r="AY73" s="541"/>
      <c r="AZ73" s="541"/>
      <c r="BA73" s="541"/>
      <c r="BB73" s="541"/>
      <c r="BC73" s="541"/>
      <c r="BD73" s="541"/>
      <c r="BE73" s="541"/>
      <c r="BF73" s="541"/>
      <c r="BG73" s="541"/>
      <c r="BH73" s="541"/>
      <c r="BI73" s="542"/>
    </row>
    <row r="74" spans="1:61" s="9" customFormat="1" ht="15" hidden="1" customHeight="1" outlineLevel="1">
      <c r="A74" s="354"/>
      <c r="B74" s="355"/>
      <c r="C74" s="355"/>
      <c r="D74" s="355"/>
      <c r="E74" s="356"/>
      <c r="F74" s="356"/>
      <c r="G74" s="356"/>
      <c r="H74" s="357"/>
      <c r="I74" s="357"/>
      <c r="J74" s="357"/>
      <c r="K74" s="357"/>
      <c r="L74" s="357"/>
      <c r="M74" s="357"/>
      <c r="N74" s="357"/>
      <c r="O74" s="357"/>
      <c r="P74" s="357"/>
      <c r="Q74" s="357"/>
      <c r="R74" s="353"/>
      <c r="S74" s="353"/>
      <c r="T74" s="353"/>
      <c r="U74" s="353"/>
      <c r="V74" s="353"/>
      <c r="W74" s="353"/>
      <c r="X74" s="353"/>
      <c r="Y74" s="353"/>
      <c r="Z74" s="353"/>
      <c r="AA74" s="353"/>
      <c r="AB74" s="353"/>
      <c r="AC74" s="353"/>
      <c r="AD74" s="353"/>
      <c r="AE74" s="353"/>
      <c r="AF74" s="353"/>
      <c r="AG74" s="353"/>
      <c r="AH74" s="353"/>
      <c r="AI74" s="353"/>
      <c r="AJ74" s="353"/>
      <c r="AK74" s="353"/>
      <c r="AL74" s="353"/>
      <c r="AM74" s="353"/>
      <c r="AN74" s="353"/>
      <c r="AO74" s="353"/>
      <c r="AP74" s="353"/>
      <c r="AQ74" s="353"/>
      <c r="AR74" s="353"/>
      <c r="AS74" s="353"/>
      <c r="AT74" s="353"/>
      <c r="AU74" s="353"/>
      <c r="AV74" s="353"/>
      <c r="AW74" s="353"/>
      <c r="AX74" s="353"/>
      <c r="AY74" s="353"/>
      <c r="AZ74" s="353"/>
      <c r="BA74" s="353"/>
      <c r="BB74" s="353"/>
      <c r="BC74" s="353"/>
      <c r="BD74" s="353"/>
      <c r="BE74" s="353"/>
      <c r="BF74" s="353"/>
      <c r="BG74" s="353"/>
      <c r="BH74" s="353"/>
      <c r="BI74" s="353"/>
    </row>
    <row r="75" spans="1:61" s="9" customFormat="1" ht="15" customHeight="1" collapsed="1">
      <c r="A75" s="354"/>
      <c r="B75" s="355"/>
      <c r="C75" s="355"/>
      <c r="D75" s="355"/>
      <c r="E75" s="356"/>
      <c r="F75" s="356"/>
      <c r="G75" s="356"/>
      <c r="H75" s="357"/>
      <c r="I75" s="357"/>
      <c r="J75" s="357"/>
      <c r="K75" s="357"/>
      <c r="L75" s="357"/>
      <c r="M75" s="357"/>
      <c r="N75" s="357"/>
      <c r="O75" s="357"/>
      <c r="P75" s="357"/>
      <c r="Q75" s="357"/>
      <c r="R75" s="353"/>
      <c r="S75" s="353"/>
      <c r="T75" s="353"/>
      <c r="U75" s="353"/>
      <c r="V75" s="353"/>
      <c r="W75" s="353"/>
      <c r="X75" s="353"/>
      <c r="Y75" s="353"/>
      <c r="Z75" s="353"/>
      <c r="AA75" s="353"/>
      <c r="AB75" s="353"/>
      <c r="AC75" s="353"/>
      <c r="AD75" s="353"/>
      <c r="AE75" s="353"/>
      <c r="AF75" s="353"/>
      <c r="AG75" s="353"/>
      <c r="AH75" s="353"/>
      <c r="AI75" s="353"/>
      <c r="AJ75" s="353"/>
      <c r="AK75" s="353"/>
      <c r="AL75" s="353"/>
      <c r="AM75" s="353"/>
      <c r="AN75" s="353"/>
      <c r="AO75" s="353"/>
      <c r="AP75" s="353"/>
      <c r="AQ75" s="353"/>
      <c r="AR75" s="353"/>
      <c r="AS75" s="353"/>
      <c r="AT75" s="353"/>
      <c r="AU75" s="353"/>
      <c r="AV75" s="353"/>
      <c r="AW75" s="353"/>
      <c r="AX75" s="353"/>
      <c r="AY75" s="353"/>
      <c r="AZ75" s="353"/>
      <c r="BA75" s="353"/>
      <c r="BB75" s="353"/>
      <c r="BC75" s="353"/>
      <c r="BD75" s="353"/>
      <c r="BE75" s="353"/>
      <c r="BF75" s="353"/>
      <c r="BG75" s="353"/>
      <c r="BH75" s="353"/>
      <c r="BI75" s="353"/>
    </row>
    <row r="76" spans="1:61" s="9" customFormat="1" ht="15" customHeight="1">
      <c r="A76" s="552" t="s">
        <v>160</v>
      </c>
      <c r="B76" s="552"/>
      <c r="C76" s="552"/>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2"/>
      <c r="AB76" s="552"/>
      <c r="AC76" s="552"/>
      <c r="AD76" s="552"/>
      <c r="AE76" s="552"/>
      <c r="AF76" s="552"/>
      <c r="AG76" s="552"/>
      <c r="AH76" s="552"/>
      <c r="AI76" s="552"/>
      <c r="AJ76" s="552"/>
      <c r="AK76" s="552"/>
      <c r="AL76" s="552"/>
      <c r="AM76" s="552"/>
      <c r="AN76" s="552"/>
      <c r="AO76" s="552"/>
      <c r="AP76" s="552"/>
      <c r="AQ76" s="552"/>
      <c r="AR76" s="552"/>
      <c r="AS76" s="552"/>
      <c r="AT76" s="552"/>
      <c r="AU76" s="552"/>
      <c r="AV76" s="552"/>
      <c r="AW76" s="552"/>
      <c r="AX76" s="552"/>
      <c r="AY76" s="552"/>
      <c r="AZ76" s="552"/>
      <c r="BA76" s="552"/>
      <c r="BB76" s="552"/>
      <c r="BC76" s="552"/>
      <c r="BD76" s="552"/>
      <c r="BE76" s="552"/>
      <c r="BF76" s="552"/>
      <c r="BG76" s="552"/>
      <c r="BH76" s="552"/>
      <c r="BI76" s="552"/>
    </row>
    <row r="77" spans="1:61" s="3" customFormat="1" ht="15" customHeight="1">
      <c r="B77" s="553" t="s">
        <v>161</v>
      </c>
      <c r="C77" s="554"/>
      <c r="D77" s="554"/>
      <c r="E77" s="554"/>
      <c r="F77" s="554"/>
      <c r="G77" s="554"/>
      <c r="H77" s="554"/>
      <c r="I77" s="554"/>
      <c r="J77" s="554"/>
      <c r="K77" s="554"/>
      <c r="L77" s="554"/>
      <c r="M77" s="554"/>
      <c r="N77" s="554"/>
      <c r="O77" s="554"/>
      <c r="P77" s="554"/>
      <c r="Q77" s="554"/>
      <c r="R77" s="554"/>
      <c r="S77" s="554"/>
      <c r="T77" s="554"/>
      <c r="U77" s="554"/>
      <c r="V77" s="553" t="s">
        <v>162</v>
      </c>
      <c r="W77" s="554"/>
      <c r="X77" s="554"/>
      <c r="Y77" s="554"/>
      <c r="Z77" s="554"/>
      <c r="AA77" s="554"/>
      <c r="AB77" s="554"/>
      <c r="AC77" s="554"/>
      <c r="AD77" s="554"/>
      <c r="AE77" s="554"/>
      <c r="AF77" s="554"/>
      <c r="AG77" s="554"/>
      <c r="AH77" s="554"/>
      <c r="AI77" s="554"/>
      <c r="AJ77" s="554"/>
      <c r="AK77" s="554"/>
      <c r="AL77" s="554"/>
      <c r="AM77" s="554"/>
      <c r="AN77" s="554"/>
      <c r="AO77" s="554"/>
      <c r="AP77" s="553" t="s">
        <v>163</v>
      </c>
      <c r="AQ77" s="554"/>
      <c r="AR77" s="554"/>
      <c r="AS77" s="554"/>
      <c r="AT77" s="554"/>
      <c r="AU77" s="554"/>
      <c r="AV77" s="554"/>
      <c r="AW77" s="554"/>
      <c r="AX77" s="554"/>
      <c r="AY77" s="554"/>
      <c r="AZ77" s="554"/>
      <c r="BA77" s="554"/>
      <c r="BB77" s="554"/>
      <c r="BC77" s="554"/>
      <c r="BD77" s="554"/>
      <c r="BE77" s="554"/>
      <c r="BF77" s="554"/>
      <c r="BG77" s="554"/>
      <c r="BH77" s="554"/>
      <c r="BI77" s="555"/>
    </row>
    <row r="78" spans="1:61" s="3" customFormat="1" ht="15" customHeight="1">
      <c r="B78" s="563">
        <f>'C0-2-1'!Y131</f>
        <v>0</v>
      </c>
      <c r="C78" s="564"/>
      <c r="D78" s="564"/>
      <c r="E78" s="564"/>
      <c r="F78" s="564"/>
      <c r="G78" s="564"/>
      <c r="H78" s="564"/>
      <c r="I78" s="564"/>
      <c r="J78" s="564"/>
      <c r="K78" s="564"/>
      <c r="L78" s="564"/>
      <c r="M78" s="564"/>
      <c r="N78" s="564"/>
      <c r="O78" s="564"/>
      <c r="P78" s="564"/>
      <c r="Q78" s="564"/>
      <c r="R78" s="564"/>
      <c r="S78" s="564"/>
      <c r="T78" s="554" t="s">
        <v>164</v>
      </c>
      <c r="U78" s="555"/>
      <c r="V78" s="565">
        <f>'C0-2-1'!W131</f>
        <v>0</v>
      </c>
      <c r="W78" s="566"/>
      <c r="X78" s="566"/>
      <c r="Y78" s="566"/>
      <c r="Z78" s="566"/>
      <c r="AA78" s="566"/>
      <c r="AB78" s="566"/>
      <c r="AC78" s="566"/>
      <c r="AD78" s="566"/>
      <c r="AE78" s="566"/>
      <c r="AF78" s="566"/>
      <c r="AG78" s="566"/>
      <c r="AH78" s="566"/>
      <c r="AI78" s="566"/>
      <c r="AJ78" s="566"/>
      <c r="AK78" s="566"/>
      <c r="AL78" s="566"/>
      <c r="AM78" s="566"/>
      <c r="AN78" s="554" t="s">
        <v>164</v>
      </c>
      <c r="AO78" s="555"/>
      <c r="AP78" s="563">
        <f>'C0-1（応募申請）'!B14</f>
        <v>0</v>
      </c>
      <c r="AQ78" s="564"/>
      <c r="AR78" s="564"/>
      <c r="AS78" s="564"/>
      <c r="AT78" s="564"/>
      <c r="AU78" s="564"/>
      <c r="AV78" s="564"/>
      <c r="AW78" s="564"/>
      <c r="AX78" s="564"/>
      <c r="AY78" s="564"/>
      <c r="AZ78" s="564"/>
      <c r="BA78" s="564"/>
      <c r="BB78" s="564"/>
      <c r="BC78" s="564"/>
      <c r="BD78" s="564"/>
      <c r="BE78" s="564"/>
      <c r="BF78" s="564"/>
      <c r="BG78" s="564"/>
      <c r="BH78" s="554" t="s">
        <v>164</v>
      </c>
      <c r="BI78" s="555"/>
    </row>
    <row r="79" spans="1:61" s="3" customFormat="1" ht="15" customHeight="1">
      <c r="B79" s="556" t="s">
        <v>355</v>
      </c>
      <c r="C79" s="557"/>
      <c r="D79" s="557"/>
      <c r="E79" s="557"/>
      <c r="F79" s="557"/>
      <c r="G79" s="557"/>
      <c r="H79" s="557"/>
      <c r="I79" s="557"/>
      <c r="J79" s="557"/>
      <c r="K79" s="557"/>
      <c r="L79" s="557"/>
      <c r="M79" s="557"/>
      <c r="N79" s="558" t="str">
        <f>AR261</f>
        <v/>
      </c>
      <c r="O79" s="558"/>
      <c r="P79" s="558"/>
      <c r="Q79" s="558"/>
      <c r="R79" s="558"/>
      <c r="S79" s="558"/>
      <c r="T79" s="558"/>
      <c r="U79" s="558"/>
      <c r="V79" s="558"/>
      <c r="W79" s="558"/>
      <c r="X79" s="558"/>
      <c r="Y79" s="559"/>
      <c r="Z79" s="554" t="s">
        <v>165</v>
      </c>
      <c r="AA79" s="554"/>
      <c r="AB79" s="554"/>
      <c r="AC79" s="554"/>
      <c r="AD79" s="554"/>
      <c r="AE79" s="555"/>
      <c r="AF79" s="560" t="s">
        <v>4571</v>
      </c>
      <c r="AG79" s="557"/>
      <c r="AH79" s="557"/>
      <c r="AI79" s="557"/>
      <c r="AJ79" s="557"/>
      <c r="AK79" s="557"/>
      <c r="AL79" s="557"/>
      <c r="AM79" s="557"/>
      <c r="AN79" s="557"/>
      <c r="AO79" s="557"/>
      <c r="AP79" s="557"/>
      <c r="AQ79" s="557"/>
      <c r="AR79" s="557"/>
      <c r="AS79" s="561" t="str">
        <f>AR266</f>
        <v/>
      </c>
      <c r="AT79" s="561"/>
      <c r="AU79" s="561"/>
      <c r="AV79" s="561"/>
      <c r="AW79" s="561"/>
      <c r="AX79" s="561"/>
      <c r="AY79" s="561"/>
      <c r="AZ79" s="561"/>
      <c r="BA79" s="561"/>
      <c r="BB79" s="561"/>
      <c r="BC79" s="562"/>
      <c r="BD79" s="554" t="s">
        <v>166</v>
      </c>
      <c r="BE79" s="554"/>
      <c r="BF79" s="554"/>
      <c r="BG79" s="554"/>
      <c r="BH79" s="554"/>
      <c r="BI79" s="555"/>
    </row>
    <row r="80" spans="1:61" s="3" customFormat="1" ht="15" customHeight="1"/>
    <row r="81" spans="1:68" s="3" customFormat="1" ht="15" customHeight="1">
      <c r="A81" s="552" t="s">
        <v>167</v>
      </c>
      <c r="B81" s="552"/>
      <c r="C81" s="552"/>
      <c r="D81" s="552"/>
      <c r="E81" s="552"/>
      <c r="F81" s="552"/>
      <c r="G81" s="552"/>
      <c r="H81" s="552"/>
      <c r="I81" s="552"/>
      <c r="J81" s="552"/>
      <c r="K81" s="552"/>
      <c r="L81" s="552"/>
      <c r="M81" s="552"/>
      <c r="N81" s="552"/>
      <c r="O81" s="552"/>
      <c r="P81" s="552"/>
      <c r="Q81" s="552"/>
      <c r="R81" s="552"/>
      <c r="S81" s="552"/>
      <c r="T81" s="552"/>
      <c r="U81" s="552"/>
      <c r="V81" s="552"/>
      <c r="W81" s="552"/>
      <c r="X81" s="552"/>
      <c r="Y81" s="552"/>
      <c r="Z81" s="552"/>
      <c r="AA81" s="552"/>
      <c r="AB81" s="552"/>
      <c r="AC81" s="552"/>
      <c r="AD81" s="552"/>
      <c r="AE81" s="552"/>
      <c r="AF81" s="552"/>
      <c r="AG81" s="552"/>
      <c r="AH81" s="552"/>
      <c r="AI81" s="552"/>
      <c r="AJ81" s="552"/>
      <c r="AK81" s="552"/>
      <c r="AL81" s="552"/>
      <c r="AM81" s="552"/>
      <c r="AN81" s="552"/>
      <c r="AO81" s="552"/>
      <c r="AP81" s="552"/>
      <c r="AQ81" s="552"/>
      <c r="AR81" s="552"/>
      <c r="AS81" s="552"/>
      <c r="AT81" s="552"/>
      <c r="AU81" s="552"/>
      <c r="AV81" s="552"/>
      <c r="AW81" s="552"/>
      <c r="AX81" s="552"/>
      <c r="AY81" s="552"/>
      <c r="AZ81" s="552"/>
      <c r="BA81" s="552"/>
      <c r="BB81" s="552"/>
      <c r="BC81" s="552"/>
      <c r="BD81" s="552"/>
      <c r="BE81" s="552"/>
      <c r="BF81" s="552"/>
      <c r="BG81" s="552"/>
      <c r="BH81" s="552"/>
      <c r="BI81" s="552"/>
    </row>
    <row r="82" spans="1:68" s="3" customFormat="1">
      <c r="B82" s="574" t="s">
        <v>652</v>
      </c>
      <c r="C82" s="574"/>
      <c r="D82" s="574"/>
      <c r="E82" s="574"/>
      <c r="F82" s="574"/>
      <c r="G82" s="574"/>
      <c r="H82" s="574"/>
      <c r="I82" s="574"/>
      <c r="J82" s="574"/>
      <c r="K82" s="574"/>
      <c r="L82" s="574"/>
      <c r="M82" s="574"/>
      <c r="N82" s="574"/>
      <c r="O82" s="574"/>
      <c r="P82" s="574"/>
      <c r="Q82" s="574"/>
      <c r="R82" s="574"/>
      <c r="S82" s="574"/>
      <c r="T82" s="574"/>
      <c r="U82" s="574"/>
      <c r="V82" s="574"/>
      <c r="W82" s="574"/>
      <c r="X82" s="574"/>
      <c r="Y82" s="574"/>
      <c r="Z82" s="574"/>
      <c r="AA82" s="574"/>
      <c r="AB82" s="574"/>
      <c r="AC82" s="574"/>
      <c r="AD82" s="574"/>
      <c r="AE82" s="574"/>
      <c r="AF82" s="574"/>
      <c r="AG82" s="574"/>
      <c r="AH82" s="574"/>
      <c r="AI82" s="574"/>
      <c r="AJ82" s="574"/>
      <c r="AK82" s="574"/>
      <c r="AL82" s="574"/>
      <c r="AM82" s="574"/>
      <c r="AN82" s="574"/>
      <c r="AO82" s="574"/>
      <c r="AP82" s="574"/>
      <c r="AQ82" s="574"/>
      <c r="AR82" s="574"/>
      <c r="AS82" s="574"/>
      <c r="AT82" s="574"/>
      <c r="AU82" s="574"/>
      <c r="AV82" s="574"/>
      <c r="AW82" s="574"/>
      <c r="AX82" s="574"/>
      <c r="AY82" s="574"/>
      <c r="AZ82" s="574"/>
      <c r="BA82" s="574"/>
      <c r="BB82" s="575" t="str">
        <f>IF(OR(Q147=BL147,AF147=BL147,AU147=BL147),"OK","")</f>
        <v/>
      </c>
      <c r="BC82" s="575"/>
      <c r="BD82" s="575"/>
      <c r="BE82" s="575"/>
      <c r="BF82" s="575"/>
      <c r="BG82" s="575"/>
      <c r="BH82" s="575"/>
      <c r="BI82" s="575"/>
    </row>
    <row r="83" spans="1:68" s="3" customFormat="1">
      <c r="B83" s="574" t="s">
        <v>648</v>
      </c>
      <c r="C83" s="574"/>
      <c r="D83" s="574"/>
      <c r="E83" s="574"/>
      <c r="F83" s="574"/>
      <c r="G83" s="574"/>
      <c r="H83" s="574"/>
      <c r="I83" s="574"/>
      <c r="J83" s="574"/>
      <c r="K83" s="574"/>
      <c r="L83" s="574"/>
      <c r="M83" s="574"/>
      <c r="N83" s="574"/>
      <c r="O83" s="574"/>
      <c r="P83" s="574"/>
      <c r="Q83" s="574"/>
      <c r="R83" s="574"/>
      <c r="S83" s="574"/>
      <c r="T83" s="574"/>
      <c r="U83" s="574"/>
      <c r="V83" s="574"/>
      <c r="W83" s="574"/>
      <c r="X83" s="574"/>
      <c r="Y83" s="574"/>
      <c r="Z83" s="574"/>
      <c r="AA83" s="574"/>
      <c r="AB83" s="574"/>
      <c r="AC83" s="574"/>
      <c r="AD83" s="574"/>
      <c r="AE83" s="574"/>
      <c r="AF83" s="574"/>
      <c r="AG83" s="574"/>
      <c r="AH83" s="574"/>
      <c r="AI83" s="574"/>
      <c r="AJ83" s="574"/>
      <c r="AK83" s="574"/>
      <c r="AL83" s="574"/>
      <c r="AM83" s="574"/>
      <c r="AN83" s="574"/>
      <c r="AO83" s="574"/>
      <c r="AP83" s="574"/>
      <c r="AQ83" s="574"/>
      <c r="AR83" s="574"/>
      <c r="AS83" s="574"/>
      <c r="AT83" s="574"/>
      <c r="AU83" s="574"/>
      <c r="AV83" s="574"/>
      <c r="AW83" s="574"/>
      <c r="AX83" s="574"/>
      <c r="AY83" s="574"/>
      <c r="AZ83" s="574"/>
      <c r="BA83" s="574"/>
      <c r="BB83" s="575" t="str" cm="1">
        <f t="array" ref="BB83">IFERROR(_xlfn.IFS(AR259="","",AR259&gt;=50,"OK",AR259&lt;50,"NG",TRUE,""),"")</f>
        <v/>
      </c>
      <c r="BC83" s="575"/>
      <c r="BD83" s="575"/>
      <c r="BE83" s="575"/>
      <c r="BF83" s="575"/>
      <c r="BG83" s="575"/>
      <c r="BH83" s="575"/>
      <c r="BI83" s="575"/>
    </row>
    <row r="84" spans="1:68" s="3" customFormat="1">
      <c r="B84" s="574" t="s">
        <v>4463</v>
      </c>
      <c r="C84" s="574"/>
      <c r="D84" s="574"/>
      <c r="E84" s="574"/>
      <c r="F84" s="574"/>
      <c r="G84" s="574"/>
      <c r="H84" s="574"/>
      <c r="I84" s="574"/>
      <c r="J84" s="574"/>
      <c r="K84" s="574"/>
      <c r="L84" s="574"/>
      <c r="M84" s="574"/>
      <c r="N84" s="574"/>
      <c r="O84" s="574"/>
      <c r="P84" s="574"/>
      <c r="Q84" s="574"/>
      <c r="R84" s="574"/>
      <c r="S84" s="574"/>
      <c r="T84" s="574"/>
      <c r="U84" s="574"/>
      <c r="V84" s="574"/>
      <c r="W84" s="574"/>
      <c r="X84" s="574"/>
      <c r="Y84" s="574"/>
      <c r="Z84" s="574"/>
      <c r="AA84" s="574"/>
      <c r="AB84" s="574"/>
      <c r="AC84" s="574"/>
      <c r="AD84" s="574"/>
      <c r="AE84" s="574"/>
      <c r="AF84" s="574"/>
      <c r="AG84" s="574"/>
      <c r="AH84" s="574"/>
      <c r="AI84" s="574"/>
      <c r="AJ84" s="574"/>
      <c r="AK84" s="574"/>
      <c r="AL84" s="574"/>
      <c r="AM84" s="574"/>
      <c r="AN84" s="574"/>
      <c r="AO84" s="574"/>
      <c r="AP84" s="574"/>
      <c r="AQ84" s="574"/>
      <c r="AR84" s="574"/>
      <c r="AS84" s="574"/>
      <c r="AT84" s="574"/>
      <c r="AU84" s="574"/>
      <c r="AV84" s="574"/>
      <c r="AW84" s="574"/>
      <c r="AX84" s="574"/>
      <c r="AY84" s="574"/>
      <c r="AZ84" s="574"/>
      <c r="BA84" s="574"/>
      <c r="BB84" s="575" t="str" cm="1">
        <f t="array" ref="BB84">IFERROR(_xlfn.IFS(BB184="","",BB184&gt;=10,"OK",BB184&lt;10,"NG",TRUE,""),"")</f>
        <v/>
      </c>
      <c r="BC84" s="575"/>
      <c r="BD84" s="575"/>
      <c r="BE84" s="575"/>
      <c r="BF84" s="575"/>
      <c r="BG84" s="575"/>
      <c r="BH84" s="575"/>
      <c r="BI84" s="575"/>
    </row>
    <row r="85" spans="1:68" s="3" customFormat="1">
      <c r="B85" s="576" t="s">
        <v>4464</v>
      </c>
      <c r="C85" s="576"/>
      <c r="D85" s="576"/>
      <c r="E85" s="576"/>
      <c r="F85" s="576"/>
      <c r="G85" s="576"/>
      <c r="H85" s="576"/>
      <c r="I85" s="576"/>
      <c r="J85" s="576"/>
      <c r="K85" s="576"/>
      <c r="L85" s="576"/>
      <c r="M85" s="576"/>
      <c r="N85" s="576"/>
      <c r="O85" s="576"/>
      <c r="P85" s="576"/>
      <c r="Q85" s="576"/>
      <c r="R85" s="576"/>
      <c r="S85" s="576"/>
      <c r="T85" s="576"/>
      <c r="U85" s="576"/>
      <c r="V85" s="576"/>
      <c r="W85" s="576"/>
      <c r="X85" s="576"/>
      <c r="Y85" s="576"/>
      <c r="Z85" s="576"/>
      <c r="AA85" s="576"/>
      <c r="AB85" s="576"/>
      <c r="AC85" s="576"/>
      <c r="AD85" s="576"/>
      <c r="AE85" s="576"/>
      <c r="AF85" s="576"/>
      <c r="AG85" s="576"/>
      <c r="AH85" s="576"/>
      <c r="AI85" s="576"/>
      <c r="AJ85" s="576"/>
      <c r="AK85" s="576"/>
      <c r="AL85" s="576"/>
      <c r="AM85" s="576"/>
      <c r="AN85" s="576"/>
      <c r="AO85" s="576"/>
      <c r="AP85" s="576"/>
      <c r="AQ85" s="576"/>
      <c r="AR85" s="576"/>
      <c r="AS85" s="576"/>
      <c r="AT85" s="576"/>
      <c r="AU85" s="576"/>
      <c r="AV85" s="576"/>
      <c r="AW85" s="576"/>
      <c r="AX85" s="576"/>
      <c r="AY85" s="576"/>
      <c r="AZ85" s="576"/>
      <c r="BA85" s="576"/>
      <c r="BB85" s="575" t="str" cm="1">
        <f t="array" ref="BB85">IFERROR(_xlfn.IFS(BB170/BB184&gt;=1,"OK",BB170/BB184&lt;1,"NG",TRUE,""),"")</f>
        <v/>
      </c>
      <c r="BC85" s="575"/>
      <c r="BD85" s="575"/>
      <c r="BE85" s="575"/>
      <c r="BF85" s="575"/>
      <c r="BG85" s="575"/>
      <c r="BH85" s="575"/>
      <c r="BI85" s="575"/>
    </row>
    <row r="86" spans="1:68" s="3" customFormat="1">
      <c r="B86" s="574" t="s">
        <v>4467</v>
      </c>
      <c r="C86" s="574"/>
      <c r="D86" s="574"/>
      <c r="E86" s="574"/>
      <c r="F86" s="574"/>
      <c r="G86" s="574"/>
      <c r="H86" s="574"/>
      <c r="I86" s="574"/>
      <c r="J86" s="574"/>
      <c r="K86" s="574"/>
      <c r="L86" s="574"/>
      <c r="M86" s="574"/>
      <c r="N86" s="574"/>
      <c r="O86" s="574"/>
      <c r="P86" s="574"/>
      <c r="Q86" s="574"/>
      <c r="R86" s="574"/>
      <c r="S86" s="574"/>
      <c r="T86" s="574"/>
      <c r="U86" s="574"/>
      <c r="V86" s="574"/>
      <c r="W86" s="574"/>
      <c r="X86" s="574"/>
      <c r="Y86" s="574"/>
      <c r="Z86" s="574"/>
      <c r="AA86" s="574"/>
      <c r="AB86" s="574"/>
      <c r="AC86" s="574"/>
      <c r="AD86" s="574"/>
      <c r="AE86" s="574"/>
      <c r="AF86" s="574"/>
      <c r="AG86" s="574"/>
      <c r="AH86" s="574"/>
      <c r="AI86" s="574"/>
      <c r="AJ86" s="574"/>
      <c r="AK86" s="574"/>
      <c r="AL86" s="574"/>
      <c r="AM86" s="574"/>
      <c r="AN86" s="574"/>
      <c r="AO86" s="574"/>
      <c r="AP86" s="574"/>
      <c r="AQ86" s="574"/>
      <c r="AR86" s="574"/>
      <c r="AS86" s="574"/>
      <c r="AT86" s="574"/>
      <c r="AU86" s="574"/>
      <c r="AV86" s="574"/>
      <c r="AW86" s="574"/>
      <c r="AX86" s="574"/>
      <c r="AY86" s="574"/>
      <c r="AZ86" s="574"/>
      <c r="BA86" s="574"/>
      <c r="BB86" s="581" t="str" cm="1">
        <f t="array" ref="BB86">_xlfn.IFS(MIN(BB200,BB202)=0,"",MIN(BB200,BB202)&gt;=3,"OK",TRUE,"NG")</f>
        <v/>
      </c>
      <c r="BC86" s="575"/>
      <c r="BD86" s="575"/>
      <c r="BE86" s="575"/>
      <c r="BF86" s="575"/>
      <c r="BG86" s="575"/>
      <c r="BH86" s="575"/>
      <c r="BI86" s="575"/>
      <c r="BP86" s="3" t="str" cm="1">
        <f t="array" ref="BP86">IFERROR(_xlfn.IFS(BB200=0,"",BB200&gt;=3,"OK",BB200&lt;3,"NG",TRUE,""),"")</f>
        <v/>
      </c>
    </row>
    <row r="87" spans="1:68" s="3" customFormat="1">
      <c r="B87" s="574" t="s">
        <v>649</v>
      </c>
      <c r="C87" s="574"/>
      <c r="D87" s="574"/>
      <c r="E87" s="574"/>
      <c r="F87" s="574"/>
      <c r="G87" s="574"/>
      <c r="H87" s="574"/>
      <c r="I87" s="574"/>
      <c r="J87" s="574"/>
      <c r="K87" s="574"/>
      <c r="L87" s="574"/>
      <c r="M87" s="574"/>
      <c r="N87" s="574"/>
      <c r="O87" s="574"/>
      <c r="P87" s="574"/>
      <c r="Q87" s="574"/>
      <c r="R87" s="574"/>
      <c r="S87" s="574"/>
      <c r="T87" s="574"/>
      <c r="U87" s="574"/>
      <c r="V87" s="574"/>
      <c r="W87" s="574"/>
      <c r="X87" s="574"/>
      <c r="Y87" s="574"/>
      <c r="Z87" s="574"/>
      <c r="AA87" s="574"/>
      <c r="AB87" s="574"/>
      <c r="AC87" s="574"/>
      <c r="AD87" s="574"/>
      <c r="AE87" s="574"/>
      <c r="AF87" s="574"/>
      <c r="AG87" s="574"/>
      <c r="AH87" s="574"/>
      <c r="AI87" s="574"/>
      <c r="AJ87" s="574"/>
      <c r="AK87" s="574"/>
      <c r="AL87" s="574"/>
      <c r="AM87" s="574"/>
      <c r="AN87" s="574"/>
      <c r="AO87" s="574"/>
      <c r="AP87" s="574"/>
      <c r="AQ87" s="574"/>
      <c r="AR87" s="574"/>
      <c r="AS87" s="574"/>
      <c r="AT87" s="574"/>
      <c r="AU87" s="574"/>
      <c r="AV87" s="574"/>
      <c r="AW87" s="574"/>
      <c r="AX87" s="574"/>
      <c r="AY87" s="574"/>
      <c r="AZ87" s="574"/>
      <c r="BA87" s="574"/>
      <c r="BB87" s="575" t="str">
        <f>IF(N234="","","OK")</f>
        <v/>
      </c>
      <c r="BC87" s="575"/>
      <c r="BD87" s="575"/>
      <c r="BE87" s="575"/>
      <c r="BF87" s="575"/>
      <c r="BG87" s="575"/>
      <c r="BH87" s="575"/>
      <c r="BI87" s="575"/>
      <c r="BJ87" s="32"/>
    </row>
    <row r="88" spans="1:68" s="3" customFormat="1">
      <c r="B88" s="574" t="s">
        <v>650</v>
      </c>
      <c r="C88" s="574"/>
      <c r="D88" s="574"/>
      <c r="E88" s="574"/>
      <c r="F88" s="574"/>
      <c r="G88" s="574"/>
      <c r="H88" s="574"/>
      <c r="I88" s="574"/>
      <c r="J88" s="574"/>
      <c r="K88" s="574"/>
      <c r="L88" s="574"/>
      <c r="M88" s="574"/>
      <c r="N88" s="574"/>
      <c r="O88" s="574"/>
      <c r="P88" s="574"/>
      <c r="Q88" s="574"/>
      <c r="R88" s="574"/>
      <c r="S88" s="574"/>
      <c r="T88" s="574"/>
      <c r="U88" s="574"/>
      <c r="V88" s="574"/>
      <c r="W88" s="574"/>
      <c r="X88" s="574"/>
      <c r="Y88" s="574"/>
      <c r="Z88" s="574"/>
      <c r="AA88" s="574"/>
      <c r="AB88" s="574"/>
      <c r="AC88" s="574"/>
      <c r="AD88" s="574"/>
      <c r="AE88" s="574"/>
      <c r="AF88" s="574"/>
      <c r="AG88" s="574"/>
      <c r="AH88" s="574"/>
      <c r="AI88" s="574"/>
      <c r="AJ88" s="574"/>
      <c r="AK88" s="574"/>
      <c r="AL88" s="574"/>
      <c r="AM88" s="574"/>
      <c r="AN88" s="574"/>
      <c r="AO88" s="574"/>
      <c r="AP88" s="574"/>
      <c r="AQ88" s="574"/>
      <c r="AR88" s="574"/>
      <c r="AS88" s="574"/>
      <c r="AT88" s="574"/>
      <c r="AU88" s="574"/>
      <c r="AV88" s="574"/>
      <c r="AW88" s="574"/>
      <c r="AX88" s="574"/>
      <c r="AY88" s="574"/>
      <c r="AZ88" s="574"/>
      <c r="BA88" s="574"/>
      <c r="BB88" s="575" t="str">
        <f>IF('A-1-1'!B40='A-1-1'!BL34,"OK","")</f>
        <v/>
      </c>
      <c r="BC88" s="575"/>
      <c r="BD88" s="575"/>
      <c r="BE88" s="575"/>
      <c r="BF88" s="575"/>
      <c r="BG88" s="575"/>
      <c r="BH88" s="575"/>
      <c r="BI88" s="575"/>
    </row>
    <row r="89" spans="1:68" s="3" customFormat="1">
      <c r="B89" s="574" t="s">
        <v>653</v>
      </c>
      <c r="C89" s="574"/>
      <c r="D89" s="574"/>
      <c r="E89" s="574"/>
      <c r="F89" s="574"/>
      <c r="G89" s="574"/>
      <c r="H89" s="574"/>
      <c r="I89" s="574"/>
      <c r="J89" s="574"/>
      <c r="K89" s="574"/>
      <c r="L89" s="574"/>
      <c r="M89" s="574"/>
      <c r="N89" s="574"/>
      <c r="O89" s="574"/>
      <c r="P89" s="574"/>
      <c r="Q89" s="574"/>
      <c r="R89" s="574"/>
      <c r="S89" s="574"/>
      <c r="T89" s="574"/>
      <c r="U89" s="574"/>
      <c r="V89" s="574"/>
      <c r="W89" s="574"/>
      <c r="X89" s="574"/>
      <c r="Y89" s="574"/>
      <c r="Z89" s="574"/>
      <c r="AA89" s="574"/>
      <c r="AB89" s="574"/>
      <c r="AC89" s="574"/>
      <c r="AD89" s="574"/>
      <c r="AE89" s="574"/>
      <c r="AF89" s="574"/>
      <c r="AG89" s="574"/>
      <c r="AH89" s="574"/>
      <c r="AI89" s="574"/>
      <c r="AJ89" s="574"/>
      <c r="AK89" s="574"/>
      <c r="AL89" s="574"/>
      <c r="AM89" s="574"/>
      <c r="AN89" s="574"/>
      <c r="AO89" s="574"/>
      <c r="AP89" s="574"/>
      <c r="AQ89" s="574"/>
      <c r="AR89" s="574"/>
      <c r="AS89" s="574"/>
      <c r="AT89" s="574"/>
      <c r="AU89" s="574"/>
      <c r="AV89" s="574"/>
      <c r="AW89" s="574"/>
      <c r="AX89" s="574"/>
      <c r="AY89" s="574"/>
      <c r="AZ89" s="574"/>
      <c r="BA89" s="574"/>
      <c r="BB89" s="575" t="str">
        <f>IF('A-1-1'!B42='A-1-1'!BL34,"OK","")</f>
        <v/>
      </c>
      <c r="BC89" s="575"/>
      <c r="BD89" s="575"/>
      <c r="BE89" s="575"/>
      <c r="BF89" s="575"/>
      <c r="BG89" s="575"/>
      <c r="BH89" s="575"/>
      <c r="BI89" s="575"/>
    </row>
    <row r="90" spans="1:68" s="3" customFormat="1" ht="15" customHeight="1">
      <c r="B90" s="574" t="s">
        <v>651</v>
      </c>
      <c r="C90" s="574"/>
      <c r="D90" s="574"/>
      <c r="E90" s="574"/>
      <c r="F90" s="574"/>
      <c r="G90" s="574"/>
      <c r="H90" s="574"/>
      <c r="I90" s="574"/>
      <c r="J90" s="574"/>
      <c r="K90" s="574"/>
      <c r="L90" s="574"/>
      <c r="M90" s="574"/>
      <c r="N90" s="574"/>
      <c r="O90" s="574"/>
      <c r="P90" s="574"/>
      <c r="Q90" s="574"/>
      <c r="R90" s="574"/>
      <c r="S90" s="574"/>
      <c r="T90" s="574"/>
      <c r="U90" s="574"/>
      <c r="V90" s="574"/>
      <c r="W90" s="574"/>
      <c r="X90" s="574"/>
      <c r="Y90" s="574"/>
      <c r="Z90" s="574"/>
      <c r="AA90" s="574"/>
      <c r="AB90" s="574"/>
      <c r="AC90" s="574"/>
      <c r="AD90" s="574"/>
      <c r="AE90" s="574"/>
      <c r="AF90" s="574"/>
      <c r="AG90" s="574"/>
      <c r="AH90" s="574"/>
      <c r="AI90" s="574"/>
      <c r="AJ90" s="574"/>
      <c r="AK90" s="574"/>
      <c r="AL90" s="574"/>
      <c r="AM90" s="574"/>
      <c r="AN90" s="574"/>
      <c r="AO90" s="574"/>
      <c r="AP90" s="574"/>
      <c r="AQ90" s="574"/>
      <c r="AR90" s="574"/>
      <c r="AS90" s="574"/>
      <c r="AT90" s="574"/>
      <c r="AU90" s="574"/>
      <c r="AV90" s="574"/>
      <c r="AW90" s="574"/>
      <c r="AX90" s="574"/>
      <c r="AY90" s="574"/>
      <c r="AZ90" s="574"/>
      <c r="BA90" s="574"/>
      <c r="BB90" s="575" t="str">
        <f>IF('A-1-1'!B44='A-1-1'!BL34,"OK","")</f>
        <v/>
      </c>
      <c r="BC90" s="575"/>
      <c r="BD90" s="575"/>
      <c r="BE90" s="575"/>
      <c r="BF90" s="575"/>
      <c r="BG90" s="575"/>
      <c r="BH90" s="575"/>
      <c r="BI90" s="575"/>
    </row>
    <row r="91" spans="1:68" s="3" customFormat="1" ht="15" customHeight="1">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row>
    <row r="92" spans="1:68" s="3" customFormat="1" ht="15" customHeight="1">
      <c r="A92" s="552" t="s">
        <v>169</v>
      </c>
      <c r="B92" s="552"/>
      <c r="C92" s="552"/>
      <c r="D92" s="552"/>
      <c r="E92" s="552"/>
      <c r="F92" s="552"/>
      <c r="G92" s="552"/>
      <c r="H92" s="552"/>
      <c r="I92" s="552"/>
      <c r="J92" s="552"/>
      <c r="K92" s="552"/>
      <c r="L92" s="552"/>
      <c r="M92" s="552"/>
      <c r="N92" s="552"/>
      <c r="O92" s="552"/>
      <c r="P92" s="552"/>
      <c r="Q92" s="552"/>
      <c r="R92" s="552"/>
      <c r="S92" s="552"/>
      <c r="T92" s="552"/>
      <c r="U92" s="552"/>
      <c r="V92" s="552"/>
      <c r="W92" s="552"/>
      <c r="X92" s="552"/>
      <c r="Y92" s="552"/>
      <c r="Z92" s="552"/>
      <c r="AA92" s="552"/>
      <c r="AB92" s="552"/>
      <c r="AC92" s="552"/>
      <c r="AD92" s="552"/>
      <c r="AE92" s="552"/>
      <c r="AF92" s="552"/>
      <c r="AG92" s="552"/>
      <c r="AH92" s="552"/>
      <c r="AI92" s="552"/>
      <c r="AJ92" s="552"/>
      <c r="AK92" s="552"/>
      <c r="AL92" s="552"/>
      <c r="AM92" s="552"/>
      <c r="AN92" s="552"/>
      <c r="AO92" s="552"/>
      <c r="AP92" s="552"/>
      <c r="AQ92" s="552"/>
      <c r="AR92" s="552"/>
      <c r="AS92" s="552"/>
      <c r="AT92" s="552"/>
      <c r="AU92" s="552"/>
      <c r="AV92" s="552"/>
      <c r="AW92" s="552"/>
      <c r="AX92" s="552"/>
      <c r="AY92" s="552"/>
      <c r="AZ92" s="552"/>
      <c r="BA92" s="552"/>
      <c r="BB92" s="552"/>
      <c r="BC92" s="552"/>
      <c r="BD92" s="552"/>
      <c r="BE92" s="552"/>
      <c r="BF92" s="552"/>
      <c r="BG92" s="552"/>
      <c r="BH92" s="552"/>
      <c r="BI92" s="552"/>
    </row>
    <row r="93" spans="1:68" s="3" customFormat="1" ht="15" customHeight="1">
      <c r="B93" s="567" t="s">
        <v>740</v>
      </c>
      <c r="C93" s="567"/>
      <c r="D93" s="567"/>
      <c r="E93" s="567"/>
      <c r="F93" s="567"/>
      <c r="G93" s="567"/>
      <c r="H93" s="567"/>
      <c r="I93" s="567"/>
      <c r="J93" s="567"/>
      <c r="K93" s="567"/>
      <c r="L93" s="567"/>
      <c r="M93" s="567"/>
      <c r="N93" s="567"/>
      <c r="O93" s="567"/>
      <c r="P93" s="567"/>
      <c r="Q93" s="567"/>
      <c r="R93" s="567"/>
      <c r="S93" s="567"/>
      <c r="T93" s="567"/>
      <c r="U93" s="567"/>
      <c r="V93" s="567"/>
      <c r="W93" s="567"/>
      <c r="X93" s="567"/>
      <c r="Y93" s="567"/>
      <c r="Z93" s="567"/>
      <c r="AA93" s="567"/>
      <c r="AB93" s="567"/>
      <c r="AC93" s="567"/>
      <c r="AD93" s="567"/>
      <c r="AE93" s="567"/>
      <c r="AF93" s="567"/>
      <c r="AG93" s="567"/>
      <c r="AH93" s="567"/>
      <c r="AI93" s="567"/>
      <c r="AJ93" s="567"/>
      <c r="AK93" s="567"/>
      <c r="AL93" s="567"/>
      <c r="AM93" s="567"/>
      <c r="AN93" s="567"/>
      <c r="AO93" s="567"/>
      <c r="AP93" s="567"/>
      <c r="AQ93" s="567"/>
      <c r="AR93" s="567"/>
      <c r="AS93" s="567"/>
      <c r="AT93" s="567"/>
      <c r="AU93" s="567"/>
      <c r="AV93" s="567"/>
      <c r="AW93" s="567"/>
      <c r="AX93" s="567"/>
      <c r="AY93" s="567"/>
      <c r="AZ93" s="567"/>
      <c r="BA93" s="567"/>
      <c r="BB93" s="567"/>
      <c r="BC93" s="567"/>
      <c r="BD93" s="567"/>
      <c r="BE93" s="567"/>
      <c r="BF93" s="567"/>
      <c r="BG93" s="567"/>
      <c r="BH93" s="567"/>
      <c r="BI93" s="567"/>
    </row>
    <row r="94" spans="1:68" s="3" customFormat="1" ht="15" customHeight="1">
      <c r="B94" s="568" t="s">
        <v>170</v>
      </c>
      <c r="C94" s="569"/>
      <c r="D94" s="569"/>
      <c r="E94" s="569"/>
      <c r="F94" s="569"/>
      <c r="G94" s="569"/>
      <c r="H94" s="569"/>
      <c r="I94" s="569"/>
      <c r="J94" s="569"/>
      <c r="K94" s="569"/>
      <c r="L94" s="569"/>
      <c r="M94" s="569"/>
      <c r="N94" s="569" t="s">
        <v>3434</v>
      </c>
      <c r="O94" s="569"/>
      <c r="P94" s="569"/>
      <c r="Q94" s="569"/>
      <c r="R94" s="577"/>
      <c r="S94" s="577"/>
      <c r="T94" s="577"/>
      <c r="U94" s="577"/>
      <c r="V94" s="577"/>
      <c r="W94" s="577"/>
      <c r="X94" s="569" t="s">
        <v>3435</v>
      </c>
      <c r="Y94" s="569"/>
      <c r="Z94" s="569"/>
      <c r="AA94" s="569"/>
      <c r="AB94" s="578"/>
      <c r="AC94" s="579"/>
      <c r="AD94" s="579"/>
      <c r="AE94" s="579"/>
      <c r="AF94" s="579"/>
      <c r="AG94" s="579"/>
      <c r="AH94" s="579"/>
      <c r="AI94" s="579"/>
      <c r="AJ94" s="579"/>
      <c r="AK94" s="580"/>
      <c r="AL94" s="890" t="s">
        <v>4477</v>
      </c>
      <c r="AM94" s="784"/>
      <c r="AN94" s="784"/>
      <c r="AO94" s="784"/>
      <c r="AP94" s="891"/>
      <c r="AQ94" s="505"/>
      <c r="AR94" s="506"/>
      <c r="AS94" s="506"/>
      <c r="AT94" s="506"/>
      <c r="AU94" s="506"/>
      <c r="AV94" s="506"/>
      <c r="AW94" s="506"/>
      <c r="AX94" s="506"/>
      <c r="AY94" s="506"/>
      <c r="AZ94" s="506"/>
      <c r="BA94" s="506"/>
      <c r="BB94" s="506"/>
      <c r="BC94" s="506"/>
      <c r="BD94" s="506"/>
      <c r="BE94" s="506"/>
      <c r="BF94" s="506"/>
      <c r="BG94" s="506"/>
      <c r="BH94" s="506"/>
      <c r="BI94" s="507"/>
    </row>
    <row r="95" spans="1:68" s="3" customFormat="1" ht="15" customHeight="1">
      <c r="B95" s="570" t="s">
        <v>171</v>
      </c>
      <c r="C95" s="571"/>
      <c r="D95" s="571"/>
      <c r="E95" s="571"/>
      <c r="F95" s="571"/>
      <c r="G95" s="571"/>
      <c r="H95" s="571"/>
      <c r="I95" s="571"/>
      <c r="J95" s="571"/>
      <c r="K95" s="571"/>
      <c r="L95" s="571"/>
      <c r="M95" s="571"/>
      <c r="N95" s="572"/>
      <c r="O95" s="572"/>
      <c r="P95" s="572"/>
      <c r="Q95" s="572"/>
      <c r="R95" s="572"/>
      <c r="S95" s="572"/>
      <c r="T95" s="572"/>
      <c r="U95" s="572"/>
      <c r="V95" s="572"/>
      <c r="W95" s="572"/>
      <c r="X95" s="572"/>
      <c r="Y95" s="572"/>
      <c r="Z95" s="572"/>
      <c r="AA95" s="572"/>
      <c r="AB95" s="572"/>
      <c r="AC95" s="572"/>
      <c r="AD95" s="572"/>
      <c r="AE95" s="572"/>
      <c r="AF95" s="572"/>
      <c r="AG95" s="572"/>
      <c r="AH95" s="572"/>
      <c r="AI95" s="572"/>
      <c r="AJ95" s="572"/>
      <c r="AK95" s="572"/>
      <c r="AL95" s="572"/>
      <c r="AM95" s="572"/>
      <c r="AN95" s="572"/>
      <c r="AO95" s="572"/>
      <c r="AP95" s="572"/>
      <c r="AQ95" s="572"/>
      <c r="AR95" s="572"/>
      <c r="AS95" s="572"/>
      <c r="AT95" s="572"/>
      <c r="AU95" s="572"/>
      <c r="AV95" s="572"/>
      <c r="AW95" s="572"/>
      <c r="AX95" s="572"/>
      <c r="AY95" s="572"/>
      <c r="AZ95" s="572"/>
      <c r="BA95" s="572"/>
      <c r="BB95" s="572"/>
      <c r="BC95" s="572"/>
      <c r="BD95" s="572"/>
      <c r="BE95" s="572"/>
      <c r="BF95" s="572"/>
      <c r="BG95" s="572"/>
      <c r="BH95" s="572"/>
      <c r="BI95" s="573"/>
    </row>
    <row r="96" spans="1:68" s="3" customFormat="1" ht="15" customHeight="1">
      <c r="B96" s="570" t="s">
        <v>172</v>
      </c>
      <c r="C96" s="571"/>
      <c r="D96" s="571"/>
      <c r="E96" s="571"/>
      <c r="F96" s="571"/>
      <c r="G96" s="571"/>
      <c r="H96" s="571"/>
      <c r="I96" s="571"/>
      <c r="J96" s="571"/>
      <c r="K96" s="571"/>
      <c r="L96" s="571"/>
      <c r="M96" s="571"/>
      <c r="N96" s="572"/>
      <c r="O96" s="572"/>
      <c r="P96" s="572"/>
      <c r="Q96" s="572"/>
      <c r="R96" s="572"/>
      <c r="S96" s="572"/>
      <c r="T96" s="572"/>
      <c r="U96" s="572"/>
      <c r="V96" s="572"/>
      <c r="W96" s="572"/>
      <c r="X96" s="572"/>
      <c r="Y96" s="572"/>
      <c r="Z96" s="572"/>
      <c r="AA96" s="572"/>
      <c r="AB96" s="572"/>
      <c r="AC96" s="572"/>
      <c r="AD96" s="572"/>
      <c r="AE96" s="572"/>
      <c r="AF96" s="572"/>
      <c r="AG96" s="572"/>
      <c r="AH96" s="572"/>
      <c r="AI96" s="572"/>
      <c r="AJ96" s="572"/>
      <c r="AK96" s="572"/>
      <c r="AL96" s="572"/>
      <c r="AM96" s="572"/>
      <c r="AN96" s="572"/>
      <c r="AO96" s="572"/>
      <c r="AP96" s="572"/>
      <c r="AQ96" s="572"/>
      <c r="AR96" s="572"/>
      <c r="AS96" s="572"/>
      <c r="AT96" s="572"/>
      <c r="AU96" s="572"/>
      <c r="AV96" s="572"/>
      <c r="AW96" s="572"/>
      <c r="AX96" s="572"/>
      <c r="AY96" s="572"/>
      <c r="AZ96" s="572"/>
      <c r="BA96" s="572"/>
      <c r="BB96" s="572"/>
      <c r="BC96" s="572"/>
      <c r="BD96" s="572"/>
      <c r="BE96" s="572"/>
      <c r="BF96" s="572"/>
      <c r="BG96" s="572"/>
      <c r="BH96" s="572"/>
      <c r="BI96" s="573"/>
    </row>
    <row r="97" spans="1:64" s="3" customFormat="1" ht="15" customHeight="1">
      <c r="B97" s="582" t="s">
        <v>173</v>
      </c>
      <c r="C97" s="583"/>
      <c r="D97" s="583"/>
      <c r="E97" s="583"/>
      <c r="F97" s="583"/>
      <c r="G97" s="583"/>
      <c r="H97" s="583"/>
      <c r="I97" s="583"/>
      <c r="J97" s="583"/>
      <c r="K97" s="583"/>
      <c r="L97" s="583"/>
      <c r="M97" s="583"/>
      <c r="N97" s="584"/>
      <c r="O97" s="584"/>
      <c r="P97" s="584"/>
      <c r="Q97" s="584"/>
      <c r="R97" s="584"/>
      <c r="S97" s="584"/>
      <c r="T97" s="584"/>
      <c r="U97" s="584"/>
      <c r="V97" s="584"/>
      <c r="W97" s="584"/>
      <c r="X97" s="584"/>
      <c r="Y97" s="584"/>
      <c r="Z97" s="584"/>
      <c r="AA97" s="584"/>
      <c r="AB97" s="584"/>
      <c r="AC97" s="584"/>
      <c r="AD97" s="584"/>
      <c r="AE97" s="584"/>
      <c r="AF97" s="584"/>
      <c r="AG97" s="584"/>
      <c r="AH97" s="584"/>
      <c r="AI97" s="584"/>
      <c r="AJ97" s="584"/>
      <c r="AK97" s="584"/>
      <c r="AL97" s="584"/>
      <c r="AM97" s="584"/>
      <c r="AN97" s="584"/>
      <c r="AO97" s="584"/>
      <c r="AP97" s="584"/>
      <c r="AQ97" s="584"/>
      <c r="AR97" s="584"/>
      <c r="AS97" s="584"/>
      <c r="AT97" s="584"/>
      <c r="AU97" s="584"/>
      <c r="AV97" s="584"/>
      <c r="AW97" s="584"/>
      <c r="AX97" s="584"/>
      <c r="AY97" s="584"/>
      <c r="AZ97" s="584"/>
      <c r="BA97" s="584"/>
      <c r="BB97" s="584"/>
      <c r="BC97" s="584"/>
      <c r="BD97" s="584"/>
      <c r="BE97" s="584"/>
      <c r="BF97" s="584"/>
      <c r="BG97" s="584"/>
      <c r="BH97" s="584"/>
      <c r="BI97" s="585"/>
    </row>
    <row r="98" spans="1:64" s="3" customFormat="1" ht="5.15" customHeight="1"/>
    <row r="99" spans="1:64" s="3" customFormat="1" ht="15" customHeight="1">
      <c r="B99" s="552" t="s">
        <v>174</v>
      </c>
      <c r="C99" s="552"/>
      <c r="D99" s="552"/>
      <c r="E99" s="552"/>
      <c r="F99" s="552"/>
      <c r="G99" s="552"/>
      <c r="H99" s="552"/>
      <c r="I99" s="552"/>
      <c r="J99" s="552"/>
      <c r="K99" s="552"/>
      <c r="L99" s="552"/>
      <c r="M99" s="552"/>
      <c r="N99" s="552"/>
      <c r="O99" s="552"/>
      <c r="P99" s="552"/>
      <c r="Q99" s="552"/>
      <c r="R99" s="552"/>
      <c r="S99" s="552"/>
      <c r="T99" s="552"/>
      <c r="U99" s="552"/>
      <c r="V99" s="552"/>
      <c r="W99" s="552"/>
      <c r="X99" s="552"/>
      <c r="Y99" s="552"/>
      <c r="Z99" s="552"/>
      <c r="AA99" s="552"/>
      <c r="AB99" s="552"/>
      <c r="AC99" s="552"/>
      <c r="AD99" s="552"/>
      <c r="AE99" s="552"/>
      <c r="AF99" s="552"/>
      <c r="AG99" s="552"/>
      <c r="AH99" s="552"/>
      <c r="AI99" s="552"/>
      <c r="AJ99" s="552"/>
      <c r="AK99" s="552"/>
      <c r="AL99" s="552"/>
      <c r="AM99" s="552"/>
      <c r="AN99" s="552"/>
      <c r="AO99" s="552"/>
      <c r="AP99" s="552"/>
      <c r="AQ99" s="552"/>
      <c r="AR99" s="552"/>
      <c r="AS99" s="552"/>
      <c r="AT99" s="552"/>
      <c r="AU99" s="552"/>
      <c r="AV99" s="552"/>
      <c r="AW99" s="552"/>
      <c r="AX99" s="552"/>
      <c r="AY99" s="552"/>
      <c r="AZ99" s="552"/>
      <c r="BA99" s="552"/>
      <c r="BB99" s="552"/>
      <c r="BC99" s="552"/>
      <c r="BD99" s="552"/>
      <c r="BE99" s="552"/>
      <c r="BF99" s="552"/>
      <c r="BG99" s="552"/>
      <c r="BH99" s="552"/>
      <c r="BI99" s="552"/>
    </row>
    <row r="100" spans="1:64" s="3" customFormat="1" ht="15" customHeight="1">
      <c r="B100" s="586" t="s">
        <v>175</v>
      </c>
      <c r="C100" s="586"/>
      <c r="D100" s="586"/>
      <c r="E100" s="586"/>
      <c r="F100" s="586"/>
      <c r="G100" s="586"/>
      <c r="H100" s="586"/>
      <c r="I100" s="586"/>
      <c r="J100" s="586"/>
      <c r="K100" s="586"/>
      <c r="L100" s="586"/>
      <c r="M100" s="586"/>
      <c r="N100" s="586"/>
      <c r="O100" s="586"/>
      <c r="P100" s="586"/>
      <c r="Q100" s="586"/>
      <c r="R100" s="586"/>
      <c r="S100" s="586"/>
      <c r="T100" s="586"/>
      <c r="U100" s="586"/>
      <c r="V100" s="586"/>
      <c r="W100" s="586"/>
      <c r="X100" s="586"/>
      <c r="Y100" s="586"/>
      <c r="Z100" s="586"/>
      <c r="AA100" s="586"/>
      <c r="AB100" s="586"/>
      <c r="AC100" s="586"/>
      <c r="AD100" s="586"/>
      <c r="AE100" s="586"/>
      <c r="AF100" s="586"/>
      <c r="AG100" s="586"/>
      <c r="AH100" s="586"/>
      <c r="AI100" s="586"/>
      <c r="AJ100" s="586"/>
      <c r="AK100" s="586"/>
      <c r="AL100" s="586"/>
      <c r="AM100" s="586"/>
      <c r="AN100" s="586"/>
      <c r="AO100" s="586"/>
      <c r="AP100" s="586"/>
      <c r="AQ100" s="586"/>
      <c r="AR100" s="586"/>
      <c r="AS100" s="586"/>
      <c r="AT100" s="586"/>
      <c r="AU100" s="586"/>
      <c r="AV100" s="586"/>
      <c r="AW100" s="586"/>
      <c r="AX100" s="586"/>
      <c r="AY100" s="586"/>
      <c r="AZ100" s="586"/>
      <c r="BA100" s="586"/>
      <c r="BB100" s="586"/>
      <c r="BC100" s="586"/>
      <c r="BD100" s="586"/>
      <c r="BE100" s="586"/>
      <c r="BF100" s="586"/>
      <c r="BG100" s="586"/>
      <c r="BH100" s="586"/>
      <c r="BI100" s="586"/>
    </row>
    <row r="101" spans="1:64" s="3" customFormat="1" ht="15" customHeight="1">
      <c r="B101" s="587"/>
      <c r="C101" s="588"/>
      <c r="D101" s="589" t="s">
        <v>176</v>
      </c>
      <c r="E101" s="590"/>
      <c r="F101" s="590"/>
      <c r="G101" s="590"/>
      <c r="H101" s="590"/>
      <c r="I101" s="590"/>
      <c r="J101" s="590"/>
      <c r="K101" s="590"/>
      <c r="L101" s="590"/>
      <c r="M101" s="590"/>
      <c r="N101" s="590"/>
      <c r="O101" s="590"/>
      <c r="P101" s="590"/>
      <c r="Q101" s="590"/>
      <c r="R101" s="590"/>
      <c r="S101" s="590"/>
      <c r="T101" s="590"/>
      <c r="U101" s="590"/>
      <c r="V101" s="590"/>
      <c r="W101" s="590"/>
      <c r="X101" s="590"/>
      <c r="Y101" s="590"/>
      <c r="Z101" s="590"/>
      <c r="AA101" s="590"/>
      <c r="AB101" s="590"/>
      <c r="AC101" s="590"/>
      <c r="AD101" s="590"/>
      <c r="AE101" s="590"/>
      <c r="AF101" s="590"/>
      <c r="AG101" s="590"/>
      <c r="AH101" s="590"/>
      <c r="AI101" s="590"/>
      <c r="AJ101" s="590"/>
      <c r="AK101" s="590"/>
      <c r="AL101" s="590"/>
      <c r="AM101" s="590"/>
      <c r="AN101" s="590"/>
      <c r="AO101" s="590"/>
      <c r="AP101" s="590"/>
      <c r="AQ101" s="590"/>
      <c r="AR101" s="590"/>
      <c r="AS101" s="590"/>
      <c r="AT101" s="590"/>
      <c r="AU101" s="590"/>
      <c r="AV101" s="590"/>
      <c r="AW101" s="590"/>
      <c r="AX101" s="590"/>
      <c r="AY101" s="590"/>
      <c r="AZ101" s="590"/>
      <c r="BA101" s="590"/>
      <c r="BB101" s="590"/>
      <c r="BC101" s="590"/>
      <c r="BD101" s="590"/>
      <c r="BE101" s="590"/>
      <c r="BF101" s="590"/>
      <c r="BG101" s="590"/>
      <c r="BH101" s="590"/>
      <c r="BI101" s="590"/>
      <c r="BL101" s="14" t="s">
        <v>103</v>
      </c>
    </row>
    <row r="102" spans="1:64" s="3" customFormat="1" ht="15" customHeight="1">
      <c r="B102" s="591" t="s">
        <v>677</v>
      </c>
      <c r="C102" s="592"/>
      <c r="D102" s="592"/>
      <c r="E102" s="592"/>
      <c r="F102" s="592"/>
      <c r="G102" s="592"/>
      <c r="H102" s="592"/>
      <c r="I102" s="592"/>
      <c r="J102" s="592"/>
      <c r="K102" s="592"/>
      <c r="L102" s="592"/>
      <c r="M102" s="592"/>
      <c r="N102" s="592"/>
      <c r="O102" s="592"/>
      <c r="P102" s="592"/>
      <c r="Q102" s="592"/>
      <c r="R102" s="592"/>
      <c r="S102" s="592"/>
      <c r="T102" s="592"/>
      <c r="U102" s="592"/>
      <c r="V102" s="592"/>
      <c r="W102" s="592"/>
      <c r="X102" s="592"/>
      <c r="Y102" s="592"/>
      <c r="Z102" s="592"/>
      <c r="AA102" s="592"/>
      <c r="AB102" s="592"/>
      <c r="AC102" s="592"/>
      <c r="AD102" s="592"/>
      <c r="AE102" s="592"/>
      <c r="AF102" s="592"/>
      <c r="AG102" s="592"/>
      <c r="AH102" s="592"/>
      <c r="AI102" s="592"/>
      <c r="AJ102" s="592"/>
      <c r="AK102" s="592"/>
      <c r="AL102" s="592"/>
      <c r="AM102" s="592"/>
      <c r="AN102" s="592"/>
      <c r="AO102" s="592"/>
      <c r="AP102" s="592"/>
      <c r="AQ102" s="592"/>
      <c r="AR102" s="592"/>
      <c r="AS102" s="592"/>
      <c r="AT102" s="592"/>
      <c r="AU102" s="592"/>
      <c r="AV102" s="592"/>
      <c r="AW102" s="592"/>
      <c r="AX102" s="592"/>
      <c r="AY102" s="592"/>
      <c r="AZ102" s="592"/>
      <c r="BA102" s="592"/>
      <c r="BB102" s="592"/>
      <c r="BC102" s="592"/>
      <c r="BD102" s="592"/>
      <c r="BE102" s="592"/>
      <c r="BF102" s="592"/>
      <c r="BG102" s="592"/>
      <c r="BH102" s="592"/>
      <c r="BI102" s="593"/>
      <c r="BL102" s="14" t="s">
        <v>104</v>
      </c>
    </row>
    <row r="103" spans="1:64" s="3" customFormat="1" ht="15" customHeight="1">
      <c r="B103" s="594"/>
      <c r="C103" s="595"/>
      <c r="D103" s="595"/>
      <c r="E103" s="595"/>
      <c r="F103" s="595"/>
      <c r="G103" s="595"/>
      <c r="H103" s="595"/>
      <c r="I103" s="595"/>
      <c r="J103" s="595"/>
      <c r="K103" s="595"/>
      <c r="L103" s="595"/>
      <c r="M103" s="595"/>
      <c r="N103" s="595"/>
      <c r="O103" s="595"/>
      <c r="P103" s="595"/>
      <c r="Q103" s="595"/>
      <c r="R103" s="595"/>
      <c r="S103" s="595"/>
      <c r="T103" s="595"/>
      <c r="U103" s="595"/>
      <c r="V103" s="595"/>
      <c r="W103" s="595"/>
      <c r="X103" s="595"/>
      <c r="Y103" s="595"/>
      <c r="Z103" s="595"/>
      <c r="AA103" s="595"/>
      <c r="AB103" s="595"/>
      <c r="AC103" s="595"/>
      <c r="AD103" s="595"/>
      <c r="AE103" s="595"/>
      <c r="AF103" s="595"/>
      <c r="AG103" s="595"/>
      <c r="AH103" s="595"/>
      <c r="AI103" s="595"/>
      <c r="AJ103" s="595"/>
      <c r="AK103" s="595"/>
      <c r="AL103" s="595"/>
      <c r="AM103" s="595"/>
      <c r="AN103" s="595"/>
      <c r="AO103" s="595"/>
      <c r="AP103" s="595"/>
      <c r="AQ103" s="595"/>
      <c r="AR103" s="595"/>
      <c r="AS103" s="595"/>
      <c r="AT103" s="595"/>
      <c r="AU103" s="595"/>
      <c r="AV103" s="595"/>
      <c r="AW103" s="595"/>
      <c r="AX103" s="595"/>
      <c r="AY103" s="595"/>
      <c r="AZ103" s="595"/>
      <c r="BA103" s="595"/>
      <c r="BB103" s="595"/>
      <c r="BC103" s="595"/>
      <c r="BD103" s="595"/>
      <c r="BE103" s="595"/>
      <c r="BF103" s="595"/>
      <c r="BG103" s="595"/>
      <c r="BH103" s="595"/>
      <c r="BI103" s="596"/>
    </row>
    <row r="104" spans="1:64" s="3" customFormat="1" ht="15" customHeight="1">
      <c r="B104" s="597"/>
      <c r="C104" s="598"/>
      <c r="D104" s="598"/>
      <c r="E104" s="598"/>
      <c r="F104" s="598"/>
      <c r="G104" s="598"/>
      <c r="H104" s="598"/>
      <c r="I104" s="598"/>
      <c r="J104" s="598"/>
      <c r="K104" s="598"/>
      <c r="L104" s="598"/>
      <c r="M104" s="598"/>
      <c r="N104" s="598"/>
      <c r="O104" s="598"/>
      <c r="P104" s="598"/>
      <c r="Q104" s="598"/>
      <c r="R104" s="598"/>
      <c r="S104" s="598"/>
      <c r="T104" s="598"/>
      <c r="U104" s="598"/>
      <c r="V104" s="598"/>
      <c r="W104" s="598"/>
      <c r="X104" s="598"/>
      <c r="Y104" s="598"/>
      <c r="Z104" s="598"/>
      <c r="AA104" s="598"/>
      <c r="AB104" s="598"/>
      <c r="AC104" s="598"/>
      <c r="AD104" s="598"/>
      <c r="AE104" s="598"/>
      <c r="AF104" s="598"/>
      <c r="AG104" s="598"/>
      <c r="AH104" s="598"/>
      <c r="AI104" s="598"/>
      <c r="AJ104" s="598"/>
      <c r="AK104" s="598"/>
      <c r="AL104" s="598"/>
      <c r="AM104" s="598"/>
      <c r="AN104" s="598"/>
      <c r="AO104" s="598"/>
      <c r="AP104" s="598"/>
      <c r="AQ104" s="598"/>
      <c r="AR104" s="598"/>
      <c r="AS104" s="598"/>
      <c r="AT104" s="598"/>
      <c r="AU104" s="598"/>
      <c r="AV104" s="598"/>
      <c r="AW104" s="598"/>
      <c r="AX104" s="598"/>
      <c r="AY104" s="598"/>
      <c r="AZ104" s="598"/>
      <c r="BA104" s="598"/>
      <c r="BB104" s="598"/>
      <c r="BC104" s="598"/>
      <c r="BD104" s="598"/>
      <c r="BE104" s="598"/>
      <c r="BF104" s="598"/>
      <c r="BG104" s="598"/>
      <c r="BH104" s="598"/>
      <c r="BI104" s="599"/>
    </row>
    <row r="105" spans="1:64" s="3" customFormat="1" ht="5.15" customHeight="1"/>
    <row r="106" spans="1:64" s="3" customFormat="1" ht="15" customHeight="1">
      <c r="B106" s="587"/>
      <c r="C106" s="588"/>
      <c r="D106" s="600" t="s">
        <v>177</v>
      </c>
      <c r="E106" s="601"/>
      <c r="F106" s="601"/>
      <c r="G106" s="601"/>
      <c r="H106" s="601"/>
      <c r="I106" s="601"/>
      <c r="J106" s="601"/>
      <c r="K106" s="601"/>
      <c r="L106" s="601"/>
      <c r="M106" s="601"/>
      <c r="N106" s="601"/>
      <c r="O106" s="601"/>
      <c r="P106" s="601"/>
      <c r="Q106" s="601"/>
      <c r="R106" s="601"/>
      <c r="S106" s="601"/>
      <c r="T106" s="601"/>
      <c r="U106" s="601"/>
      <c r="V106" s="601"/>
      <c r="W106" s="601"/>
      <c r="X106" s="601"/>
      <c r="Y106" s="601"/>
      <c r="Z106" s="601"/>
      <c r="AA106" s="601"/>
      <c r="AB106" s="601"/>
      <c r="AC106" s="601"/>
      <c r="AD106" s="601"/>
      <c r="AE106" s="601"/>
      <c r="AF106" s="601"/>
      <c r="AG106" s="601"/>
      <c r="AH106" s="601"/>
      <c r="AI106" s="601"/>
      <c r="AJ106" s="601"/>
      <c r="AK106" s="601"/>
      <c r="AL106" s="601"/>
      <c r="AM106" s="601"/>
      <c r="AN106" s="601"/>
      <c r="AO106" s="601"/>
      <c r="AP106" s="601"/>
      <c r="AQ106" s="601"/>
      <c r="AR106" s="601"/>
      <c r="AS106" s="601"/>
      <c r="AT106" s="601"/>
      <c r="AU106" s="601"/>
      <c r="AV106" s="601"/>
      <c r="AW106" s="601"/>
      <c r="AX106" s="601"/>
      <c r="AY106" s="601"/>
      <c r="AZ106" s="601"/>
      <c r="BA106" s="601"/>
      <c r="BB106" s="601"/>
      <c r="BC106" s="601"/>
      <c r="BD106" s="601"/>
      <c r="BE106" s="601"/>
      <c r="BF106" s="601"/>
      <c r="BG106" s="601"/>
      <c r="BH106" s="601"/>
      <c r="BI106" s="601"/>
    </row>
    <row r="107" spans="1:64" s="3" customFormat="1" ht="15" customHeight="1">
      <c r="D107" s="552" t="s">
        <v>178</v>
      </c>
      <c r="E107" s="552"/>
      <c r="F107" s="552"/>
      <c r="G107" s="552"/>
      <c r="H107" s="552"/>
      <c r="I107" s="552"/>
      <c r="J107" s="552"/>
      <c r="K107" s="552"/>
      <c r="L107" s="552"/>
      <c r="M107" s="552"/>
      <c r="N107" s="552"/>
      <c r="O107" s="552"/>
      <c r="P107" s="552"/>
      <c r="Q107" s="552"/>
      <c r="R107" s="552"/>
      <c r="S107" s="602"/>
      <c r="T107" s="602"/>
      <c r="U107" s="602"/>
      <c r="V107" s="602"/>
      <c r="W107" s="603" t="s">
        <v>179</v>
      </c>
      <c r="X107" s="603"/>
    </row>
    <row r="108" spans="1:64" s="3" customFormat="1" ht="15" customHeight="1">
      <c r="B108" s="591" t="s">
        <v>677</v>
      </c>
      <c r="C108" s="592"/>
      <c r="D108" s="592"/>
      <c r="E108" s="592"/>
      <c r="F108" s="592"/>
      <c r="G108" s="592"/>
      <c r="H108" s="592"/>
      <c r="I108" s="592"/>
      <c r="J108" s="592"/>
      <c r="K108" s="592"/>
      <c r="L108" s="592"/>
      <c r="M108" s="592"/>
      <c r="N108" s="592"/>
      <c r="O108" s="592"/>
      <c r="P108" s="592"/>
      <c r="Q108" s="592"/>
      <c r="R108" s="592"/>
      <c r="S108" s="592"/>
      <c r="T108" s="592"/>
      <c r="U108" s="592"/>
      <c r="V108" s="592"/>
      <c r="W108" s="592"/>
      <c r="X108" s="592"/>
      <c r="Y108" s="592"/>
      <c r="Z108" s="592"/>
      <c r="AA108" s="592"/>
      <c r="AB108" s="592"/>
      <c r="AC108" s="592"/>
      <c r="AD108" s="592"/>
      <c r="AE108" s="592"/>
      <c r="AF108" s="592"/>
      <c r="AG108" s="592"/>
      <c r="AH108" s="592"/>
      <c r="AI108" s="592"/>
      <c r="AJ108" s="592"/>
      <c r="AK108" s="592"/>
      <c r="AL108" s="592"/>
      <c r="AM108" s="592"/>
      <c r="AN108" s="592"/>
      <c r="AO108" s="592"/>
      <c r="AP108" s="592"/>
      <c r="AQ108" s="592"/>
      <c r="AR108" s="592"/>
      <c r="AS108" s="592"/>
      <c r="AT108" s="592"/>
      <c r="AU108" s="592"/>
      <c r="AV108" s="592"/>
      <c r="AW108" s="592"/>
      <c r="AX108" s="592"/>
      <c r="AY108" s="592"/>
      <c r="AZ108" s="592"/>
      <c r="BA108" s="592"/>
      <c r="BB108" s="592"/>
      <c r="BC108" s="592"/>
      <c r="BD108" s="592"/>
      <c r="BE108" s="592"/>
      <c r="BF108" s="592"/>
      <c r="BG108" s="592"/>
      <c r="BH108" s="592"/>
      <c r="BI108" s="593"/>
    </row>
    <row r="109" spans="1:64" s="3" customFormat="1" ht="15" customHeight="1">
      <c r="B109" s="594"/>
      <c r="C109" s="595"/>
      <c r="D109" s="595"/>
      <c r="E109" s="595"/>
      <c r="F109" s="595"/>
      <c r="G109" s="595"/>
      <c r="H109" s="595"/>
      <c r="I109" s="595"/>
      <c r="J109" s="595"/>
      <c r="K109" s="595"/>
      <c r="L109" s="595"/>
      <c r="M109" s="595"/>
      <c r="N109" s="595"/>
      <c r="O109" s="595"/>
      <c r="P109" s="595"/>
      <c r="Q109" s="595"/>
      <c r="R109" s="595"/>
      <c r="S109" s="595"/>
      <c r="T109" s="595"/>
      <c r="U109" s="595"/>
      <c r="V109" s="595"/>
      <c r="W109" s="595"/>
      <c r="X109" s="595"/>
      <c r="Y109" s="595"/>
      <c r="Z109" s="595"/>
      <c r="AA109" s="595"/>
      <c r="AB109" s="595"/>
      <c r="AC109" s="595"/>
      <c r="AD109" s="595"/>
      <c r="AE109" s="595"/>
      <c r="AF109" s="595"/>
      <c r="AG109" s="595"/>
      <c r="AH109" s="595"/>
      <c r="AI109" s="595"/>
      <c r="AJ109" s="595"/>
      <c r="AK109" s="595"/>
      <c r="AL109" s="595"/>
      <c r="AM109" s="595"/>
      <c r="AN109" s="595"/>
      <c r="AO109" s="595"/>
      <c r="AP109" s="595"/>
      <c r="AQ109" s="595"/>
      <c r="AR109" s="595"/>
      <c r="AS109" s="595"/>
      <c r="AT109" s="595"/>
      <c r="AU109" s="595"/>
      <c r="AV109" s="595"/>
      <c r="AW109" s="595"/>
      <c r="AX109" s="595"/>
      <c r="AY109" s="595"/>
      <c r="AZ109" s="595"/>
      <c r="BA109" s="595"/>
      <c r="BB109" s="595"/>
      <c r="BC109" s="595"/>
      <c r="BD109" s="595"/>
      <c r="BE109" s="595"/>
      <c r="BF109" s="595"/>
      <c r="BG109" s="595"/>
      <c r="BH109" s="595"/>
      <c r="BI109" s="596"/>
    </row>
    <row r="110" spans="1:64" s="3" customFormat="1" ht="15" customHeight="1">
      <c r="B110" s="597"/>
      <c r="C110" s="598"/>
      <c r="D110" s="598"/>
      <c r="E110" s="598"/>
      <c r="F110" s="598"/>
      <c r="G110" s="598"/>
      <c r="H110" s="598"/>
      <c r="I110" s="598"/>
      <c r="J110" s="598"/>
      <c r="K110" s="598"/>
      <c r="L110" s="598"/>
      <c r="M110" s="598"/>
      <c r="N110" s="598"/>
      <c r="O110" s="598"/>
      <c r="P110" s="598"/>
      <c r="Q110" s="598"/>
      <c r="R110" s="598"/>
      <c r="S110" s="598"/>
      <c r="T110" s="598"/>
      <c r="U110" s="598"/>
      <c r="V110" s="598"/>
      <c r="W110" s="598"/>
      <c r="X110" s="598"/>
      <c r="Y110" s="598"/>
      <c r="Z110" s="598"/>
      <c r="AA110" s="598"/>
      <c r="AB110" s="598"/>
      <c r="AC110" s="598"/>
      <c r="AD110" s="598"/>
      <c r="AE110" s="598"/>
      <c r="AF110" s="598"/>
      <c r="AG110" s="598"/>
      <c r="AH110" s="598"/>
      <c r="AI110" s="598"/>
      <c r="AJ110" s="598"/>
      <c r="AK110" s="598"/>
      <c r="AL110" s="598"/>
      <c r="AM110" s="598"/>
      <c r="AN110" s="598"/>
      <c r="AO110" s="598"/>
      <c r="AP110" s="598"/>
      <c r="AQ110" s="598"/>
      <c r="AR110" s="598"/>
      <c r="AS110" s="598"/>
      <c r="AT110" s="598"/>
      <c r="AU110" s="598"/>
      <c r="AV110" s="598"/>
      <c r="AW110" s="598"/>
      <c r="AX110" s="598"/>
      <c r="AY110" s="598"/>
      <c r="AZ110" s="598"/>
      <c r="BA110" s="598"/>
      <c r="BB110" s="598"/>
      <c r="BC110" s="598"/>
      <c r="BD110" s="598"/>
      <c r="BE110" s="598"/>
      <c r="BF110" s="598"/>
      <c r="BG110" s="598"/>
      <c r="BH110" s="598"/>
      <c r="BI110" s="599"/>
    </row>
    <row r="111" spans="1:64" s="3" customFormat="1" ht="15" customHeight="1"/>
    <row r="112" spans="1:64" s="3" customFormat="1" ht="15" customHeight="1">
      <c r="A112" s="552" t="s">
        <v>180</v>
      </c>
      <c r="B112" s="552"/>
      <c r="C112" s="552"/>
      <c r="D112" s="552"/>
      <c r="E112" s="552"/>
      <c r="F112" s="552"/>
      <c r="G112" s="552"/>
      <c r="H112" s="552"/>
      <c r="I112" s="552"/>
      <c r="J112" s="552"/>
      <c r="K112" s="552"/>
      <c r="L112" s="552"/>
      <c r="M112" s="552"/>
      <c r="N112" s="552"/>
      <c r="O112" s="552"/>
      <c r="P112" s="552"/>
      <c r="Q112" s="552"/>
      <c r="R112" s="552"/>
      <c r="S112" s="552"/>
      <c r="T112" s="552"/>
      <c r="U112" s="552"/>
      <c r="V112" s="552"/>
      <c r="W112" s="552"/>
      <c r="X112" s="552"/>
      <c r="Y112" s="552"/>
      <c r="Z112" s="552"/>
      <c r="AA112" s="552"/>
      <c r="AB112" s="552"/>
      <c r="AC112" s="552"/>
      <c r="AD112" s="552"/>
      <c r="AE112" s="552"/>
      <c r="AF112" s="552"/>
      <c r="AG112" s="552"/>
      <c r="AH112" s="552"/>
      <c r="AI112" s="552"/>
      <c r="AJ112" s="552"/>
      <c r="AK112" s="552"/>
      <c r="AL112" s="552"/>
      <c r="AM112" s="552"/>
      <c r="AN112" s="552"/>
      <c r="AO112" s="552"/>
      <c r="AP112" s="552"/>
      <c r="AQ112" s="552"/>
      <c r="AR112" s="552"/>
      <c r="AS112" s="552"/>
      <c r="AT112" s="552"/>
      <c r="AU112" s="552"/>
      <c r="AV112" s="552"/>
      <c r="AW112" s="552"/>
      <c r="AX112" s="552"/>
      <c r="AY112" s="552"/>
      <c r="AZ112" s="552"/>
      <c r="BA112" s="552"/>
      <c r="BB112" s="552"/>
      <c r="BC112" s="552"/>
      <c r="BD112" s="552"/>
      <c r="BE112" s="552"/>
      <c r="BF112" s="552"/>
      <c r="BG112" s="552"/>
      <c r="BH112" s="552"/>
      <c r="BI112" s="552"/>
    </row>
    <row r="113" spans="1:64" s="3" customFormat="1" ht="15" customHeight="1">
      <c r="B113" s="604"/>
      <c r="C113" s="605"/>
      <c r="D113" s="589" t="s">
        <v>181</v>
      </c>
      <c r="E113" s="590"/>
      <c r="F113" s="590"/>
      <c r="G113" s="590"/>
      <c r="H113" s="590"/>
      <c r="I113" s="590"/>
      <c r="J113" s="590"/>
      <c r="K113" s="590"/>
      <c r="L113" s="590"/>
      <c r="M113" s="590"/>
      <c r="N113" s="590"/>
      <c r="O113" s="590"/>
      <c r="P113" s="590"/>
      <c r="Q113" s="590"/>
      <c r="R113" s="590"/>
      <c r="S113" s="590"/>
      <c r="T113" s="590"/>
      <c r="U113" s="590"/>
      <c r="V113" s="590"/>
      <c r="W113" s="590"/>
      <c r="X113" s="590"/>
      <c r="Y113" s="590"/>
      <c r="Z113" s="590"/>
      <c r="AA113" s="590"/>
      <c r="AB113" s="590"/>
      <c r="AC113" s="590"/>
      <c r="AD113" s="590"/>
      <c r="AE113" s="590"/>
      <c r="AF113" s="590"/>
      <c r="AG113" s="590"/>
      <c r="AH113" s="590"/>
      <c r="AI113" s="590"/>
      <c r="AJ113" s="590"/>
      <c r="AK113" s="590"/>
      <c r="AL113" s="590"/>
      <c r="AM113" s="590"/>
      <c r="AN113" s="590"/>
      <c r="AO113" s="590"/>
      <c r="AP113" s="590"/>
      <c r="AQ113" s="590"/>
      <c r="AR113" s="590"/>
      <c r="AS113" s="590"/>
      <c r="AT113" s="590"/>
      <c r="AU113" s="590"/>
      <c r="AV113" s="590"/>
      <c r="AW113" s="590"/>
      <c r="AX113" s="590"/>
      <c r="AY113" s="590"/>
      <c r="AZ113" s="590"/>
      <c r="BA113" s="590"/>
      <c r="BB113" s="590"/>
      <c r="BC113" s="590"/>
      <c r="BD113" s="590"/>
      <c r="BE113" s="590"/>
      <c r="BF113" s="590"/>
      <c r="BG113" s="590"/>
      <c r="BH113" s="590"/>
      <c r="BI113" s="590"/>
      <c r="BL113" s="14" t="s">
        <v>168</v>
      </c>
    </row>
    <row r="114" spans="1:64" s="3" customFormat="1" ht="15" customHeight="1">
      <c r="B114" s="626" t="s">
        <v>182</v>
      </c>
      <c r="C114" s="627"/>
      <c r="D114" s="627"/>
      <c r="E114" s="627"/>
      <c r="F114" s="627"/>
      <c r="G114" s="627"/>
      <c r="H114" s="627"/>
      <c r="I114" s="627"/>
      <c r="J114" s="627"/>
      <c r="K114" s="627"/>
      <c r="L114" s="627"/>
      <c r="M114" s="627"/>
      <c r="N114" s="627"/>
      <c r="O114" s="627"/>
      <c r="P114" s="627"/>
      <c r="Q114" s="627"/>
      <c r="R114" s="627"/>
      <c r="S114" s="627"/>
      <c r="T114" s="627"/>
      <c r="U114" s="627"/>
      <c r="V114" s="627"/>
      <c r="W114" s="627"/>
      <c r="X114" s="627"/>
      <c r="Y114" s="627"/>
      <c r="Z114" s="627"/>
      <c r="AA114" s="627"/>
      <c r="AB114" s="627"/>
      <c r="AC114" s="627"/>
      <c r="AD114" s="627"/>
      <c r="AE114" s="627"/>
      <c r="AF114" s="627"/>
      <c r="AG114" s="627"/>
      <c r="AH114" s="627"/>
      <c r="AI114" s="627"/>
      <c r="AJ114" s="627"/>
      <c r="AK114" s="627"/>
      <c r="AL114" s="627"/>
      <c r="AM114" s="627"/>
      <c r="AN114" s="627"/>
      <c r="AO114" s="627"/>
      <c r="AP114" s="627"/>
      <c r="AQ114" s="627"/>
      <c r="AR114" s="627"/>
      <c r="AS114" s="627"/>
      <c r="AT114" s="627"/>
      <c r="AU114" s="627"/>
      <c r="AV114" s="627"/>
      <c r="AW114" s="627"/>
      <c r="AX114" s="627"/>
      <c r="AY114" s="627"/>
      <c r="AZ114" s="627"/>
      <c r="BA114" s="627"/>
      <c r="BB114" s="627"/>
      <c r="BC114" s="627"/>
      <c r="BD114" s="627"/>
      <c r="BE114" s="627"/>
      <c r="BF114" s="627"/>
      <c r="BG114" s="627"/>
      <c r="BH114" s="627"/>
      <c r="BI114" s="628"/>
    </row>
    <row r="115" spans="1:64" s="3" customFormat="1" ht="15" customHeight="1">
      <c r="B115" s="629"/>
      <c r="C115" s="630"/>
      <c r="D115" s="630"/>
      <c r="E115" s="630"/>
      <c r="F115" s="630"/>
      <c r="G115" s="630"/>
      <c r="H115" s="630"/>
      <c r="I115" s="630"/>
      <c r="J115" s="630"/>
      <c r="K115" s="630"/>
      <c r="L115" s="630"/>
      <c r="M115" s="630"/>
      <c r="N115" s="630"/>
      <c r="O115" s="630"/>
      <c r="P115" s="630"/>
      <c r="Q115" s="630"/>
      <c r="R115" s="630"/>
      <c r="S115" s="630"/>
      <c r="T115" s="630"/>
      <c r="U115" s="630"/>
      <c r="V115" s="630"/>
      <c r="W115" s="630"/>
      <c r="X115" s="630"/>
      <c r="Y115" s="630"/>
      <c r="Z115" s="630"/>
      <c r="AA115" s="630"/>
      <c r="AB115" s="630"/>
      <c r="AC115" s="630"/>
      <c r="AD115" s="630"/>
      <c r="AE115" s="630"/>
      <c r="AF115" s="630"/>
      <c r="AG115" s="630"/>
      <c r="AH115" s="630"/>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1"/>
    </row>
    <row r="116" spans="1:64" s="3" customFormat="1" ht="15" customHeight="1">
      <c r="B116" s="629"/>
      <c r="C116" s="630"/>
      <c r="D116" s="630"/>
      <c r="E116" s="630"/>
      <c r="F116" s="630"/>
      <c r="G116" s="630"/>
      <c r="H116" s="630"/>
      <c r="I116" s="630"/>
      <c r="J116" s="630"/>
      <c r="K116" s="630"/>
      <c r="L116" s="630"/>
      <c r="M116" s="630"/>
      <c r="N116" s="630"/>
      <c r="O116" s="630"/>
      <c r="P116" s="630"/>
      <c r="Q116" s="630"/>
      <c r="R116" s="630"/>
      <c r="S116" s="630"/>
      <c r="T116" s="630"/>
      <c r="U116" s="630"/>
      <c r="V116" s="630"/>
      <c r="W116" s="630"/>
      <c r="X116" s="630"/>
      <c r="Y116" s="630"/>
      <c r="Z116" s="630"/>
      <c r="AA116" s="630"/>
      <c r="AB116" s="630"/>
      <c r="AC116" s="630"/>
      <c r="AD116" s="630"/>
      <c r="AE116" s="630"/>
      <c r="AF116" s="630"/>
      <c r="AG116" s="630"/>
      <c r="AH116" s="630"/>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1"/>
    </row>
    <row r="117" spans="1:64" s="3" customFormat="1" ht="15" customHeight="1">
      <c r="B117" s="632"/>
      <c r="C117" s="633"/>
      <c r="D117" s="633"/>
      <c r="E117" s="633"/>
      <c r="F117" s="633"/>
      <c r="G117" s="633"/>
      <c r="H117" s="633"/>
      <c r="I117" s="633"/>
      <c r="J117" s="633"/>
      <c r="K117" s="633"/>
      <c r="L117" s="633"/>
      <c r="M117" s="633"/>
      <c r="N117" s="633"/>
      <c r="O117" s="633"/>
      <c r="P117" s="633"/>
      <c r="Q117" s="633"/>
      <c r="R117" s="633"/>
      <c r="S117" s="633"/>
      <c r="T117" s="633"/>
      <c r="U117" s="633"/>
      <c r="V117" s="633"/>
      <c r="W117" s="633"/>
      <c r="X117" s="633"/>
      <c r="Y117" s="633"/>
      <c r="Z117" s="633"/>
      <c r="AA117" s="633"/>
      <c r="AB117" s="633"/>
      <c r="AC117" s="633"/>
      <c r="AD117" s="633"/>
      <c r="AE117" s="633"/>
      <c r="AF117" s="633"/>
      <c r="AG117" s="633"/>
      <c r="AH117" s="633"/>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4"/>
    </row>
    <row r="118" spans="1:64" s="3" customFormat="1" ht="15" customHeight="1"/>
    <row r="119" spans="1:64" s="3" customFormat="1" ht="15" customHeight="1">
      <c r="A119" s="552" t="s">
        <v>183</v>
      </c>
      <c r="B119" s="552"/>
      <c r="C119" s="552"/>
      <c r="D119" s="552"/>
      <c r="E119" s="552"/>
      <c r="F119" s="552"/>
      <c r="G119" s="552"/>
      <c r="H119" s="552"/>
      <c r="I119" s="552"/>
      <c r="J119" s="552"/>
      <c r="K119" s="552"/>
      <c r="L119" s="552"/>
      <c r="M119" s="552"/>
      <c r="N119" s="552"/>
      <c r="O119" s="552"/>
      <c r="P119" s="552"/>
      <c r="Q119" s="552"/>
      <c r="R119" s="552"/>
      <c r="S119" s="552"/>
      <c r="T119" s="552"/>
      <c r="U119" s="552"/>
      <c r="V119" s="552"/>
      <c r="W119" s="552"/>
      <c r="X119" s="552"/>
      <c r="Y119" s="552"/>
      <c r="Z119" s="552"/>
      <c r="AA119" s="552"/>
      <c r="AB119" s="552"/>
      <c r="AC119" s="552"/>
      <c r="AD119" s="552"/>
      <c r="AE119" s="552"/>
      <c r="AF119" s="552"/>
      <c r="AG119" s="552"/>
      <c r="AH119" s="552"/>
      <c r="AI119" s="552"/>
      <c r="AJ119" s="552"/>
      <c r="AK119" s="552"/>
      <c r="AL119" s="552"/>
      <c r="AM119" s="552"/>
      <c r="AN119" s="552"/>
      <c r="AO119" s="552"/>
      <c r="AP119" s="552"/>
      <c r="AQ119" s="552"/>
      <c r="AR119" s="552"/>
      <c r="AS119" s="552"/>
      <c r="AT119" s="552"/>
      <c r="AU119" s="552"/>
      <c r="AV119" s="552"/>
      <c r="AW119" s="552"/>
      <c r="AX119" s="552"/>
      <c r="AY119" s="552"/>
      <c r="AZ119" s="552"/>
      <c r="BA119" s="552"/>
      <c r="BB119" s="552"/>
      <c r="BC119" s="552"/>
      <c r="BD119" s="552"/>
      <c r="BE119" s="552"/>
      <c r="BF119" s="552"/>
      <c r="BG119" s="552"/>
      <c r="BH119" s="552"/>
      <c r="BI119" s="552"/>
    </row>
    <row r="120" spans="1:64" s="3" customFormat="1" ht="15" customHeight="1">
      <c r="B120" s="552" t="s">
        <v>184</v>
      </c>
      <c r="C120" s="552"/>
      <c r="D120" s="552"/>
      <c r="E120" s="552"/>
      <c r="F120" s="552"/>
      <c r="G120" s="552"/>
      <c r="H120" s="552"/>
      <c r="I120" s="552"/>
      <c r="J120" s="552"/>
      <c r="K120" s="552"/>
      <c r="L120" s="552"/>
      <c r="M120" s="552"/>
      <c r="N120" s="552"/>
      <c r="O120" s="552"/>
      <c r="P120" s="552"/>
      <c r="Q120" s="552"/>
      <c r="R120" s="552"/>
      <c r="S120" s="552"/>
      <c r="T120" s="552"/>
      <c r="U120" s="552"/>
      <c r="V120" s="552"/>
      <c r="W120" s="552"/>
      <c r="X120" s="552"/>
      <c r="Y120" s="552"/>
      <c r="Z120" s="552"/>
      <c r="AA120" s="552"/>
      <c r="AB120" s="552"/>
      <c r="AC120" s="552"/>
      <c r="AD120" s="552"/>
      <c r="AE120" s="552"/>
      <c r="AF120" s="552"/>
      <c r="AG120" s="552"/>
      <c r="AH120" s="552"/>
      <c r="AI120" s="552"/>
      <c r="AJ120" s="552"/>
      <c r="AK120" s="552"/>
      <c r="AL120" s="552"/>
      <c r="AM120" s="552"/>
      <c r="AN120" s="552"/>
      <c r="AO120" s="552"/>
      <c r="AP120" s="552"/>
      <c r="AQ120" s="552"/>
      <c r="AR120" s="552"/>
      <c r="AS120" s="552"/>
      <c r="AT120" s="552"/>
      <c r="AU120" s="552"/>
      <c r="AV120" s="552"/>
      <c r="AW120" s="552"/>
      <c r="AX120" s="552"/>
      <c r="AY120" s="552"/>
      <c r="AZ120" s="552"/>
      <c r="BA120" s="552"/>
      <c r="BB120" s="552"/>
      <c r="BC120" s="552"/>
      <c r="BD120" s="552"/>
      <c r="BE120" s="552"/>
      <c r="BF120" s="552"/>
      <c r="BG120" s="552"/>
      <c r="BH120" s="552"/>
      <c r="BI120" s="552"/>
    </row>
    <row r="121" spans="1:64" s="3" customFormat="1" ht="15" customHeight="1">
      <c r="A121" s="552" t="s">
        <v>185</v>
      </c>
      <c r="B121" s="552"/>
      <c r="C121" s="552"/>
      <c r="D121" s="552"/>
      <c r="E121" s="552"/>
      <c r="F121" s="552"/>
      <c r="G121" s="552"/>
      <c r="H121" s="552"/>
      <c r="I121" s="552"/>
      <c r="J121" s="552"/>
      <c r="K121" s="552"/>
      <c r="L121" s="552"/>
      <c r="M121" s="552"/>
      <c r="N121" s="552"/>
      <c r="O121" s="552"/>
      <c r="P121" s="552"/>
      <c r="Q121" s="552"/>
      <c r="R121" s="552"/>
      <c r="S121" s="552"/>
      <c r="T121" s="552"/>
      <c r="U121" s="552"/>
      <c r="V121" s="552"/>
      <c r="W121" s="552"/>
      <c r="X121" s="552"/>
      <c r="Y121" s="552"/>
      <c r="Z121" s="552"/>
      <c r="AA121" s="552"/>
      <c r="AB121" s="552"/>
      <c r="AC121" s="552"/>
      <c r="AD121" s="552"/>
      <c r="AE121" s="552"/>
      <c r="AF121" s="552"/>
      <c r="AG121" s="552"/>
      <c r="AH121" s="552"/>
      <c r="AI121" s="552"/>
      <c r="AJ121" s="552"/>
      <c r="AK121" s="552"/>
      <c r="AL121" s="552"/>
      <c r="AM121" s="552"/>
      <c r="AN121" s="552"/>
      <c r="AO121" s="552"/>
      <c r="AP121" s="552"/>
      <c r="AQ121" s="552"/>
      <c r="AR121" s="552"/>
      <c r="AS121" s="552"/>
      <c r="AT121" s="552"/>
      <c r="AU121" s="552"/>
      <c r="AV121" s="552"/>
      <c r="AW121" s="552"/>
      <c r="AX121" s="552"/>
      <c r="AY121" s="552"/>
      <c r="AZ121" s="552"/>
      <c r="BA121" s="552"/>
      <c r="BB121" s="552"/>
      <c r="BC121" s="552"/>
      <c r="BD121" s="552"/>
      <c r="BE121" s="552"/>
      <c r="BF121" s="552"/>
      <c r="BG121" s="552"/>
      <c r="BH121" s="552"/>
      <c r="BI121" s="552"/>
      <c r="BL121" s="14" t="s">
        <v>186</v>
      </c>
    </row>
    <row r="122" spans="1:64" s="3" customFormat="1" ht="15" customHeight="1">
      <c r="B122" s="636" t="s">
        <v>4636</v>
      </c>
      <c r="C122" s="636"/>
      <c r="D122" s="636"/>
      <c r="E122" s="636"/>
      <c r="F122" s="636"/>
      <c r="G122" s="636"/>
      <c r="H122" s="636"/>
      <c r="I122" s="636"/>
      <c r="J122" s="636"/>
      <c r="K122" s="636"/>
      <c r="L122" s="636"/>
      <c r="M122" s="636"/>
      <c r="N122" s="636"/>
      <c r="O122" s="636"/>
      <c r="P122" s="636"/>
      <c r="Q122" s="636"/>
      <c r="R122" s="636"/>
      <c r="S122" s="636"/>
      <c r="T122" s="636"/>
      <c r="U122" s="636"/>
      <c r="V122" s="636"/>
      <c r="W122" s="636"/>
      <c r="X122" s="636"/>
      <c r="Y122" s="636"/>
      <c r="Z122" s="636"/>
      <c r="AA122" s="636"/>
      <c r="AB122" s="636"/>
      <c r="AC122" s="636"/>
      <c r="AD122" s="636"/>
      <c r="AE122" s="636"/>
      <c r="AF122" s="636"/>
      <c r="AG122" s="636"/>
      <c r="AH122" s="636"/>
      <c r="AI122" s="636"/>
      <c r="AJ122" s="636"/>
      <c r="AK122" s="636"/>
      <c r="AL122" s="636"/>
      <c r="AM122" s="636"/>
      <c r="AN122" s="636"/>
      <c r="AO122" s="636"/>
      <c r="AP122" s="636"/>
      <c r="AQ122" s="636"/>
      <c r="AR122" s="636"/>
      <c r="AS122" s="636"/>
      <c r="AT122" s="636"/>
      <c r="AU122" s="636"/>
      <c r="AV122" s="636"/>
      <c r="AW122" s="636"/>
      <c r="AX122" s="636"/>
      <c r="AY122" s="636"/>
      <c r="AZ122" s="636"/>
      <c r="BA122" s="636"/>
      <c r="BB122" s="636"/>
      <c r="BC122" s="636"/>
      <c r="BD122" s="636"/>
      <c r="BE122" s="636"/>
      <c r="BF122" s="636"/>
      <c r="BG122" s="636"/>
      <c r="BH122" s="636"/>
      <c r="BI122" s="636"/>
      <c r="BL122" s="14" t="s">
        <v>187</v>
      </c>
    </row>
    <row r="123" spans="1:64" s="3" customFormat="1" ht="15" customHeight="1">
      <c r="B123" s="636"/>
      <c r="C123" s="636"/>
      <c r="D123" s="636"/>
      <c r="E123" s="636"/>
      <c r="F123" s="636"/>
      <c r="G123" s="636"/>
      <c r="H123" s="636"/>
      <c r="I123" s="636"/>
      <c r="J123" s="636"/>
      <c r="K123" s="636"/>
      <c r="L123" s="636"/>
      <c r="M123" s="636"/>
      <c r="N123" s="636"/>
      <c r="O123" s="636"/>
      <c r="P123" s="636"/>
      <c r="Q123" s="636"/>
      <c r="R123" s="636"/>
      <c r="S123" s="636"/>
      <c r="T123" s="636"/>
      <c r="U123" s="636"/>
      <c r="V123" s="636"/>
      <c r="W123" s="636"/>
      <c r="X123" s="636"/>
      <c r="Y123" s="636"/>
      <c r="Z123" s="636"/>
      <c r="AA123" s="636"/>
      <c r="AB123" s="636"/>
      <c r="AC123" s="636"/>
      <c r="AD123" s="636"/>
      <c r="AE123" s="636"/>
      <c r="AF123" s="636"/>
      <c r="AG123" s="636"/>
      <c r="AH123" s="636"/>
      <c r="AI123" s="636"/>
      <c r="AJ123" s="636"/>
      <c r="AK123" s="636"/>
      <c r="AL123" s="636"/>
      <c r="AM123" s="636"/>
      <c r="AN123" s="636"/>
      <c r="AO123" s="636"/>
      <c r="AP123" s="636"/>
      <c r="AQ123" s="636"/>
      <c r="AR123" s="636"/>
      <c r="AS123" s="636"/>
      <c r="AT123" s="636"/>
      <c r="AU123" s="636"/>
      <c r="AV123" s="636"/>
      <c r="AW123" s="636"/>
      <c r="AX123" s="636"/>
      <c r="AY123" s="636"/>
      <c r="AZ123" s="636"/>
      <c r="BA123" s="636"/>
      <c r="BB123" s="636"/>
      <c r="BC123" s="636"/>
      <c r="BD123" s="636"/>
      <c r="BE123" s="636"/>
      <c r="BF123" s="636"/>
      <c r="BG123" s="636"/>
      <c r="BH123" s="636"/>
      <c r="BI123" s="636"/>
      <c r="BL123" s="14" t="s">
        <v>188</v>
      </c>
    </row>
    <row r="124" spans="1:64" s="3" customFormat="1" ht="15" customHeight="1">
      <c r="B124" s="637"/>
      <c r="C124" s="638"/>
      <c r="D124" s="638"/>
      <c r="E124" s="638"/>
      <c r="F124" s="638"/>
      <c r="G124" s="638"/>
      <c r="H124" s="638"/>
      <c r="I124" s="638"/>
      <c r="J124" s="638"/>
      <c r="K124" s="638"/>
      <c r="L124" s="638"/>
      <c r="M124" s="639"/>
      <c r="N124" s="640" t="s">
        <v>189</v>
      </c>
      <c r="O124" s="567"/>
      <c r="P124" s="567"/>
      <c r="Q124" s="567"/>
      <c r="R124" s="567"/>
      <c r="S124" s="567"/>
      <c r="T124" s="567"/>
      <c r="U124" s="567"/>
      <c r="V124" s="567"/>
      <c r="W124" s="567"/>
      <c r="X124" s="567"/>
      <c r="Y124" s="567"/>
      <c r="Z124" s="567"/>
      <c r="AA124" s="567"/>
      <c r="AB124" s="567"/>
      <c r="AC124" s="567"/>
      <c r="AD124" s="567"/>
      <c r="AE124" s="567"/>
      <c r="AF124" s="567"/>
      <c r="AG124" s="567"/>
      <c r="AH124" s="567"/>
      <c r="AI124" s="567"/>
      <c r="AJ124" s="567"/>
      <c r="AK124" s="567"/>
      <c r="AL124" s="567"/>
      <c r="AM124" s="567"/>
      <c r="AN124" s="567"/>
      <c r="AO124" s="567"/>
      <c r="AP124" s="567"/>
      <c r="AQ124" s="567"/>
      <c r="AR124" s="567"/>
      <c r="AS124" s="567"/>
      <c r="AT124" s="567"/>
      <c r="AU124" s="567"/>
      <c r="AV124" s="567"/>
      <c r="AW124" s="567"/>
      <c r="AX124" s="567"/>
      <c r="AY124" s="567"/>
      <c r="AZ124" s="567"/>
      <c r="BA124" s="567"/>
      <c r="BB124" s="567"/>
      <c r="BC124" s="567"/>
      <c r="BD124" s="567"/>
      <c r="BE124" s="567"/>
      <c r="BF124" s="567"/>
      <c r="BG124" s="567"/>
      <c r="BH124" s="567"/>
      <c r="BI124" s="567"/>
      <c r="BL124" s="14" t="s">
        <v>190</v>
      </c>
    </row>
    <row r="125" spans="1:64" s="3" customFormat="1" ht="15" customHeight="1">
      <c r="B125" s="635" t="s">
        <v>191</v>
      </c>
      <c r="C125" s="635"/>
      <c r="D125" s="635"/>
      <c r="E125" s="635"/>
      <c r="F125" s="635"/>
      <c r="G125" s="635"/>
      <c r="H125" s="635"/>
      <c r="I125" s="635"/>
      <c r="J125" s="635"/>
      <c r="K125" s="635"/>
      <c r="L125" s="635"/>
      <c r="M125" s="635"/>
      <c r="N125" s="635"/>
      <c r="O125" s="635"/>
      <c r="P125" s="635"/>
      <c r="Q125" s="635"/>
      <c r="R125" s="635"/>
      <c r="S125" s="635"/>
      <c r="T125" s="635"/>
      <c r="U125" s="635"/>
      <c r="V125" s="635"/>
      <c r="W125" s="635"/>
      <c r="X125" s="635"/>
      <c r="Y125" s="635"/>
      <c r="Z125" s="635"/>
      <c r="AA125" s="635"/>
      <c r="AB125" s="635"/>
      <c r="AC125" s="635"/>
      <c r="AD125" s="635"/>
      <c r="AE125" s="635"/>
      <c r="AF125" s="635"/>
      <c r="AG125" s="635"/>
      <c r="AH125" s="635"/>
      <c r="AI125" s="635"/>
      <c r="AJ125" s="635"/>
      <c r="AK125" s="635"/>
      <c r="AL125" s="635"/>
      <c r="AM125" s="635"/>
      <c r="AN125" s="635"/>
      <c r="AO125" s="635"/>
      <c r="AP125" s="635"/>
      <c r="AQ125" s="635"/>
      <c r="AR125" s="635"/>
      <c r="AS125" s="635"/>
      <c r="AT125" s="635"/>
      <c r="AU125" s="635"/>
      <c r="AV125" s="635"/>
      <c r="AW125" s="635"/>
      <c r="AX125" s="635"/>
      <c r="AY125" s="635"/>
      <c r="AZ125" s="635"/>
      <c r="BA125" s="635"/>
      <c r="BB125" s="635"/>
      <c r="BC125" s="635"/>
      <c r="BD125" s="635"/>
      <c r="BE125" s="635"/>
      <c r="BF125" s="635"/>
      <c r="BG125" s="635"/>
      <c r="BH125" s="635"/>
      <c r="BI125" s="635"/>
      <c r="BL125" s="14" t="s">
        <v>192</v>
      </c>
    </row>
    <row r="126" spans="1:64" s="3" customFormat="1" ht="15" customHeight="1">
      <c r="B126" s="635"/>
      <c r="C126" s="635"/>
      <c r="D126" s="635"/>
      <c r="E126" s="635"/>
      <c r="F126" s="635"/>
      <c r="G126" s="635"/>
      <c r="H126" s="635"/>
      <c r="I126" s="635"/>
      <c r="J126" s="635"/>
      <c r="K126" s="635"/>
      <c r="L126" s="635"/>
      <c r="M126" s="635"/>
      <c r="N126" s="635"/>
      <c r="O126" s="635"/>
      <c r="P126" s="635"/>
      <c r="Q126" s="635"/>
      <c r="R126" s="635"/>
      <c r="S126" s="635"/>
      <c r="T126" s="635"/>
      <c r="U126" s="635"/>
      <c r="V126" s="635"/>
      <c r="W126" s="635"/>
      <c r="X126" s="635"/>
      <c r="Y126" s="635"/>
      <c r="Z126" s="635"/>
      <c r="AA126" s="635"/>
      <c r="AB126" s="635"/>
      <c r="AC126" s="635"/>
      <c r="AD126" s="635"/>
      <c r="AE126" s="635"/>
      <c r="AF126" s="635"/>
      <c r="AG126" s="635"/>
      <c r="AH126" s="635"/>
      <c r="AI126" s="635"/>
      <c r="AJ126" s="635"/>
      <c r="AK126" s="635"/>
      <c r="AL126" s="635"/>
      <c r="AM126" s="635"/>
      <c r="AN126" s="635"/>
      <c r="AO126" s="635"/>
      <c r="AP126" s="635"/>
      <c r="AQ126" s="635"/>
      <c r="AR126" s="635"/>
      <c r="AS126" s="635"/>
      <c r="AT126" s="635"/>
      <c r="AU126" s="635"/>
      <c r="AV126" s="635"/>
      <c r="AW126" s="635"/>
      <c r="AX126" s="635"/>
      <c r="AY126" s="635"/>
      <c r="AZ126" s="635"/>
      <c r="BA126" s="635"/>
      <c r="BB126" s="635"/>
      <c r="BC126" s="635"/>
      <c r="BD126" s="635"/>
      <c r="BE126" s="635"/>
      <c r="BF126" s="635"/>
      <c r="BG126" s="635"/>
      <c r="BH126" s="635"/>
      <c r="BI126" s="635"/>
    </row>
    <row r="127" spans="1:64" s="3" customFormat="1" ht="15" customHeight="1">
      <c r="B127" s="635"/>
      <c r="C127" s="635"/>
      <c r="D127" s="635"/>
      <c r="E127" s="635"/>
      <c r="F127" s="635"/>
      <c r="G127" s="635"/>
      <c r="H127" s="635"/>
      <c r="I127" s="635"/>
      <c r="J127" s="635"/>
      <c r="K127" s="635"/>
      <c r="L127" s="635"/>
      <c r="M127" s="635"/>
      <c r="N127" s="635"/>
      <c r="O127" s="635"/>
      <c r="P127" s="635"/>
      <c r="Q127" s="635"/>
      <c r="R127" s="635"/>
      <c r="S127" s="635"/>
      <c r="T127" s="635"/>
      <c r="U127" s="635"/>
      <c r="V127" s="635"/>
      <c r="W127" s="635"/>
      <c r="X127" s="635"/>
      <c r="Y127" s="635"/>
      <c r="Z127" s="635"/>
      <c r="AA127" s="635"/>
      <c r="AB127" s="635"/>
      <c r="AC127" s="635"/>
      <c r="AD127" s="635"/>
      <c r="AE127" s="635"/>
      <c r="AF127" s="635"/>
      <c r="AG127" s="635"/>
      <c r="AH127" s="635"/>
      <c r="AI127" s="635"/>
      <c r="AJ127" s="635"/>
      <c r="AK127" s="635"/>
      <c r="AL127" s="635"/>
      <c r="AM127" s="635"/>
      <c r="AN127" s="635"/>
      <c r="AO127" s="635"/>
      <c r="AP127" s="635"/>
      <c r="AQ127" s="635"/>
      <c r="AR127" s="635"/>
      <c r="AS127" s="635"/>
      <c r="AT127" s="635"/>
      <c r="AU127" s="635"/>
      <c r="AV127" s="635"/>
      <c r="AW127" s="635"/>
      <c r="AX127" s="635"/>
      <c r="AY127" s="635"/>
      <c r="AZ127" s="635"/>
      <c r="BA127" s="635"/>
      <c r="BB127" s="635"/>
      <c r="BC127" s="635"/>
      <c r="BD127" s="635"/>
      <c r="BE127" s="635"/>
      <c r="BF127" s="635"/>
      <c r="BG127" s="635"/>
      <c r="BH127" s="635"/>
      <c r="BI127" s="635"/>
    </row>
    <row r="128" spans="1:64" s="3" customFormat="1" ht="15" customHeight="1"/>
    <row r="129" spans="1:65" s="3" customFormat="1" ht="15" customHeight="1">
      <c r="A129" s="552" t="s">
        <v>193</v>
      </c>
      <c r="B129" s="552"/>
      <c r="C129" s="552"/>
      <c r="D129" s="552"/>
      <c r="E129" s="552"/>
      <c r="F129" s="552"/>
      <c r="G129" s="552"/>
      <c r="H129" s="552"/>
      <c r="I129" s="552"/>
      <c r="J129" s="552"/>
      <c r="K129" s="552"/>
      <c r="L129" s="552"/>
      <c r="M129" s="552"/>
      <c r="N129" s="552"/>
      <c r="O129" s="552"/>
      <c r="P129" s="552"/>
      <c r="Q129" s="552"/>
      <c r="R129" s="552"/>
      <c r="S129" s="552"/>
      <c r="T129" s="552"/>
      <c r="U129" s="552"/>
      <c r="V129" s="552"/>
      <c r="W129" s="552"/>
      <c r="X129" s="552"/>
      <c r="Y129" s="552"/>
      <c r="Z129" s="552"/>
      <c r="AA129" s="552"/>
      <c r="AB129" s="552"/>
      <c r="AC129" s="552"/>
      <c r="AD129" s="552"/>
      <c r="AE129" s="552"/>
      <c r="AF129" s="552"/>
      <c r="AG129" s="552"/>
      <c r="AH129" s="552"/>
      <c r="AI129" s="552"/>
      <c r="AJ129" s="552"/>
      <c r="AK129" s="552"/>
      <c r="AL129" s="552"/>
      <c r="AM129" s="552"/>
      <c r="AN129" s="552"/>
      <c r="AO129" s="552"/>
      <c r="AP129" s="552"/>
      <c r="AQ129" s="552"/>
      <c r="AR129" s="552"/>
      <c r="AS129" s="552"/>
      <c r="AT129" s="552"/>
      <c r="AU129" s="552"/>
      <c r="AV129" s="552"/>
      <c r="AW129" s="552"/>
      <c r="AX129" s="552"/>
      <c r="AY129" s="552"/>
      <c r="AZ129" s="552"/>
      <c r="BA129" s="552"/>
      <c r="BB129" s="552"/>
      <c r="BC129" s="552"/>
      <c r="BD129" s="552"/>
      <c r="BE129" s="552"/>
      <c r="BF129" s="552"/>
      <c r="BG129" s="552"/>
      <c r="BH129" s="552"/>
      <c r="BI129" s="552"/>
    </row>
    <row r="130" spans="1:65" s="3" customFormat="1" ht="15" customHeight="1">
      <c r="B130" s="552" t="s">
        <v>194</v>
      </c>
      <c r="C130" s="552"/>
      <c r="D130" s="552"/>
      <c r="E130" s="552"/>
      <c r="F130" s="552"/>
      <c r="G130" s="552"/>
      <c r="H130" s="552"/>
      <c r="I130" s="552"/>
      <c r="J130" s="552"/>
      <c r="K130" s="552"/>
      <c r="L130" s="552"/>
      <c r="M130" s="552"/>
      <c r="N130" s="552"/>
      <c r="O130" s="552"/>
      <c r="P130" s="552"/>
      <c r="Q130" s="552"/>
      <c r="R130" s="552"/>
      <c r="S130" s="552"/>
      <c r="T130" s="552"/>
      <c r="U130" s="552"/>
      <c r="V130" s="552"/>
      <c r="W130" s="552"/>
      <c r="X130" s="552"/>
      <c r="Y130" s="552"/>
      <c r="Z130" s="552"/>
      <c r="AA130" s="552"/>
      <c r="AB130" s="552"/>
      <c r="AC130" s="552"/>
      <c r="AD130" s="552"/>
      <c r="AE130" s="552"/>
      <c r="AF130" s="552"/>
      <c r="AG130" s="552"/>
      <c r="AH130" s="552"/>
      <c r="AI130" s="552"/>
      <c r="AJ130" s="552"/>
      <c r="AK130" s="552"/>
      <c r="AL130" s="552"/>
      <c r="AM130" s="552"/>
      <c r="AN130" s="552"/>
      <c r="AO130" s="552"/>
      <c r="AP130" s="552"/>
      <c r="AQ130" s="552"/>
      <c r="AR130" s="552"/>
      <c r="AS130" s="552"/>
      <c r="AT130" s="552"/>
      <c r="AU130" s="552"/>
      <c r="AV130" s="552"/>
      <c r="AW130" s="552"/>
      <c r="AX130" s="552"/>
      <c r="AY130" s="552"/>
      <c r="AZ130" s="552"/>
      <c r="BA130" s="552"/>
      <c r="BB130" s="552"/>
      <c r="BC130" s="552"/>
      <c r="BD130" s="552"/>
      <c r="BE130" s="552"/>
      <c r="BF130" s="552"/>
      <c r="BG130" s="552"/>
      <c r="BH130" s="552"/>
      <c r="BI130" s="552"/>
    </row>
    <row r="131" spans="1:65" s="3" customFormat="1" ht="15" customHeight="1">
      <c r="B131" s="552" t="s">
        <v>195</v>
      </c>
      <c r="C131" s="552"/>
      <c r="D131" s="552"/>
      <c r="E131" s="552"/>
      <c r="F131" s="552"/>
      <c r="G131" s="552"/>
      <c r="H131" s="552"/>
      <c r="I131" s="552"/>
      <c r="J131" s="552"/>
      <c r="K131" s="552"/>
      <c r="L131" s="552"/>
      <c r="M131" s="552"/>
      <c r="N131" s="552"/>
      <c r="O131" s="552"/>
      <c r="P131" s="552"/>
      <c r="Q131" s="552"/>
      <c r="R131" s="552"/>
      <c r="S131" s="552"/>
      <c r="T131" s="552"/>
      <c r="U131" s="552"/>
      <c r="V131" s="552"/>
      <c r="W131" s="552"/>
      <c r="X131" s="552"/>
      <c r="Y131" s="552"/>
      <c r="Z131" s="552"/>
      <c r="AA131" s="552"/>
      <c r="AB131" s="552"/>
      <c r="AC131" s="552"/>
      <c r="AD131" s="552"/>
      <c r="AE131" s="552"/>
      <c r="AF131" s="552"/>
      <c r="AG131" s="552"/>
      <c r="AH131" s="552"/>
      <c r="AI131" s="552"/>
      <c r="AJ131" s="552"/>
      <c r="AK131" s="552"/>
      <c r="AL131" s="552"/>
      <c r="AM131" s="552"/>
      <c r="AN131" s="552"/>
      <c r="AO131" s="552"/>
      <c r="AP131" s="552"/>
      <c r="AQ131" s="552"/>
      <c r="AR131" s="552"/>
      <c r="AS131" s="552"/>
      <c r="AT131" s="552"/>
      <c r="AU131" s="552"/>
      <c r="AV131" s="552"/>
      <c r="AW131" s="552"/>
      <c r="AX131" s="552"/>
      <c r="AY131" s="552"/>
      <c r="AZ131" s="552"/>
      <c r="BA131" s="552"/>
      <c r="BB131" s="552"/>
      <c r="BC131" s="552"/>
      <c r="BD131" s="552"/>
      <c r="BE131" s="552"/>
      <c r="BF131" s="552"/>
      <c r="BG131" s="552"/>
      <c r="BH131" s="552"/>
      <c r="BI131" s="552"/>
    </row>
    <row r="132" spans="1:65" s="3" customFormat="1" ht="15" customHeight="1">
      <c r="B132" s="719"/>
      <c r="C132" s="720"/>
      <c r="D132" s="720"/>
      <c r="E132" s="720"/>
      <c r="F132" s="720"/>
      <c r="G132" s="720"/>
      <c r="H132" s="720"/>
      <c r="I132" s="720"/>
      <c r="J132" s="720"/>
      <c r="K132" s="720"/>
      <c r="L132" s="720"/>
      <c r="M132" s="720"/>
      <c r="N132" s="720"/>
      <c r="O132" s="720"/>
      <c r="P132" s="720"/>
      <c r="Q132" s="720"/>
      <c r="R132" s="720"/>
      <c r="S132" s="720"/>
      <c r="T132" s="720"/>
      <c r="U132" s="720"/>
      <c r="V132" s="720"/>
      <c r="W132" s="720"/>
      <c r="X132" s="720"/>
      <c r="Y132" s="720"/>
      <c r="Z132" s="720"/>
      <c r="AA132" s="720"/>
      <c r="AB132" s="720"/>
      <c r="AC132" s="720"/>
      <c r="AD132" s="720"/>
      <c r="AE132" s="720"/>
      <c r="AF132" s="720"/>
      <c r="AG132" s="720"/>
      <c r="AH132" s="720"/>
      <c r="AI132" s="720"/>
      <c r="AJ132" s="720"/>
      <c r="AK132" s="720"/>
      <c r="AL132" s="720"/>
      <c r="AM132" s="720"/>
      <c r="AN132" s="720"/>
      <c r="AO132" s="720"/>
      <c r="AP132" s="720"/>
      <c r="AQ132" s="720"/>
      <c r="AR132" s="720"/>
      <c r="AS132" s="720"/>
      <c r="AT132" s="720"/>
      <c r="AU132" s="720"/>
      <c r="AV132" s="720"/>
      <c r="AW132" s="720"/>
      <c r="AX132" s="720"/>
      <c r="AY132" s="720"/>
      <c r="AZ132" s="720"/>
      <c r="BA132" s="720"/>
      <c r="BB132" s="720"/>
      <c r="BC132" s="720"/>
      <c r="BD132" s="720"/>
      <c r="BE132" s="720"/>
      <c r="BF132" s="720"/>
      <c r="BG132" s="720"/>
      <c r="BH132" s="720"/>
      <c r="BI132" s="721"/>
      <c r="BL132" s="14" t="s">
        <v>196</v>
      </c>
    </row>
    <row r="133" spans="1:65" s="3" customFormat="1" ht="15" customHeight="1">
      <c r="B133" s="606" t="s">
        <v>191</v>
      </c>
      <c r="C133" s="607"/>
      <c r="D133" s="607"/>
      <c r="E133" s="607"/>
      <c r="F133" s="607"/>
      <c r="G133" s="607"/>
      <c r="H133" s="607"/>
      <c r="I133" s="607"/>
      <c r="J133" s="607"/>
      <c r="K133" s="607"/>
      <c r="L133" s="607"/>
      <c r="M133" s="607"/>
      <c r="N133" s="607"/>
      <c r="O133" s="607"/>
      <c r="P133" s="607"/>
      <c r="Q133" s="607"/>
      <c r="R133" s="607"/>
      <c r="S133" s="607"/>
      <c r="T133" s="607"/>
      <c r="U133" s="607"/>
      <c r="V133" s="607"/>
      <c r="W133" s="607"/>
      <c r="X133" s="607"/>
      <c r="Y133" s="607"/>
      <c r="Z133" s="607"/>
      <c r="AA133" s="607"/>
      <c r="AB133" s="607"/>
      <c r="AC133" s="607"/>
      <c r="AD133" s="607"/>
      <c r="AE133" s="607"/>
      <c r="AF133" s="607"/>
      <c r="AG133" s="607"/>
      <c r="AH133" s="607"/>
      <c r="AI133" s="607"/>
      <c r="AJ133" s="607"/>
      <c r="AK133" s="607"/>
      <c r="AL133" s="607"/>
      <c r="AM133" s="607"/>
      <c r="AN133" s="607"/>
      <c r="AO133" s="607"/>
      <c r="AP133" s="607"/>
      <c r="AQ133" s="607"/>
      <c r="AR133" s="607"/>
      <c r="AS133" s="607"/>
      <c r="AT133" s="607"/>
      <c r="AU133" s="607"/>
      <c r="AV133" s="607"/>
      <c r="AW133" s="607"/>
      <c r="AX133" s="607"/>
      <c r="AY133" s="607"/>
      <c r="AZ133" s="607"/>
      <c r="BA133" s="607"/>
      <c r="BB133" s="607"/>
      <c r="BC133" s="607"/>
      <c r="BD133" s="607"/>
      <c r="BE133" s="607"/>
      <c r="BF133" s="607"/>
      <c r="BG133" s="607"/>
      <c r="BH133" s="607"/>
      <c r="BI133" s="608"/>
      <c r="BL133" s="14" t="s">
        <v>192</v>
      </c>
    </row>
    <row r="134" spans="1:65" s="3" customFormat="1" ht="15" customHeight="1">
      <c r="B134" s="609"/>
      <c r="C134" s="610"/>
      <c r="D134" s="610"/>
      <c r="E134" s="610"/>
      <c r="F134" s="610"/>
      <c r="G134" s="610"/>
      <c r="H134" s="610"/>
      <c r="I134" s="610"/>
      <c r="J134" s="610"/>
      <c r="K134" s="610"/>
      <c r="L134" s="610"/>
      <c r="M134" s="610"/>
      <c r="N134" s="610"/>
      <c r="O134" s="610"/>
      <c r="P134" s="610"/>
      <c r="Q134" s="610"/>
      <c r="R134" s="610"/>
      <c r="S134" s="610"/>
      <c r="T134" s="610"/>
      <c r="U134" s="610"/>
      <c r="V134" s="610"/>
      <c r="W134" s="610"/>
      <c r="X134" s="610"/>
      <c r="Y134" s="610"/>
      <c r="Z134" s="610"/>
      <c r="AA134" s="610"/>
      <c r="AB134" s="610"/>
      <c r="AC134" s="610"/>
      <c r="AD134" s="610"/>
      <c r="AE134" s="610"/>
      <c r="AF134" s="610"/>
      <c r="AG134" s="610"/>
      <c r="AH134" s="610"/>
      <c r="AI134" s="610"/>
      <c r="AJ134" s="610"/>
      <c r="AK134" s="610"/>
      <c r="AL134" s="610"/>
      <c r="AM134" s="610"/>
      <c r="AN134" s="610"/>
      <c r="AO134" s="610"/>
      <c r="AP134" s="610"/>
      <c r="AQ134" s="610"/>
      <c r="AR134" s="610"/>
      <c r="AS134" s="610"/>
      <c r="AT134" s="610"/>
      <c r="AU134" s="610"/>
      <c r="AV134" s="610"/>
      <c r="AW134" s="610"/>
      <c r="AX134" s="610"/>
      <c r="AY134" s="610"/>
      <c r="AZ134" s="610"/>
      <c r="BA134" s="610"/>
      <c r="BB134" s="610"/>
      <c r="BC134" s="610"/>
      <c r="BD134" s="610"/>
      <c r="BE134" s="610"/>
      <c r="BF134" s="610"/>
      <c r="BG134" s="610"/>
      <c r="BH134" s="610"/>
      <c r="BI134" s="611"/>
    </row>
    <row r="135" spans="1:65" s="3" customFormat="1" ht="15" customHeight="1">
      <c r="B135" s="612"/>
      <c r="C135" s="613"/>
      <c r="D135" s="613"/>
      <c r="E135" s="613"/>
      <c r="F135" s="613"/>
      <c r="G135" s="613"/>
      <c r="H135" s="613"/>
      <c r="I135" s="613"/>
      <c r="J135" s="613"/>
      <c r="K135" s="613"/>
      <c r="L135" s="613"/>
      <c r="M135" s="613"/>
      <c r="N135" s="613"/>
      <c r="O135" s="613"/>
      <c r="P135" s="613"/>
      <c r="Q135" s="613"/>
      <c r="R135" s="613"/>
      <c r="S135" s="613"/>
      <c r="T135" s="613"/>
      <c r="U135" s="613"/>
      <c r="V135" s="613"/>
      <c r="W135" s="613"/>
      <c r="X135" s="613"/>
      <c r="Y135" s="613"/>
      <c r="Z135" s="613"/>
      <c r="AA135" s="613"/>
      <c r="AB135" s="613"/>
      <c r="AC135" s="613"/>
      <c r="AD135" s="613"/>
      <c r="AE135" s="613"/>
      <c r="AF135" s="613"/>
      <c r="AG135" s="613"/>
      <c r="AH135" s="613"/>
      <c r="AI135" s="613"/>
      <c r="AJ135" s="613"/>
      <c r="AK135" s="613"/>
      <c r="AL135" s="613"/>
      <c r="AM135" s="613"/>
      <c r="AN135" s="613"/>
      <c r="AO135" s="613"/>
      <c r="AP135" s="613"/>
      <c r="AQ135" s="613"/>
      <c r="AR135" s="613"/>
      <c r="AS135" s="613"/>
      <c r="AT135" s="613"/>
      <c r="AU135" s="613"/>
      <c r="AV135" s="613"/>
      <c r="AW135" s="613"/>
      <c r="AX135" s="613"/>
      <c r="AY135" s="613"/>
      <c r="AZ135" s="613"/>
      <c r="BA135" s="613"/>
      <c r="BB135" s="613"/>
      <c r="BC135" s="613"/>
      <c r="BD135" s="613"/>
      <c r="BE135" s="613"/>
      <c r="BF135" s="613"/>
      <c r="BG135" s="613"/>
      <c r="BH135" s="613"/>
      <c r="BI135" s="614"/>
    </row>
    <row r="136" spans="1:65" s="3" customFormat="1" ht="15" customHeight="1"/>
    <row r="137" spans="1:65" s="3" customFormat="1" ht="15" customHeight="1">
      <c r="A137" s="552" t="s">
        <v>197</v>
      </c>
      <c r="B137" s="552"/>
      <c r="C137" s="552"/>
      <c r="D137" s="552"/>
      <c r="E137" s="552"/>
      <c r="F137" s="552"/>
      <c r="G137" s="552"/>
      <c r="H137" s="552"/>
      <c r="I137" s="552"/>
      <c r="J137" s="552"/>
      <c r="K137" s="552"/>
      <c r="L137" s="552"/>
      <c r="M137" s="552"/>
      <c r="N137" s="552"/>
      <c r="O137" s="552"/>
      <c r="P137" s="552"/>
      <c r="Q137" s="552"/>
      <c r="R137" s="552"/>
      <c r="S137" s="552"/>
      <c r="T137" s="552"/>
      <c r="U137" s="552"/>
      <c r="V137" s="552"/>
      <c r="W137" s="552"/>
      <c r="X137" s="552"/>
      <c r="Y137" s="552"/>
      <c r="Z137" s="552"/>
      <c r="AA137" s="552"/>
      <c r="AB137" s="552"/>
      <c r="AC137" s="552"/>
      <c r="AD137" s="552"/>
      <c r="AE137" s="552"/>
      <c r="AF137" s="552"/>
      <c r="AG137" s="552"/>
      <c r="AH137" s="552"/>
      <c r="AI137" s="552"/>
      <c r="AJ137" s="552"/>
      <c r="AK137" s="552"/>
      <c r="AL137" s="552"/>
      <c r="AM137" s="552"/>
      <c r="AN137" s="552"/>
      <c r="AO137" s="552"/>
      <c r="AP137" s="552"/>
      <c r="AQ137" s="552"/>
      <c r="AR137" s="552"/>
      <c r="AS137" s="552"/>
      <c r="AT137" s="552"/>
      <c r="AU137" s="552"/>
      <c r="AV137" s="552"/>
      <c r="AW137" s="552"/>
      <c r="AX137" s="552"/>
      <c r="AY137" s="552"/>
      <c r="AZ137" s="552"/>
      <c r="BA137" s="552"/>
      <c r="BB137" s="552"/>
      <c r="BC137" s="552"/>
      <c r="BD137" s="552"/>
      <c r="BE137" s="552"/>
      <c r="BF137" s="552"/>
      <c r="BG137" s="552"/>
      <c r="BH137" s="552"/>
      <c r="BI137" s="552"/>
    </row>
    <row r="138" spans="1:65" s="3" customFormat="1" ht="15" customHeight="1">
      <c r="B138" s="567" t="s">
        <v>198</v>
      </c>
      <c r="C138" s="567"/>
      <c r="D138" s="567"/>
      <c r="E138" s="567"/>
      <c r="F138" s="567"/>
      <c r="G138" s="567"/>
      <c r="H138" s="567"/>
      <c r="I138" s="567"/>
      <c r="J138" s="567"/>
      <c r="K138" s="567"/>
      <c r="L138" s="567"/>
      <c r="M138" s="567"/>
      <c r="N138" s="567"/>
      <c r="O138" s="567"/>
      <c r="P138" s="567"/>
      <c r="Q138" s="567"/>
      <c r="R138" s="567"/>
      <c r="S138" s="567"/>
      <c r="T138" s="567"/>
      <c r="U138" s="567"/>
      <c r="V138" s="567"/>
      <c r="W138" s="567"/>
      <c r="X138" s="567"/>
      <c r="Y138" s="567"/>
      <c r="Z138" s="567"/>
      <c r="AA138" s="567"/>
      <c r="AB138" s="567"/>
      <c r="AC138" s="567"/>
      <c r="AD138" s="567"/>
      <c r="AE138" s="567"/>
      <c r="AF138" s="567"/>
      <c r="AG138" s="567"/>
      <c r="AH138" s="567"/>
      <c r="AI138" s="567"/>
      <c r="AJ138" s="567"/>
      <c r="AK138" s="567"/>
      <c r="AL138" s="567"/>
      <c r="AM138" s="567"/>
      <c r="AN138" s="567"/>
      <c r="AO138" s="567"/>
      <c r="AP138" s="567"/>
      <c r="AQ138" s="567"/>
      <c r="AR138" s="567"/>
      <c r="AS138" s="567"/>
      <c r="AT138" s="567"/>
      <c r="AU138" s="567"/>
      <c r="AV138" s="567"/>
      <c r="AW138" s="567"/>
      <c r="AX138" s="567"/>
      <c r="AY138" s="567"/>
      <c r="AZ138" s="567"/>
      <c r="BA138" s="567"/>
      <c r="BB138" s="567"/>
      <c r="BC138" s="567"/>
      <c r="BD138" s="567"/>
      <c r="BE138" s="567"/>
      <c r="BF138" s="567"/>
      <c r="BG138" s="567"/>
      <c r="BH138" s="567"/>
      <c r="BI138" s="567"/>
    </row>
    <row r="139" spans="1:65" s="3" customFormat="1" ht="15" customHeight="1">
      <c r="B139" s="617" t="s">
        <v>199</v>
      </c>
      <c r="C139" s="618"/>
      <c r="D139" s="618"/>
      <c r="E139" s="618"/>
      <c r="F139" s="618"/>
      <c r="G139" s="618"/>
      <c r="H139" s="618"/>
      <c r="I139" s="618"/>
      <c r="J139" s="618"/>
      <c r="K139" s="618"/>
      <c r="L139" s="618"/>
      <c r="M139" s="618"/>
      <c r="N139" s="619"/>
      <c r="O139" s="619"/>
      <c r="P139" s="619"/>
      <c r="Q139" s="619"/>
      <c r="R139" s="619"/>
      <c r="S139" s="619"/>
      <c r="T139" s="619"/>
      <c r="U139" s="619"/>
      <c r="V139" s="619"/>
      <c r="W139" s="619"/>
      <c r="X139" s="619"/>
      <c r="Y139" s="619"/>
      <c r="Z139" s="620" t="s">
        <v>200</v>
      </c>
      <c r="AA139" s="620"/>
      <c r="AB139" s="620"/>
      <c r="AC139" s="620"/>
      <c r="AD139" s="620"/>
      <c r="AE139" s="620"/>
      <c r="AF139" s="620"/>
      <c r="AG139" s="620"/>
      <c r="AH139" s="620"/>
      <c r="AI139" s="620"/>
      <c r="AJ139" s="620"/>
      <c r="AK139" s="620"/>
      <c r="AL139" s="620"/>
      <c r="AM139" s="620"/>
      <c r="AN139" s="620"/>
      <c r="AO139" s="620"/>
      <c r="AP139" s="620"/>
      <c r="AQ139" s="620"/>
      <c r="AR139" s="620"/>
      <c r="AS139" s="620"/>
      <c r="AT139" s="620"/>
      <c r="AU139" s="620"/>
      <c r="AV139" s="620"/>
      <c r="AW139" s="620"/>
      <c r="AX139" s="620"/>
      <c r="AY139" s="620"/>
      <c r="AZ139" s="620"/>
      <c r="BA139" s="620"/>
      <c r="BB139" s="620"/>
      <c r="BC139" s="620"/>
      <c r="BD139" s="620"/>
      <c r="BE139" s="620"/>
      <c r="BF139" s="620"/>
      <c r="BG139" s="620"/>
      <c r="BH139" s="620"/>
      <c r="BI139" s="621"/>
    </row>
    <row r="140" spans="1:65" s="3" customFormat="1" ht="15" customHeight="1">
      <c r="B140" s="641" t="s">
        <v>4349</v>
      </c>
      <c r="C140" s="642"/>
      <c r="D140" s="642"/>
      <c r="E140" s="642"/>
      <c r="F140" s="642"/>
      <c r="G140" s="642"/>
      <c r="H140" s="642"/>
      <c r="I140" s="642"/>
      <c r="J140" s="642"/>
      <c r="K140" s="642"/>
      <c r="L140" s="642"/>
      <c r="M140" s="642"/>
      <c r="N140" s="643"/>
      <c r="O140" s="643"/>
      <c r="P140" s="643"/>
      <c r="Q140" s="643"/>
      <c r="R140" s="643"/>
      <c r="S140" s="643"/>
      <c r="T140" s="643"/>
      <c r="U140" s="643"/>
      <c r="V140" s="643"/>
      <c r="W140" s="643"/>
      <c r="X140" s="643"/>
      <c r="Y140" s="643"/>
      <c r="Z140" s="622"/>
      <c r="AA140" s="622"/>
      <c r="AB140" s="622"/>
      <c r="AC140" s="622"/>
      <c r="AD140" s="622"/>
      <c r="AE140" s="622"/>
      <c r="AF140" s="622"/>
      <c r="AG140" s="622"/>
      <c r="AH140" s="622"/>
      <c r="AI140" s="622"/>
      <c r="AJ140" s="622"/>
      <c r="AK140" s="622"/>
      <c r="AL140" s="622"/>
      <c r="AM140" s="622"/>
      <c r="AN140" s="622"/>
      <c r="AO140" s="622"/>
      <c r="AP140" s="622"/>
      <c r="AQ140" s="622"/>
      <c r="AR140" s="622"/>
      <c r="AS140" s="622"/>
      <c r="AT140" s="622"/>
      <c r="AU140" s="622"/>
      <c r="AV140" s="622"/>
      <c r="AW140" s="622"/>
      <c r="AX140" s="622"/>
      <c r="AY140" s="622"/>
      <c r="AZ140" s="622"/>
      <c r="BA140" s="622"/>
      <c r="BB140" s="622"/>
      <c r="BC140" s="622"/>
      <c r="BD140" s="622"/>
      <c r="BE140" s="622"/>
      <c r="BF140" s="622"/>
      <c r="BG140" s="622"/>
      <c r="BH140" s="622"/>
      <c r="BI140" s="623"/>
    </row>
    <row r="141" spans="1:65" s="3" customFormat="1" ht="15" customHeight="1">
      <c r="B141" s="615" t="s">
        <v>202</v>
      </c>
      <c r="C141" s="616"/>
      <c r="D141" s="616"/>
      <c r="E141" s="616"/>
      <c r="F141" s="616"/>
      <c r="G141" s="616"/>
      <c r="H141" s="616"/>
      <c r="I141" s="616"/>
      <c r="J141" s="616"/>
      <c r="K141" s="616"/>
      <c r="L141" s="616"/>
      <c r="M141" s="616"/>
      <c r="N141" s="718"/>
      <c r="O141" s="718"/>
      <c r="P141" s="718"/>
      <c r="Q141" s="718"/>
      <c r="R141" s="718"/>
      <c r="S141" s="718"/>
      <c r="T141" s="718"/>
      <c r="U141" s="718"/>
      <c r="V141" s="718"/>
      <c r="W141" s="718"/>
      <c r="X141" s="718"/>
      <c r="Y141" s="718"/>
      <c r="Z141" s="624"/>
      <c r="AA141" s="624"/>
      <c r="AB141" s="624"/>
      <c r="AC141" s="624"/>
      <c r="AD141" s="624"/>
      <c r="AE141" s="624"/>
      <c r="AF141" s="624"/>
      <c r="AG141" s="624"/>
      <c r="AH141" s="624"/>
      <c r="AI141" s="624"/>
      <c r="AJ141" s="624"/>
      <c r="AK141" s="624"/>
      <c r="AL141" s="624"/>
      <c r="AM141" s="624"/>
      <c r="AN141" s="624"/>
      <c r="AO141" s="624"/>
      <c r="AP141" s="624"/>
      <c r="AQ141" s="624"/>
      <c r="AR141" s="624"/>
      <c r="AS141" s="624"/>
      <c r="AT141" s="624"/>
      <c r="AU141" s="624"/>
      <c r="AV141" s="624"/>
      <c r="AW141" s="624"/>
      <c r="AX141" s="624"/>
      <c r="AY141" s="624"/>
      <c r="AZ141" s="624"/>
      <c r="BA141" s="624"/>
      <c r="BB141" s="624"/>
      <c r="BC141" s="624"/>
      <c r="BD141" s="624"/>
      <c r="BE141" s="624"/>
      <c r="BF141" s="624"/>
      <c r="BG141" s="624"/>
      <c r="BH141" s="624"/>
      <c r="BI141" s="625"/>
    </row>
    <row r="142" spans="1:65" s="3" customFormat="1"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row>
    <row r="143" spans="1:65" s="3" customFormat="1" ht="15" customHeight="1">
      <c r="A143" s="552" t="s">
        <v>203</v>
      </c>
      <c r="B143" s="552"/>
      <c r="C143" s="552"/>
      <c r="D143" s="552"/>
      <c r="E143" s="552"/>
      <c r="F143" s="552"/>
      <c r="G143" s="552"/>
      <c r="H143" s="552"/>
      <c r="I143" s="552"/>
      <c r="J143" s="552"/>
      <c r="K143" s="552"/>
      <c r="L143" s="552"/>
      <c r="M143" s="552"/>
      <c r="N143" s="552"/>
      <c r="O143" s="552"/>
      <c r="P143" s="552"/>
      <c r="Q143" s="552"/>
      <c r="R143" s="552"/>
      <c r="S143" s="552"/>
      <c r="T143" s="552"/>
      <c r="U143" s="552"/>
      <c r="V143" s="552"/>
      <c r="W143" s="552"/>
      <c r="X143" s="552"/>
      <c r="Y143" s="552"/>
      <c r="Z143" s="552"/>
      <c r="AA143" s="552"/>
      <c r="AB143" s="552"/>
      <c r="AC143" s="552"/>
      <c r="AD143" s="552"/>
      <c r="AE143" s="552"/>
      <c r="AF143" s="552"/>
      <c r="AG143" s="552"/>
      <c r="AH143" s="552"/>
      <c r="AI143" s="552"/>
      <c r="AJ143" s="552"/>
      <c r="AK143" s="552"/>
      <c r="AL143" s="552"/>
      <c r="AM143" s="552"/>
      <c r="AN143" s="552"/>
      <c r="AO143" s="552"/>
      <c r="AP143" s="552"/>
      <c r="AQ143" s="552"/>
      <c r="AR143" s="552"/>
      <c r="AS143" s="552"/>
      <c r="AT143" s="552"/>
      <c r="AU143" s="552"/>
      <c r="AV143" s="552"/>
      <c r="AW143" s="552"/>
      <c r="AX143" s="552"/>
      <c r="AY143" s="552"/>
      <c r="AZ143" s="552"/>
      <c r="BA143" s="552"/>
      <c r="BB143" s="552"/>
      <c r="BC143" s="552"/>
      <c r="BD143" s="552"/>
      <c r="BE143" s="552"/>
      <c r="BF143" s="552"/>
      <c r="BG143" s="552"/>
      <c r="BH143" s="552"/>
      <c r="BI143" s="552"/>
    </row>
    <row r="144" spans="1:65" s="3" customFormat="1" ht="15" customHeight="1">
      <c r="A144" s="552" t="s">
        <v>204</v>
      </c>
      <c r="B144" s="552"/>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552"/>
      <c r="AA144" s="552"/>
      <c r="AB144" s="552"/>
      <c r="AC144" s="552"/>
      <c r="AD144" s="552"/>
      <c r="AE144" s="552"/>
      <c r="AF144" s="552"/>
      <c r="AG144" s="552"/>
      <c r="AH144" s="552"/>
      <c r="AI144" s="552"/>
      <c r="AJ144" s="552"/>
      <c r="AK144" s="552"/>
      <c r="AL144" s="552"/>
      <c r="AM144" s="552"/>
      <c r="AN144" s="552"/>
      <c r="AO144" s="552"/>
      <c r="AP144" s="552"/>
      <c r="AQ144" s="552"/>
      <c r="AR144" s="552"/>
      <c r="AS144" s="552"/>
      <c r="AT144" s="552"/>
      <c r="AU144" s="552"/>
      <c r="AV144" s="552"/>
      <c r="AW144" s="552"/>
      <c r="AX144" s="552"/>
      <c r="AY144" s="552"/>
      <c r="AZ144" s="552"/>
      <c r="BA144" s="552"/>
      <c r="BB144" s="552"/>
      <c r="BC144" s="552"/>
      <c r="BD144" s="552"/>
      <c r="BE144" s="552"/>
      <c r="BF144" s="552"/>
      <c r="BG144" s="552"/>
      <c r="BH144" s="552"/>
      <c r="BI144" s="552"/>
    </row>
    <row r="145" spans="2:68" s="3" customFormat="1" ht="15" customHeight="1">
      <c r="B145" s="728" t="s">
        <v>4637</v>
      </c>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c r="AJ145" s="728"/>
      <c r="AK145" s="728"/>
      <c r="AL145" s="728"/>
      <c r="AM145" s="728"/>
      <c r="AN145" s="728"/>
      <c r="AO145" s="728"/>
      <c r="AP145" s="728"/>
      <c r="AQ145" s="728"/>
      <c r="AR145" s="728"/>
      <c r="AS145" s="728"/>
      <c r="AT145" s="728"/>
      <c r="AU145" s="728"/>
      <c r="AV145" s="728"/>
      <c r="AW145" s="728"/>
      <c r="AX145" s="728"/>
      <c r="AY145" s="728"/>
      <c r="AZ145" s="728"/>
      <c r="BA145" s="728"/>
      <c r="BB145" s="728"/>
      <c r="BC145" s="728"/>
      <c r="BD145" s="728"/>
      <c r="BE145" s="728"/>
      <c r="BF145" s="728"/>
      <c r="BG145" s="728"/>
      <c r="BH145" s="728"/>
      <c r="BI145" s="728"/>
      <c r="BL145" s="139"/>
    </row>
    <row r="146" spans="2:68" s="3" customFormat="1" ht="15" customHeight="1">
      <c r="B146" s="731" t="s">
        <v>688</v>
      </c>
      <c r="C146" s="731"/>
      <c r="D146" s="731"/>
      <c r="E146" s="731"/>
      <c r="F146" s="731"/>
      <c r="G146" s="731"/>
      <c r="H146" s="731"/>
      <c r="I146" s="731"/>
      <c r="J146" s="731"/>
      <c r="K146" s="731"/>
      <c r="L146" s="731"/>
      <c r="M146" s="731"/>
      <c r="N146" s="731"/>
      <c r="O146" s="731"/>
      <c r="P146" s="731"/>
      <c r="Q146" s="731"/>
      <c r="R146" s="731"/>
      <c r="S146" s="731"/>
      <c r="T146" s="731"/>
      <c r="U146" s="731"/>
      <c r="V146" s="731"/>
      <c r="W146" s="731"/>
      <c r="X146" s="731"/>
      <c r="Y146" s="731"/>
      <c r="Z146" s="731"/>
      <c r="AA146" s="731"/>
      <c r="AB146" s="731"/>
      <c r="AC146" s="731"/>
      <c r="AD146" s="731"/>
      <c r="AE146" s="731"/>
      <c r="AF146" s="731"/>
      <c r="AG146" s="731"/>
      <c r="AH146" s="731"/>
      <c r="AI146" s="731"/>
      <c r="AJ146" s="731"/>
      <c r="AK146" s="731"/>
      <c r="AL146" s="731"/>
      <c r="AM146" s="731"/>
      <c r="AN146" s="731"/>
      <c r="AO146" s="731"/>
      <c r="AP146" s="731"/>
      <c r="AQ146" s="731"/>
      <c r="AR146" s="731"/>
      <c r="AS146" s="731"/>
      <c r="AT146" s="731"/>
      <c r="AU146" s="731"/>
      <c r="AV146" s="731"/>
      <c r="AW146" s="731"/>
      <c r="AX146" s="731"/>
      <c r="AY146" s="731"/>
      <c r="AZ146" s="731"/>
      <c r="BA146" s="731"/>
      <c r="BB146" s="731"/>
      <c r="BC146" s="731"/>
      <c r="BD146" s="731"/>
      <c r="BE146" s="731"/>
      <c r="BF146" s="731"/>
      <c r="BG146" s="731"/>
      <c r="BH146" s="731"/>
      <c r="BI146" s="731"/>
      <c r="BL146" s="139"/>
    </row>
    <row r="147" spans="2:68" s="3" customFormat="1" ht="15" customHeight="1">
      <c r="B147" s="553" t="s">
        <v>205</v>
      </c>
      <c r="C147" s="554"/>
      <c r="D147" s="554"/>
      <c r="E147" s="554"/>
      <c r="F147" s="554"/>
      <c r="G147" s="554"/>
      <c r="H147" s="554"/>
      <c r="I147" s="554"/>
      <c r="J147" s="554"/>
      <c r="K147" s="554"/>
      <c r="L147" s="554"/>
      <c r="M147" s="554"/>
      <c r="N147" s="554"/>
      <c r="O147" s="554"/>
      <c r="P147" s="554"/>
      <c r="Q147" s="587"/>
      <c r="R147" s="588"/>
      <c r="S147" s="645" t="s">
        <v>686</v>
      </c>
      <c r="T147" s="645"/>
      <c r="U147" s="645"/>
      <c r="V147" s="645"/>
      <c r="W147" s="645"/>
      <c r="X147" s="645"/>
      <c r="Y147" s="645"/>
      <c r="Z147" s="645"/>
      <c r="AA147" s="645"/>
      <c r="AB147" s="645"/>
      <c r="AC147" s="645"/>
      <c r="AD147" s="645"/>
      <c r="AE147" s="645"/>
      <c r="AF147" s="587"/>
      <c r="AG147" s="588"/>
      <c r="AH147" s="645" t="s">
        <v>4468</v>
      </c>
      <c r="AI147" s="645"/>
      <c r="AJ147" s="645"/>
      <c r="AK147" s="645"/>
      <c r="AL147" s="645"/>
      <c r="AM147" s="645"/>
      <c r="AN147" s="645"/>
      <c r="AO147" s="645"/>
      <c r="AP147" s="645"/>
      <c r="AQ147" s="645"/>
      <c r="AR147" s="645"/>
      <c r="AS147" s="645"/>
      <c r="AT147" s="645"/>
      <c r="AU147" s="587"/>
      <c r="AV147" s="588"/>
      <c r="AW147" s="644" t="s">
        <v>687</v>
      </c>
      <c r="AX147" s="645"/>
      <c r="AY147" s="645"/>
      <c r="AZ147" s="645"/>
      <c r="BA147" s="645"/>
      <c r="BB147" s="645"/>
      <c r="BC147" s="645"/>
      <c r="BD147" s="645"/>
      <c r="BE147" s="645"/>
      <c r="BF147" s="645"/>
      <c r="BG147" s="645"/>
      <c r="BH147" s="645"/>
      <c r="BI147" s="738"/>
      <c r="BL147" s="14" t="s">
        <v>168</v>
      </c>
      <c r="BM147" s="14" t="str">
        <f>IF(Q147=BL147,S147,"")</f>
        <v/>
      </c>
      <c r="BN147" s="14" t="str">
        <f>IF(AF147=BL147,AH147,"")</f>
        <v/>
      </c>
      <c r="BO147" s="14" t="str">
        <f>IF(AU147=BL147,AW147,"")</f>
        <v/>
      </c>
      <c r="BP147" s="14" t="str">
        <f>BM147&amp;BN147&amp;BO147</f>
        <v/>
      </c>
    </row>
    <row r="148" spans="2:68" s="3" customFormat="1" ht="15" customHeight="1">
      <c r="B148" s="8"/>
      <c r="C148" s="8"/>
      <c r="D148" s="8"/>
      <c r="E148" s="8"/>
      <c r="F148" s="8"/>
      <c r="G148" s="8"/>
      <c r="H148" s="8"/>
      <c r="I148" s="8"/>
      <c r="J148" s="8"/>
      <c r="K148" s="8"/>
      <c r="L148" s="8"/>
      <c r="M148" s="8"/>
      <c r="N148" s="8"/>
      <c r="O148" s="8"/>
      <c r="P148" s="8"/>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row>
    <row r="149" spans="2:68" s="3" customFormat="1" ht="15" customHeight="1">
      <c r="B149" s="732"/>
      <c r="C149" s="733"/>
      <c r="D149" s="733"/>
      <c r="E149" s="733"/>
      <c r="F149" s="733"/>
      <c r="G149" s="733"/>
      <c r="H149" s="733"/>
      <c r="I149" s="733"/>
      <c r="J149" s="733"/>
      <c r="K149" s="733"/>
      <c r="L149" s="733"/>
      <c r="M149" s="733"/>
      <c r="N149" s="733"/>
      <c r="O149" s="733"/>
      <c r="P149" s="734"/>
      <c r="Q149" s="729" t="s">
        <v>206</v>
      </c>
      <c r="R149" s="661"/>
      <c r="S149" s="661"/>
      <c r="T149" s="661"/>
      <c r="U149" s="661"/>
      <c r="V149" s="661"/>
      <c r="W149" s="661"/>
      <c r="X149" s="661"/>
      <c r="Y149" s="661"/>
      <c r="Z149" s="661"/>
      <c r="AA149" s="661"/>
      <c r="AB149" s="661"/>
      <c r="AC149" s="661"/>
      <c r="AD149" s="661"/>
      <c r="AE149" s="661"/>
      <c r="AF149" s="661"/>
      <c r="AG149" s="661"/>
      <c r="AH149" s="661"/>
      <c r="AI149" s="661"/>
      <c r="AJ149" s="661"/>
      <c r="AK149" s="661"/>
      <c r="AL149" s="661"/>
      <c r="AM149" s="661"/>
      <c r="AN149" s="730"/>
      <c r="AO149" s="618" t="s">
        <v>207</v>
      </c>
      <c r="AP149" s="618"/>
      <c r="AQ149" s="618"/>
      <c r="AR149" s="618"/>
      <c r="AS149" s="618"/>
      <c r="AT149" s="618"/>
      <c r="AU149" s="618"/>
      <c r="AV149" s="618"/>
      <c r="AW149" s="618"/>
      <c r="AX149" s="618"/>
      <c r="AY149" s="618"/>
      <c r="AZ149" s="618"/>
      <c r="BA149" s="618"/>
      <c r="BB149" s="618"/>
      <c r="BC149" s="618"/>
      <c r="BD149" s="618"/>
      <c r="BE149" s="618"/>
      <c r="BF149" s="618"/>
      <c r="BG149" s="618"/>
      <c r="BH149" s="618"/>
      <c r="BI149" s="722"/>
    </row>
    <row r="150" spans="2:68" s="3" customFormat="1" ht="15" customHeight="1">
      <c r="B150" s="735"/>
      <c r="C150" s="736"/>
      <c r="D150" s="736"/>
      <c r="E150" s="736"/>
      <c r="F150" s="736"/>
      <c r="G150" s="736"/>
      <c r="H150" s="736"/>
      <c r="I150" s="736"/>
      <c r="J150" s="736"/>
      <c r="K150" s="736"/>
      <c r="L150" s="736"/>
      <c r="M150" s="736"/>
      <c r="N150" s="736"/>
      <c r="O150" s="736"/>
      <c r="P150" s="737"/>
      <c r="Q150" s="22" t="s">
        <v>208</v>
      </c>
      <c r="R150" s="23"/>
      <c r="S150" s="23"/>
      <c r="T150" s="23"/>
      <c r="U150" s="23"/>
      <c r="V150" s="29"/>
      <c r="W150" s="723" t="s">
        <v>209</v>
      </c>
      <c r="X150" s="724"/>
      <c r="Y150" s="724"/>
      <c r="Z150" s="724"/>
      <c r="AA150" s="724"/>
      <c r="AB150" s="724"/>
      <c r="AC150" s="724"/>
      <c r="AD150" s="724"/>
      <c r="AE150" s="724"/>
      <c r="AF150" s="724"/>
      <c r="AG150" s="724"/>
      <c r="AH150" s="725"/>
      <c r="AI150" s="723" t="s">
        <v>210</v>
      </c>
      <c r="AJ150" s="724"/>
      <c r="AK150" s="724"/>
      <c r="AL150" s="724"/>
      <c r="AM150" s="724"/>
      <c r="AN150" s="725"/>
      <c r="AO150" s="726" t="s">
        <v>211</v>
      </c>
      <c r="AP150" s="726"/>
      <c r="AQ150" s="726"/>
      <c r="AR150" s="726"/>
      <c r="AS150" s="726"/>
      <c r="AT150" s="726"/>
      <c r="AU150" s="642" t="s">
        <v>208</v>
      </c>
      <c r="AV150" s="642"/>
      <c r="AW150" s="642"/>
      <c r="AX150" s="642"/>
      <c r="AY150" s="642"/>
      <c r="AZ150" s="642"/>
      <c r="BA150" s="642"/>
      <c r="BB150" s="571" t="s">
        <v>210</v>
      </c>
      <c r="BC150" s="571"/>
      <c r="BD150" s="571"/>
      <c r="BE150" s="571"/>
      <c r="BF150" s="571"/>
      <c r="BG150" s="571"/>
      <c r="BH150" s="571"/>
      <c r="BI150" s="727"/>
    </row>
    <row r="151" spans="2:68" s="3" customFormat="1" ht="15" customHeight="1">
      <c r="B151" s="743" t="s">
        <v>212</v>
      </c>
      <c r="C151" s="744"/>
      <c r="D151" s="744"/>
      <c r="E151" s="744"/>
      <c r="F151" s="744"/>
      <c r="G151" s="744"/>
      <c r="H151" s="744"/>
      <c r="I151" s="744"/>
      <c r="J151" s="744"/>
      <c r="K151" s="744"/>
      <c r="L151" s="744"/>
      <c r="M151" s="744"/>
      <c r="N151" s="744"/>
      <c r="O151" s="744"/>
      <c r="P151" s="745"/>
      <c r="Q151" s="739"/>
      <c r="R151" s="740"/>
      <c r="S151" s="740"/>
      <c r="T151" s="740"/>
      <c r="U151" s="724" t="s">
        <v>213</v>
      </c>
      <c r="V151" s="725"/>
      <c r="W151" s="739"/>
      <c r="X151" s="740"/>
      <c r="Y151" s="740"/>
      <c r="Z151" s="740"/>
      <c r="AA151" s="724" t="s">
        <v>214</v>
      </c>
      <c r="AB151" s="725"/>
      <c r="AC151" s="739"/>
      <c r="AD151" s="740"/>
      <c r="AE151" s="740"/>
      <c r="AF151" s="740"/>
      <c r="AG151" s="724" t="s">
        <v>215</v>
      </c>
      <c r="AH151" s="725"/>
      <c r="AI151" s="741" t="str">
        <f>IF(W151*AC151=0,"",W151*AC151)</f>
        <v/>
      </c>
      <c r="AJ151" s="742"/>
      <c r="AK151" s="742"/>
      <c r="AL151" s="742"/>
      <c r="AM151" s="724" t="s">
        <v>216</v>
      </c>
      <c r="AN151" s="725"/>
      <c r="AO151" s="739"/>
      <c r="AP151" s="740"/>
      <c r="AQ151" s="740"/>
      <c r="AR151" s="740"/>
      <c r="AS151" s="724" t="s">
        <v>217</v>
      </c>
      <c r="AT151" s="725"/>
      <c r="AU151" s="741" t="str">
        <f>IF(Q151*AO151=0,"",Q151*AO151)</f>
        <v/>
      </c>
      <c r="AV151" s="742"/>
      <c r="AW151" s="742"/>
      <c r="AX151" s="742"/>
      <c r="AY151" s="742"/>
      <c r="AZ151" s="724" t="s">
        <v>213</v>
      </c>
      <c r="BA151" s="725"/>
      <c r="BB151" s="741" t="str">
        <f>IFERROR(AI151*AO151,"")</f>
        <v/>
      </c>
      <c r="BC151" s="742"/>
      <c r="BD151" s="742"/>
      <c r="BE151" s="742"/>
      <c r="BF151" s="742"/>
      <c r="BG151" s="742"/>
      <c r="BH151" s="724" t="s">
        <v>216</v>
      </c>
      <c r="BI151" s="752"/>
    </row>
    <row r="152" spans="2:68" s="3" customFormat="1" ht="15" customHeight="1">
      <c r="B152" s="743" t="s">
        <v>218</v>
      </c>
      <c r="C152" s="744"/>
      <c r="D152" s="744"/>
      <c r="E152" s="744"/>
      <c r="F152" s="744"/>
      <c r="G152" s="744"/>
      <c r="H152" s="744"/>
      <c r="I152" s="744"/>
      <c r="J152" s="744"/>
      <c r="K152" s="744"/>
      <c r="L152" s="744"/>
      <c r="M152" s="744"/>
      <c r="N152" s="744"/>
      <c r="O152" s="744"/>
      <c r="P152" s="745"/>
      <c r="Q152" s="739"/>
      <c r="R152" s="740"/>
      <c r="S152" s="740"/>
      <c r="T152" s="740"/>
      <c r="U152" s="724" t="s">
        <v>213</v>
      </c>
      <c r="V152" s="725"/>
      <c r="W152" s="739"/>
      <c r="X152" s="740"/>
      <c r="Y152" s="740"/>
      <c r="Z152" s="740"/>
      <c r="AA152" s="724" t="s">
        <v>214</v>
      </c>
      <c r="AB152" s="725"/>
      <c r="AC152" s="739"/>
      <c r="AD152" s="740"/>
      <c r="AE152" s="740"/>
      <c r="AF152" s="740"/>
      <c r="AG152" s="724" t="s">
        <v>215</v>
      </c>
      <c r="AH152" s="725"/>
      <c r="AI152" s="741" t="str">
        <f t="shared" ref="AI152:AI165" si="0">IF(W152*AC152=0,"",W152*AC152)</f>
        <v/>
      </c>
      <c r="AJ152" s="742"/>
      <c r="AK152" s="742"/>
      <c r="AL152" s="742"/>
      <c r="AM152" s="724" t="s">
        <v>216</v>
      </c>
      <c r="AN152" s="725"/>
      <c r="AO152" s="739"/>
      <c r="AP152" s="740"/>
      <c r="AQ152" s="740"/>
      <c r="AR152" s="740"/>
      <c r="AS152" s="724" t="s">
        <v>217</v>
      </c>
      <c r="AT152" s="725"/>
      <c r="AU152" s="741" t="str">
        <f t="shared" ref="AU152:AU165" si="1">IF(Q152*AO152=0,"",Q152*AO152)</f>
        <v/>
      </c>
      <c r="AV152" s="742"/>
      <c r="AW152" s="742"/>
      <c r="AX152" s="742"/>
      <c r="AY152" s="742"/>
      <c r="AZ152" s="724" t="s">
        <v>213</v>
      </c>
      <c r="BA152" s="725"/>
      <c r="BB152" s="741" t="str">
        <f t="shared" ref="BB152:BB165" si="2">IFERROR(AI152*AO152,"")</f>
        <v/>
      </c>
      <c r="BC152" s="742"/>
      <c r="BD152" s="742"/>
      <c r="BE152" s="742"/>
      <c r="BF152" s="742"/>
      <c r="BG152" s="742"/>
      <c r="BH152" s="724" t="s">
        <v>216</v>
      </c>
      <c r="BI152" s="752"/>
    </row>
    <row r="153" spans="2:68" s="3" customFormat="1" ht="15" customHeight="1">
      <c r="B153" s="743" t="s">
        <v>219</v>
      </c>
      <c r="C153" s="744"/>
      <c r="D153" s="744"/>
      <c r="E153" s="744"/>
      <c r="F153" s="744"/>
      <c r="G153" s="744"/>
      <c r="H153" s="744"/>
      <c r="I153" s="744"/>
      <c r="J153" s="744"/>
      <c r="K153" s="744"/>
      <c r="L153" s="744"/>
      <c r="M153" s="744"/>
      <c r="N153" s="744"/>
      <c r="O153" s="744"/>
      <c r="P153" s="745"/>
      <c r="Q153" s="739"/>
      <c r="R153" s="740"/>
      <c r="S153" s="740"/>
      <c r="T153" s="740"/>
      <c r="U153" s="724" t="s">
        <v>213</v>
      </c>
      <c r="V153" s="725"/>
      <c r="W153" s="739"/>
      <c r="X153" s="740"/>
      <c r="Y153" s="740"/>
      <c r="Z153" s="740"/>
      <c r="AA153" s="724" t="s">
        <v>214</v>
      </c>
      <c r="AB153" s="725"/>
      <c r="AC153" s="739"/>
      <c r="AD153" s="740"/>
      <c r="AE153" s="740"/>
      <c r="AF153" s="740"/>
      <c r="AG153" s="724" t="s">
        <v>215</v>
      </c>
      <c r="AH153" s="725"/>
      <c r="AI153" s="741" t="str">
        <f t="shared" si="0"/>
        <v/>
      </c>
      <c r="AJ153" s="742"/>
      <c r="AK153" s="742"/>
      <c r="AL153" s="742"/>
      <c r="AM153" s="724" t="s">
        <v>216</v>
      </c>
      <c r="AN153" s="725"/>
      <c r="AO153" s="739"/>
      <c r="AP153" s="740"/>
      <c r="AQ153" s="740"/>
      <c r="AR153" s="740"/>
      <c r="AS153" s="724" t="s">
        <v>217</v>
      </c>
      <c r="AT153" s="725"/>
      <c r="AU153" s="741" t="str">
        <f t="shared" si="1"/>
        <v/>
      </c>
      <c r="AV153" s="742"/>
      <c r="AW153" s="742"/>
      <c r="AX153" s="742"/>
      <c r="AY153" s="742"/>
      <c r="AZ153" s="724" t="s">
        <v>213</v>
      </c>
      <c r="BA153" s="725"/>
      <c r="BB153" s="741" t="str">
        <f t="shared" si="2"/>
        <v/>
      </c>
      <c r="BC153" s="742"/>
      <c r="BD153" s="742"/>
      <c r="BE153" s="742"/>
      <c r="BF153" s="742"/>
      <c r="BG153" s="742"/>
      <c r="BH153" s="724" t="s">
        <v>216</v>
      </c>
      <c r="BI153" s="752"/>
    </row>
    <row r="154" spans="2:68" s="3" customFormat="1" ht="15" customHeight="1">
      <c r="B154" s="743" t="s">
        <v>220</v>
      </c>
      <c r="C154" s="744"/>
      <c r="D154" s="744"/>
      <c r="E154" s="744"/>
      <c r="F154" s="744"/>
      <c r="G154" s="744"/>
      <c r="H154" s="744"/>
      <c r="I154" s="744"/>
      <c r="J154" s="744"/>
      <c r="K154" s="744"/>
      <c r="L154" s="744"/>
      <c r="M154" s="744"/>
      <c r="N154" s="744"/>
      <c r="O154" s="744"/>
      <c r="P154" s="745"/>
      <c r="Q154" s="739"/>
      <c r="R154" s="740"/>
      <c r="S154" s="740"/>
      <c r="T154" s="740"/>
      <c r="U154" s="724" t="s">
        <v>213</v>
      </c>
      <c r="V154" s="725"/>
      <c r="W154" s="739"/>
      <c r="X154" s="740"/>
      <c r="Y154" s="740"/>
      <c r="Z154" s="740"/>
      <c r="AA154" s="724" t="s">
        <v>214</v>
      </c>
      <c r="AB154" s="725"/>
      <c r="AC154" s="739"/>
      <c r="AD154" s="740"/>
      <c r="AE154" s="740"/>
      <c r="AF154" s="740"/>
      <c r="AG154" s="724" t="s">
        <v>215</v>
      </c>
      <c r="AH154" s="725"/>
      <c r="AI154" s="741" t="str">
        <f t="shared" si="0"/>
        <v/>
      </c>
      <c r="AJ154" s="742"/>
      <c r="AK154" s="742"/>
      <c r="AL154" s="742"/>
      <c r="AM154" s="724" t="s">
        <v>216</v>
      </c>
      <c r="AN154" s="725"/>
      <c r="AO154" s="739"/>
      <c r="AP154" s="740"/>
      <c r="AQ154" s="740"/>
      <c r="AR154" s="740"/>
      <c r="AS154" s="724" t="s">
        <v>217</v>
      </c>
      <c r="AT154" s="725"/>
      <c r="AU154" s="741" t="str">
        <f t="shared" si="1"/>
        <v/>
      </c>
      <c r="AV154" s="742"/>
      <c r="AW154" s="742"/>
      <c r="AX154" s="742"/>
      <c r="AY154" s="742"/>
      <c r="AZ154" s="724" t="s">
        <v>213</v>
      </c>
      <c r="BA154" s="725"/>
      <c r="BB154" s="741" t="str">
        <f t="shared" si="2"/>
        <v/>
      </c>
      <c r="BC154" s="742"/>
      <c r="BD154" s="742"/>
      <c r="BE154" s="742"/>
      <c r="BF154" s="742"/>
      <c r="BG154" s="742"/>
      <c r="BH154" s="724" t="s">
        <v>216</v>
      </c>
      <c r="BI154" s="752"/>
    </row>
    <row r="155" spans="2:68" s="3" customFormat="1" ht="15" customHeight="1">
      <c r="B155" s="743" t="s">
        <v>221</v>
      </c>
      <c r="C155" s="744"/>
      <c r="D155" s="744"/>
      <c r="E155" s="744"/>
      <c r="F155" s="744"/>
      <c r="G155" s="744"/>
      <c r="H155" s="744"/>
      <c r="I155" s="744"/>
      <c r="J155" s="744"/>
      <c r="K155" s="744"/>
      <c r="L155" s="744"/>
      <c r="M155" s="744"/>
      <c r="N155" s="744"/>
      <c r="O155" s="744"/>
      <c r="P155" s="745"/>
      <c r="Q155" s="739"/>
      <c r="R155" s="740"/>
      <c r="S155" s="740"/>
      <c r="T155" s="740"/>
      <c r="U155" s="724" t="s">
        <v>213</v>
      </c>
      <c r="V155" s="725"/>
      <c r="W155" s="739"/>
      <c r="X155" s="740"/>
      <c r="Y155" s="740"/>
      <c r="Z155" s="740"/>
      <c r="AA155" s="724" t="s">
        <v>214</v>
      </c>
      <c r="AB155" s="725"/>
      <c r="AC155" s="739"/>
      <c r="AD155" s="740"/>
      <c r="AE155" s="740"/>
      <c r="AF155" s="740"/>
      <c r="AG155" s="724" t="s">
        <v>215</v>
      </c>
      <c r="AH155" s="725"/>
      <c r="AI155" s="741" t="str">
        <f t="shared" si="0"/>
        <v/>
      </c>
      <c r="AJ155" s="742"/>
      <c r="AK155" s="742"/>
      <c r="AL155" s="742"/>
      <c r="AM155" s="724" t="s">
        <v>216</v>
      </c>
      <c r="AN155" s="725"/>
      <c r="AO155" s="739"/>
      <c r="AP155" s="740"/>
      <c r="AQ155" s="740"/>
      <c r="AR155" s="740"/>
      <c r="AS155" s="724" t="s">
        <v>217</v>
      </c>
      <c r="AT155" s="725"/>
      <c r="AU155" s="741" t="str">
        <f t="shared" si="1"/>
        <v/>
      </c>
      <c r="AV155" s="742"/>
      <c r="AW155" s="742"/>
      <c r="AX155" s="742"/>
      <c r="AY155" s="742"/>
      <c r="AZ155" s="724" t="s">
        <v>213</v>
      </c>
      <c r="BA155" s="725"/>
      <c r="BB155" s="741" t="str">
        <f t="shared" si="2"/>
        <v/>
      </c>
      <c r="BC155" s="742"/>
      <c r="BD155" s="742"/>
      <c r="BE155" s="742"/>
      <c r="BF155" s="742"/>
      <c r="BG155" s="742"/>
      <c r="BH155" s="724" t="s">
        <v>216</v>
      </c>
      <c r="BI155" s="752"/>
    </row>
    <row r="156" spans="2:68" s="3" customFormat="1" ht="15" customHeight="1">
      <c r="B156" s="743" t="s">
        <v>222</v>
      </c>
      <c r="C156" s="744"/>
      <c r="D156" s="744"/>
      <c r="E156" s="744"/>
      <c r="F156" s="744"/>
      <c r="G156" s="744"/>
      <c r="H156" s="744"/>
      <c r="I156" s="744"/>
      <c r="J156" s="744"/>
      <c r="K156" s="744"/>
      <c r="L156" s="744"/>
      <c r="M156" s="744"/>
      <c r="N156" s="744"/>
      <c r="O156" s="744"/>
      <c r="P156" s="745"/>
      <c r="Q156" s="739"/>
      <c r="R156" s="740"/>
      <c r="S156" s="740"/>
      <c r="T156" s="740"/>
      <c r="U156" s="724" t="s">
        <v>213</v>
      </c>
      <c r="V156" s="725"/>
      <c r="W156" s="739"/>
      <c r="X156" s="740"/>
      <c r="Y156" s="740"/>
      <c r="Z156" s="740"/>
      <c r="AA156" s="724" t="s">
        <v>214</v>
      </c>
      <c r="AB156" s="725"/>
      <c r="AC156" s="739"/>
      <c r="AD156" s="740"/>
      <c r="AE156" s="740"/>
      <c r="AF156" s="740"/>
      <c r="AG156" s="724" t="s">
        <v>215</v>
      </c>
      <c r="AH156" s="725"/>
      <c r="AI156" s="741" t="str">
        <f t="shared" si="0"/>
        <v/>
      </c>
      <c r="AJ156" s="742"/>
      <c r="AK156" s="742"/>
      <c r="AL156" s="742"/>
      <c r="AM156" s="724" t="s">
        <v>216</v>
      </c>
      <c r="AN156" s="725"/>
      <c r="AO156" s="739"/>
      <c r="AP156" s="740"/>
      <c r="AQ156" s="740"/>
      <c r="AR156" s="740"/>
      <c r="AS156" s="724" t="s">
        <v>217</v>
      </c>
      <c r="AT156" s="725"/>
      <c r="AU156" s="741" t="str">
        <f t="shared" si="1"/>
        <v/>
      </c>
      <c r="AV156" s="742"/>
      <c r="AW156" s="742"/>
      <c r="AX156" s="742"/>
      <c r="AY156" s="742"/>
      <c r="AZ156" s="724" t="s">
        <v>213</v>
      </c>
      <c r="BA156" s="725"/>
      <c r="BB156" s="741" t="str">
        <f t="shared" si="2"/>
        <v/>
      </c>
      <c r="BC156" s="742"/>
      <c r="BD156" s="742"/>
      <c r="BE156" s="742"/>
      <c r="BF156" s="742"/>
      <c r="BG156" s="742"/>
      <c r="BH156" s="724" t="s">
        <v>216</v>
      </c>
      <c r="BI156" s="752"/>
    </row>
    <row r="157" spans="2:68" s="3" customFormat="1" ht="15" customHeight="1">
      <c r="B157" s="743" t="s">
        <v>223</v>
      </c>
      <c r="C157" s="744"/>
      <c r="D157" s="744"/>
      <c r="E157" s="744"/>
      <c r="F157" s="744"/>
      <c r="G157" s="744"/>
      <c r="H157" s="744"/>
      <c r="I157" s="744"/>
      <c r="J157" s="744"/>
      <c r="K157" s="744"/>
      <c r="L157" s="744"/>
      <c r="M157" s="744"/>
      <c r="N157" s="744"/>
      <c r="O157" s="744"/>
      <c r="P157" s="745"/>
      <c r="Q157" s="739"/>
      <c r="R157" s="740"/>
      <c r="S157" s="740"/>
      <c r="T157" s="740"/>
      <c r="U157" s="724" t="s">
        <v>213</v>
      </c>
      <c r="V157" s="725"/>
      <c r="W157" s="739"/>
      <c r="X157" s="740"/>
      <c r="Y157" s="740"/>
      <c r="Z157" s="740"/>
      <c r="AA157" s="724" t="s">
        <v>214</v>
      </c>
      <c r="AB157" s="725"/>
      <c r="AC157" s="739"/>
      <c r="AD157" s="740"/>
      <c r="AE157" s="740"/>
      <c r="AF157" s="740"/>
      <c r="AG157" s="724" t="s">
        <v>215</v>
      </c>
      <c r="AH157" s="725"/>
      <c r="AI157" s="741" t="str">
        <f t="shared" si="0"/>
        <v/>
      </c>
      <c r="AJ157" s="742"/>
      <c r="AK157" s="742"/>
      <c r="AL157" s="742"/>
      <c r="AM157" s="724" t="s">
        <v>216</v>
      </c>
      <c r="AN157" s="725"/>
      <c r="AO157" s="739"/>
      <c r="AP157" s="740"/>
      <c r="AQ157" s="740"/>
      <c r="AR157" s="740"/>
      <c r="AS157" s="724" t="s">
        <v>217</v>
      </c>
      <c r="AT157" s="725"/>
      <c r="AU157" s="741" t="str">
        <f t="shared" si="1"/>
        <v/>
      </c>
      <c r="AV157" s="742"/>
      <c r="AW157" s="742"/>
      <c r="AX157" s="742"/>
      <c r="AY157" s="742"/>
      <c r="AZ157" s="724" t="s">
        <v>213</v>
      </c>
      <c r="BA157" s="725"/>
      <c r="BB157" s="741" t="str">
        <f t="shared" si="2"/>
        <v/>
      </c>
      <c r="BC157" s="742"/>
      <c r="BD157" s="742"/>
      <c r="BE157" s="742"/>
      <c r="BF157" s="742"/>
      <c r="BG157" s="742"/>
      <c r="BH157" s="724" t="s">
        <v>216</v>
      </c>
      <c r="BI157" s="752"/>
    </row>
    <row r="158" spans="2:68" s="3" customFormat="1" ht="15" customHeight="1">
      <c r="B158" s="743" t="s">
        <v>224</v>
      </c>
      <c r="C158" s="744"/>
      <c r="D158" s="744"/>
      <c r="E158" s="744"/>
      <c r="F158" s="744"/>
      <c r="G158" s="744"/>
      <c r="H158" s="744"/>
      <c r="I158" s="744"/>
      <c r="J158" s="744"/>
      <c r="K158" s="744"/>
      <c r="L158" s="744"/>
      <c r="M158" s="744"/>
      <c r="N158" s="744"/>
      <c r="O158" s="744"/>
      <c r="P158" s="745"/>
      <c r="Q158" s="739"/>
      <c r="R158" s="740"/>
      <c r="S158" s="740"/>
      <c r="T158" s="740"/>
      <c r="U158" s="724" t="s">
        <v>213</v>
      </c>
      <c r="V158" s="725"/>
      <c r="W158" s="739"/>
      <c r="X158" s="740"/>
      <c r="Y158" s="740"/>
      <c r="Z158" s="740"/>
      <c r="AA158" s="724" t="s">
        <v>214</v>
      </c>
      <c r="AB158" s="725"/>
      <c r="AC158" s="739"/>
      <c r="AD158" s="740"/>
      <c r="AE158" s="740"/>
      <c r="AF158" s="740"/>
      <c r="AG158" s="724" t="s">
        <v>215</v>
      </c>
      <c r="AH158" s="725"/>
      <c r="AI158" s="741" t="str">
        <f t="shared" si="0"/>
        <v/>
      </c>
      <c r="AJ158" s="742"/>
      <c r="AK158" s="742"/>
      <c r="AL158" s="742"/>
      <c r="AM158" s="724" t="s">
        <v>216</v>
      </c>
      <c r="AN158" s="725"/>
      <c r="AO158" s="739"/>
      <c r="AP158" s="740"/>
      <c r="AQ158" s="740"/>
      <c r="AR158" s="740"/>
      <c r="AS158" s="724" t="s">
        <v>217</v>
      </c>
      <c r="AT158" s="725"/>
      <c r="AU158" s="741" t="str">
        <f t="shared" si="1"/>
        <v/>
      </c>
      <c r="AV158" s="742"/>
      <c r="AW158" s="742"/>
      <c r="AX158" s="742"/>
      <c r="AY158" s="742"/>
      <c r="AZ158" s="724" t="s">
        <v>213</v>
      </c>
      <c r="BA158" s="725"/>
      <c r="BB158" s="741" t="str">
        <f t="shared" si="2"/>
        <v/>
      </c>
      <c r="BC158" s="742"/>
      <c r="BD158" s="742"/>
      <c r="BE158" s="742"/>
      <c r="BF158" s="742"/>
      <c r="BG158" s="742"/>
      <c r="BH158" s="724" t="s">
        <v>216</v>
      </c>
      <c r="BI158" s="752"/>
    </row>
    <row r="159" spans="2:68" s="9" customFormat="1" ht="15" customHeight="1">
      <c r="B159" s="743" t="s">
        <v>225</v>
      </c>
      <c r="C159" s="744"/>
      <c r="D159" s="744"/>
      <c r="E159" s="744"/>
      <c r="F159" s="744"/>
      <c r="G159" s="744"/>
      <c r="H159" s="744"/>
      <c r="I159" s="744"/>
      <c r="J159" s="744"/>
      <c r="K159" s="744"/>
      <c r="L159" s="744"/>
      <c r="M159" s="744"/>
      <c r="N159" s="744"/>
      <c r="O159" s="744"/>
      <c r="P159" s="745"/>
      <c r="Q159" s="739"/>
      <c r="R159" s="740"/>
      <c r="S159" s="740"/>
      <c r="T159" s="740"/>
      <c r="U159" s="724" t="s">
        <v>213</v>
      </c>
      <c r="V159" s="725"/>
      <c r="W159" s="739"/>
      <c r="X159" s="740"/>
      <c r="Y159" s="740"/>
      <c r="Z159" s="740"/>
      <c r="AA159" s="724" t="s">
        <v>214</v>
      </c>
      <c r="AB159" s="725"/>
      <c r="AC159" s="739"/>
      <c r="AD159" s="740"/>
      <c r="AE159" s="740"/>
      <c r="AF159" s="740"/>
      <c r="AG159" s="724" t="s">
        <v>215</v>
      </c>
      <c r="AH159" s="725"/>
      <c r="AI159" s="741" t="str">
        <f t="shared" si="0"/>
        <v/>
      </c>
      <c r="AJ159" s="742"/>
      <c r="AK159" s="742"/>
      <c r="AL159" s="742"/>
      <c r="AM159" s="724" t="s">
        <v>216</v>
      </c>
      <c r="AN159" s="725"/>
      <c r="AO159" s="739"/>
      <c r="AP159" s="740"/>
      <c r="AQ159" s="740"/>
      <c r="AR159" s="740"/>
      <c r="AS159" s="724" t="s">
        <v>217</v>
      </c>
      <c r="AT159" s="725"/>
      <c r="AU159" s="741" t="str">
        <f t="shared" si="1"/>
        <v/>
      </c>
      <c r="AV159" s="742"/>
      <c r="AW159" s="742"/>
      <c r="AX159" s="742"/>
      <c r="AY159" s="742"/>
      <c r="AZ159" s="724" t="s">
        <v>213</v>
      </c>
      <c r="BA159" s="725"/>
      <c r="BB159" s="741" t="str">
        <f t="shared" si="2"/>
        <v/>
      </c>
      <c r="BC159" s="742"/>
      <c r="BD159" s="742"/>
      <c r="BE159" s="742"/>
      <c r="BF159" s="742"/>
      <c r="BG159" s="742"/>
      <c r="BH159" s="724" t="s">
        <v>216</v>
      </c>
      <c r="BI159" s="752"/>
      <c r="BJ159" s="3"/>
      <c r="BK159" s="3"/>
      <c r="BL159" s="3"/>
    </row>
    <row r="160" spans="2:68" s="9" customFormat="1" ht="15" customHeight="1">
      <c r="B160" s="743" t="s">
        <v>226</v>
      </c>
      <c r="C160" s="744"/>
      <c r="D160" s="744"/>
      <c r="E160" s="744"/>
      <c r="F160" s="744"/>
      <c r="G160" s="744"/>
      <c r="H160" s="744"/>
      <c r="I160" s="744"/>
      <c r="J160" s="744"/>
      <c r="K160" s="744"/>
      <c r="L160" s="744"/>
      <c r="M160" s="744"/>
      <c r="N160" s="744"/>
      <c r="O160" s="744"/>
      <c r="P160" s="745"/>
      <c r="Q160" s="739"/>
      <c r="R160" s="740"/>
      <c r="S160" s="740"/>
      <c r="T160" s="740"/>
      <c r="U160" s="724" t="s">
        <v>213</v>
      </c>
      <c r="V160" s="725"/>
      <c r="W160" s="739"/>
      <c r="X160" s="740"/>
      <c r="Y160" s="740"/>
      <c r="Z160" s="740"/>
      <c r="AA160" s="724" t="s">
        <v>214</v>
      </c>
      <c r="AB160" s="725"/>
      <c r="AC160" s="739"/>
      <c r="AD160" s="740"/>
      <c r="AE160" s="740"/>
      <c r="AF160" s="740"/>
      <c r="AG160" s="724" t="s">
        <v>215</v>
      </c>
      <c r="AH160" s="725"/>
      <c r="AI160" s="741" t="str">
        <f t="shared" si="0"/>
        <v/>
      </c>
      <c r="AJ160" s="742"/>
      <c r="AK160" s="742"/>
      <c r="AL160" s="742"/>
      <c r="AM160" s="724" t="s">
        <v>216</v>
      </c>
      <c r="AN160" s="725"/>
      <c r="AO160" s="739"/>
      <c r="AP160" s="740"/>
      <c r="AQ160" s="740"/>
      <c r="AR160" s="740"/>
      <c r="AS160" s="724" t="s">
        <v>217</v>
      </c>
      <c r="AT160" s="725"/>
      <c r="AU160" s="741" t="str">
        <f t="shared" si="1"/>
        <v/>
      </c>
      <c r="AV160" s="742"/>
      <c r="AW160" s="742"/>
      <c r="AX160" s="742"/>
      <c r="AY160" s="742"/>
      <c r="AZ160" s="724" t="s">
        <v>213</v>
      </c>
      <c r="BA160" s="725"/>
      <c r="BB160" s="741" t="str">
        <f t="shared" si="2"/>
        <v/>
      </c>
      <c r="BC160" s="742"/>
      <c r="BD160" s="742"/>
      <c r="BE160" s="742"/>
      <c r="BF160" s="742"/>
      <c r="BG160" s="742"/>
      <c r="BH160" s="724" t="s">
        <v>216</v>
      </c>
      <c r="BI160" s="752"/>
      <c r="BJ160" s="3"/>
      <c r="BK160" s="3"/>
      <c r="BL160" s="3"/>
    </row>
    <row r="161" spans="2:64" s="9" customFormat="1" ht="15" customHeight="1">
      <c r="B161" s="743" t="s">
        <v>269</v>
      </c>
      <c r="C161" s="744"/>
      <c r="D161" s="744"/>
      <c r="E161" s="744"/>
      <c r="F161" s="744"/>
      <c r="G161" s="744"/>
      <c r="H161" s="744"/>
      <c r="I161" s="744"/>
      <c r="J161" s="744"/>
      <c r="K161" s="744"/>
      <c r="L161" s="744"/>
      <c r="M161" s="744"/>
      <c r="N161" s="744"/>
      <c r="O161" s="744"/>
      <c r="P161" s="745"/>
      <c r="Q161" s="739"/>
      <c r="R161" s="740"/>
      <c r="S161" s="740"/>
      <c r="T161" s="740"/>
      <c r="U161" s="724" t="s">
        <v>213</v>
      </c>
      <c r="V161" s="725"/>
      <c r="W161" s="739"/>
      <c r="X161" s="740"/>
      <c r="Y161" s="740"/>
      <c r="Z161" s="740"/>
      <c r="AA161" s="724" t="s">
        <v>214</v>
      </c>
      <c r="AB161" s="725"/>
      <c r="AC161" s="739"/>
      <c r="AD161" s="740"/>
      <c r="AE161" s="740"/>
      <c r="AF161" s="740"/>
      <c r="AG161" s="724" t="s">
        <v>215</v>
      </c>
      <c r="AH161" s="725"/>
      <c r="AI161" s="741" t="str">
        <f t="shared" si="0"/>
        <v/>
      </c>
      <c r="AJ161" s="742"/>
      <c r="AK161" s="742"/>
      <c r="AL161" s="742"/>
      <c r="AM161" s="724" t="s">
        <v>216</v>
      </c>
      <c r="AN161" s="725"/>
      <c r="AO161" s="739"/>
      <c r="AP161" s="740"/>
      <c r="AQ161" s="740"/>
      <c r="AR161" s="740"/>
      <c r="AS161" s="724" t="s">
        <v>217</v>
      </c>
      <c r="AT161" s="725"/>
      <c r="AU161" s="741" t="str">
        <f t="shared" si="1"/>
        <v/>
      </c>
      <c r="AV161" s="742"/>
      <c r="AW161" s="742"/>
      <c r="AX161" s="742"/>
      <c r="AY161" s="742"/>
      <c r="AZ161" s="724" t="s">
        <v>213</v>
      </c>
      <c r="BA161" s="725"/>
      <c r="BB161" s="741" t="str">
        <f t="shared" si="2"/>
        <v/>
      </c>
      <c r="BC161" s="742"/>
      <c r="BD161" s="742"/>
      <c r="BE161" s="742"/>
      <c r="BF161" s="742"/>
      <c r="BG161" s="742"/>
      <c r="BH161" s="724" t="s">
        <v>216</v>
      </c>
      <c r="BI161" s="752"/>
      <c r="BJ161" s="3"/>
      <c r="BK161" s="3"/>
      <c r="BL161" s="3"/>
    </row>
    <row r="162" spans="2:64" s="9" customFormat="1" ht="15" customHeight="1">
      <c r="B162" s="743" t="s">
        <v>270</v>
      </c>
      <c r="C162" s="744"/>
      <c r="D162" s="744"/>
      <c r="E162" s="744"/>
      <c r="F162" s="744"/>
      <c r="G162" s="744"/>
      <c r="H162" s="744"/>
      <c r="I162" s="744"/>
      <c r="J162" s="744"/>
      <c r="K162" s="744"/>
      <c r="L162" s="744"/>
      <c r="M162" s="744"/>
      <c r="N162" s="744"/>
      <c r="O162" s="744"/>
      <c r="P162" s="745"/>
      <c r="Q162" s="739"/>
      <c r="R162" s="740"/>
      <c r="S162" s="740"/>
      <c r="T162" s="740"/>
      <c r="U162" s="724" t="s">
        <v>213</v>
      </c>
      <c r="V162" s="725"/>
      <c r="W162" s="739"/>
      <c r="X162" s="740"/>
      <c r="Y162" s="740"/>
      <c r="Z162" s="740"/>
      <c r="AA162" s="724" t="s">
        <v>214</v>
      </c>
      <c r="AB162" s="725"/>
      <c r="AC162" s="739"/>
      <c r="AD162" s="740"/>
      <c r="AE162" s="740"/>
      <c r="AF162" s="740"/>
      <c r="AG162" s="724" t="s">
        <v>215</v>
      </c>
      <c r="AH162" s="725"/>
      <c r="AI162" s="741" t="str">
        <f t="shared" si="0"/>
        <v/>
      </c>
      <c r="AJ162" s="742"/>
      <c r="AK162" s="742"/>
      <c r="AL162" s="742"/>
      <c r="AM162" s="724" t="s">
        <v>216</v>
      </c>
      <c r="AN162" s="725"/>
      <c r="AO162" s="739"/>
      <c r="AP162" s="740"/>
      <c r="AQ162" s="740"/>
      <c r="AR162" s="740"/>
      <c r="AS162" s="724" t="s">
        <v>217</v>
      </c>
      <c r="AT162" s="725"/>
      <c r="AU162" s="741" t="str">
        <f t="shared" si="1"/>
        <v/>
      </c>
      <c r="AV162" s="742"/>
      <c r="AW162" s="742"/>
      <c r="AX162" s="742"/>
      <c r="AY162" s="742"/>
      <c r="AZ162" s="724" t="s">
        <v>213</v>
      </c>
      <c r="BA162" s="725"/>
      <c r="BB162" s="741" t="str">
        <f t="shared" si="2"/>
        <v/>
      </c>
      <c r="BC162" s="742"/>
      <c r="BD162" s="742"/>
      <c r="BE162" s="742"/>
      <c r="BF162" s="742"/>
      <c r="BG162" s="742"/>
      <c r="BH162" s="724" t="s">
        <v>216</v>
      </c>
      <c r="BI162" s="752"/>
      <c r="BJ162" s="3"/>
      <c r="BK162" s="3"/>
      <c r="BL162" s="3"/>
    </row>
    <row r="163" spans="2:64" s="9" customFormat="1" ht="15" customHeight="1">
      <c r="B163" s="743" t="s">
        <v>271</v>
      </c>
      <c r="C163" s="744"/>
      <c r="D163" s="744"/>
      <c r="E163" s="744"/>
      <c r="F163" s="744"/>
      <c r="G163" s="744"/>
      <c r="H163" s="744"/>
      <c r="I163" s="744"/>
      <c r="J163" s="744"/>
      <c r="K163" s="744"/>
      <c r="L163" s="744"/>
      <c r="M163" s="744"/>
      <c r="N163" s="744"/>
      <c r="O163" s="744"/>
      <c r="P163" s="745"/>
      <c r="Q163" s="739"/>
      <c r="R163" s="740"/>
      <c r="S163" s="740"/>
      <c r="T163" s="740"/>
      <c r="U163" s="724" t="s">
        <v>213</v>
      </c>
      <c r="V163" s="725"/>
      <c r="W163" s="739"/>
      <c r="X163" s="740"/>
      <c r="Y163" s="740"/>
      <c r="Z163" s="740"/>
      <c r="AA163" s="724" t="s">
        <v>214</v>
      </c>
      <c r="AB163" s="725"/>
      <c r="AC163" s="739"/>
      <c r="AD163" s="740"/>
      <c r="AE163" s="740"/>
      <c r="AF163" s="740"/>
      <c r="AG163" s="724" t="s">
        <v>215</v>
      </c>
      <c r="AH163" s="725"/>
      <c r="AI163" s="741" t="str">
        <f t="shared" si="0"/>
        <v/>
      </c>
      <c r="AJ163" s="742"/>
      <c r="AK163" s="742"/>
      <c r="AL163" s="742"/>
      <c r="AM163" s="724" t="s">
        <v>216</v>
      </c>
      <c r="AN163" s="725"/>
      <c r="AO163" s="739"/>
      <c r="AP163" s="740"/>
      <c r="AQ163" s="740"/>
      <c r="AR163" s="740"/>
      <c r="AS163" s="724" t="s">
        <v>217</v>
      </c>
      <c r="AT163" s="725"/>
      <c r="AU163" s="741" t="str">
        <f t="shared" si="1"/>
        <v/>
      </c>
      <c r="AV163" s="742"/>
      <c r="AW163" s="742"/>
      <c r="AX163" s="742"/>
      <c r="AY163" s="742"/>
      <c r="AZ163" s="724" t="s">
        <v>213</v>
      </c>
      <c r="BA163" s="725"/>
      <c r="BB163" s="741" t="str">
        <f t="shared" si="2"/>
        <v/>
      </c>
      <c r="BC163" s="742"/>
      <c r="BD163" s="742"/>
      <c r="BE163" s="742"/>
      <c r="BF163" s="742"/>
      <c r="BG163" s="742"/>
      <c r="BH163" s="724" t="s">
        <v>216</v>
      </c>
      <c r="BI163" s="752"/>
      <c r="BJ163" s="3"/>
      <c r="BK163" s="3"/>
      <c r="BL163" s="3"/>
    </row>
    <row r="164" spans="2:64" s="9" customFormat="1" ht="15" customHeight="1">
      <c r="B164" s="743" t="s">
        <v>272</v>
      </c>
      <c r="C164" s="744"/>
      <c r="D164" s="744"/>
      <c r="E164" s="744"/>
      <c r="F164" s="744"/>
      <c r="G164" s="744"/>
      <c r="H164" s="744"/>
      <c r="I164" s="744"/>
      <c r="J164" s="744"/>
      <c r="K164" s="744"/>
      <c r="L164" s="744"/>
      <c r="M164" s="744"/>
      <c r="N164" s="744"/>
      <c r="O164" s="744"/>
      <c r="P164" s="745"/>
      <c r="Q164" s="739"/>
      <c r="R164" s="740"/>
      <c r="S164" s="740"/>
      <c r="T164" s="740"/>
      <c r="U164" s="724" t="s">
        <v>213</v>
      </c>
      <c r="V164" s="725"/>
      <c r="W164" s="739"/>
      <c r="X164" s="740"/>
      <c r="Y164" s="740"/>
      <c r="Z164" s="740"/>
      <c r="AA164" s="724" t="s">
        <v>214</v>
      </c>
      <c r="AB164" s="725"/>
      <c r="AC164" s="739"/>
      <c r="AD164" s="740"/>
      <c r="AE164" s="740"/>
      <c r="AF164" s="740"/>
      <c r="AG164" s="724" t="s">
        <v>215</v>
      </c>
      <c r="AH164" s="725"/>
      <c r="AI164" s="741" t="str">
        <f t="shared" si="0"/>
        <v/>
      </c>
      <c r="AJ164" s="742"/>
      <c r="AK164" s="742"/>
      <c r="AL164" s="742"/>
      <c r="AM164" s="724" t="s">
        <v>216</v>
      </c>
      <c r="AN164" s="725"/>
      <c r="AO164" s="739"/>
      <c r="AP164" s="740"/>
      <c r="AQ164" s="740"/>
      <c r="AR164" s="740"/>
      <c r="AS164" s="724" t="s">
        <v>217</v>
      </c>
      <c r="AT164" s="725"/>
      <c r="AU164" s="741" t="str">
        <f t="shared" si="1"/>
        <v/>
      </c>
      <c r="AV164" s="742"/>
      <c r="AW164" s="742"/>
      <c r="AX164" s="742"/>
      <c r="AY164" s="742"/>
      <c r="AZ164" s="724" t="s">
        <v>213</v>
      </c>
      <c r="BA164" s="725"/>
      <c r="BB164" s="741" t="str">
        <f t="shared" si="2"/>
        <v/>
      </c>
      <c r="BC164" s="742"/>
      <c r="BD164" s="742"/>
      <c r="BE164" s="742"/>
      <c r="BF164" s="742"/>
      <c r="BG164" s="742"/>
      <c r="BH164" s="724" t="s">
        <v>216</v>
      </c>
      <c r="BI164" s="752"/>
      <c r="BJ164" s="3"/>
      <c r="BK164" s="3"/>
      <c r="BL164" s="3"/>
    </row>
    <row r="165" spans="2:64" s="9" customFormat="1" ht="15" customHeight="1">
      <c r="B165" s="803" t="s">
        <v>273</v>
      </c>
      <c r="C165" s="804"/>
      <c r="D165" s="804"/>
      <c r="E165" s="804"/>
      <c r="F165" s="804"/>
      <c r="G165" s="804"/>
      <c r="H165" s="804"/>
      <c r="I165" s="804"/>
      <c r="J165" s="804"/>
      <c r="K165" s="804"/>
      <c r="L165" s="804"/>
      <c r="M165" s="804"/>
      <c r="N165" s="804"/>
      <c r="O165" s="804"/>
      <c r="P165" s="805"/>
      <c r="Q165" s="860"/>
      <c r="R165" s="861"/>
      <c r="S165" s="861"/>
      <c r="T165" s="861"/>
      <c r="U165" s="748" t="s">
        <v>213</v>
      </c>
      <c r="V165" s="753"/>
      <c r="W165" s="860"/>
      <c r="X165" s="861"/>
      <c r="Y165" s="861"/>
      <c r="Z165" s="861"/>
      <c r="AA165" s="748" t="s">
        <v>214</v>
      </c>
      <c r="AB165" s="753"/>
      <c r="AC165" s="860"/>
      <c r="AD165" s="861"/>
      <c r="AE165" s="861"/>
      <c r="AF165" s="861"/>
      <c r="AG165" s="748" t="s">
        <v>215</v>
      </c>
      <c r="AH165" s="753"/>
      <c r="AI165" s="808" t="str">
        <f t="shared" si="0"/>
        <v/>
      </c>
      <c r="AJ165" s="809"/>
      <c r="AK165" s="809"/>
      <c r="AL165" s="809"/>
      <c r="AM165" s="748" t="s">
        <v>216</v>
      </c>
      <c r="AN165" s="753"/>
      <c r="AO165" s="860"/>
      <c r="AP165" s="861"/>
      <c r="AQ165" s="861"/>
      <c r="AR165" s="861"/>
      <c r="AS165" s="748" t="s">
        <v>217</v>
      </c>
      <c r="AT165" s="753"/>
      <c r="AU165" s="808" t="str">
        <f t="shared" si="1"/>
        <v/>
      </c>
      <c r="AV165" s="809"/>
      <c r="AW165" s="809"/>
      <c r="AX165" s="809"/>
      <c r="AY165" s="809"/>
      <c r="AZ165" s="748" t="s">
        <v>213</v>
      </c>
      <c r="BA165" s="753"/>
      <c r="BB165" s="808" t="str">
        <f t="shared" si="2"/>
        <v/>
      </c>
      <c r="BC165" s="809"/>
      <c r="BD165" s="809"/>
      <c r="BE165" s="809"/>
      <c r="BF165" s="809"/>
      <c r="BG165" s="809"/>
      <c r="BH165" s="748" t="s">
        <v>216</v>
      </c>
      <c r="BI165" s="749"/>
      <c r="BJ165" s="3"/>
      <c r="BK165" s="3"/>
      <c r="BL165" s="3"/>
    </row>
    <row r="166" spans="2:64" s="3" customFormat="1" ht="15" customHeight="1">
      <c r="AN166" s="48"/>
      <c r="AO166" s="746" t="s">
        <v>227</v>
      </c>
      <c r="AP166" s="747"/>
      <c r="AQ166" s="747"/>
      <c r="AR166" s="747"/>
      <c r="AS166" s="747"/>
      <c r="AT166" s="747"/>
      <c r="AU166" s="558" t="str">
        <f>IF(SUM(AU151:AY165)=0,"",SUM(AU151:AY165))</f>
        <v/>
      </c>
      <c r="AV166" s="558"/>
      <c r="AW166" s="558"/>
      <c r="AX166" s="558"/>
      <c r="AY166" s="559"/>
      <c r="AZ166" s="750" t="s">
        <v>213</v>
      </c>
      <c r="BA166" s="754"/>
      <c r="BB166" s="558" t="str">
        <f>IF(SUM(BB151:BI165)=0,"",SUM(BB151:BI165))</f>
        <v/>
      </c>
      <c r="BC166" s="558"/>
      <c r="BD166" s="558"/>
      <c r="BE166" s="558"/>
      <c r="BF166" s="558"/>
      <c r="BG166" s="559"/>
      <c r="BH166" s="750" t="s">
        <v>216</v>
      </c>
      <c r="BI166" s="751"/>
    </row>
    <row r="167" spans="2:64" s="3" customFormat="1" ht="15" customHeight="1">
      <c r="AO167" s="32"/>
      <c r="AP167" s="32"/>
      <c r="AQ167" s="32"/>
      <c r="AR167" s="32"/>
      <c r="AS167" s="32"/>
      <c r="AT167" s="32"/>
      <c r="AU167" s="32"/>
      <c r="AV167" s="32"/>
      <c r="AW167" s="32"/>
      <c r="AX167" s="32"/>
      <c r="AY167" s="32"/>
      <c r="AZ167" s="16"/>
      <c r="BA167" s="16"/>
      <c r="BB167" s="32"/>
      <c r="BC167" s="32"/>
      <c r="BD167" s="32"/>
      <c r="BE167" s="32"/>
      <c r="BF167" s="32"/>
      <c r="BG167" s="32"/>
      <c r="BH167" s="16"/>
      <c r="BI167" s="16"/>
    </row>
    <row r="168" spans="2:64" s="3" customFormat="1" ht="15" customHeight="1">
      <c r="B168" s="644" t="s">
        <v>4456</v>
      </c>
      <c r="C168" s="645"/>
      <c r="D168" s="645"/>
      <c r="E168" s="645"/>
      <c r="F168" s="645"/>
      <c r="G168" s="645"/>
      <c r="H168" s="645"/>
      <c r="I168" s="645"/>
      <c r="J168" s="645"/>
      <c r="K168" s="645"/>
      <c r="L168" s="645"/>
      <c r="M168" s="645"/>
      <c r="N168" s="645"/>
      <c r="O168" s="645"/>
      <c r="P168" s="645"/>
      <c r="Q168" s="645"/>
      <c r="R168" s="645"/>
      <c r="S168" s="645"/>
      <c r="T168" s="645"/>
      <c r="U168" s="645"/>
      <c r="V168" s="645"/>
      <c r="W168" s="645"/>
      <c r="X168" s="645"/>
      <c r="Y168" s="645"/>
      <c r="Z168" s="645"/>
      <c r="AA168" s="645"/>
      <c r="AB168" s="645"/>
      <c r="AC168" s="645"/>
      <c r="AD168" s="645"/>
      <c r="AE168" s="645"/>
      <c r="AF168" s="645"/>
      <c r="AG168" s="645"/>
      <c r="AH168" s="645"/>
      <c r="AI168" s="645"/>
      <c r="AJ168" s="645"/>
      <c r="AK168" s="646"/>
      <c r="AL168" s="895"/>
      <c r="AM168" s="896"/>
      <c r="AN168" s="896"/>
      <c r="AO168" s="896"/>
      <c r="AP168" s="896"/>
      <c r="AQ168" s="896"/>
      <c r="AR168" s="36" t="s">
        <v>238</v>
      </c>
      <c r="AS168" s="36"/>
      <c r="AT168" s="559" t="str">
        <f>BB166</f>
        <v/>
      </c>
      <c r="AU168" s="566"/>
      <c r="AV168" s="566"/>
      <c r="AW168" s="566"/>
      <c r="AX168" s="566"/>
      <c r="AY168" s="566"/>
      <c r="AZ168" s="36" t="s">
        <v>216</v>
      </c>
      <c r="BA168" s="36"/>
      <c r="BB168" s="868" t="str">
        <f>IF(AL168="","",ROUNDDOWN(AL168*AT168/1000,1))</f>
        <v/>
      </c>
      <c r="BC168" s="897"/>
      <c r="BD168" s="897"/>
      <c r="BE168" s="897"/>
      <c r="BF168" s="897"/>
      <c r="BG168" s="897"/>
      <c r="BH168" s="36" t="s">
        <v>239</v>
      </c>
      <c r="BI168" s="38"/>
      <c r="BJ168" s="3" t="s">
        <v>4509</v>
      </c>
    </row>
    <row r="169" spans="2:64" s="3" customFormat="1" ht="15" customHeight="1">
      <c r="B169" s="644" t="s">
        <v>4457</v>
      </c>
      <c r="C169" s="645"/>
      <c r="D169" s="645"/>
      <c r="E169" s="645"/>
      <c r="F169" s="645"/>
      <c r="G169" s="645"/>
      <c r="H169" s="645"/>
      <c r="I169" s="645"/>
      <c r="J169" s="645"/>
      <c r="K169" s="645"/>
      <c r="L169" s="645"/>
      <c r="M169" s="645"/>
      <c r="N169" s="645"/>
      <c r="O169" s="645"/>
      <c r="P169" s="645"/>
      <c r="Q169" s="645"/>
      <c r="R169" s="645"/>
      <c r="S169" s="645"/>
      <c r="T169" s="645"/>
      <c r="U169" s="645"/>
      <c r="V169" s="645"/>
      <c r="W169" s="645"/>
      <c r="X169" s="645"/>
      <c r="Y169" s="645"/>
      <c r="Z169" s="645"/>
      <c r="AA169" s="645"/>
      <c r="AB169" s="645"/>
      <c r="AC169" s="645"/>
      <c r="AD169" s="645"/>
      <c r="AE169" s="645"/>
      <c r="AF169" s="645"/>
      <c r="AG169" s="645"/>
      <c r="AH169" s="645"/>
      <c r="AI169" s="645"/>
      <c r="AJ169" s="645"/>
      <c r="AK169" s="646"/>
      <c r="AL169" s="787"/>
      <c r="AM169" s="788"/>
      <c r="AN169" s="788"/>
      <c r="AO169" s="788"/>
      <c r="AP169" s="788"/>
      <c r="AQ169" s="788"/>
      <c r="AR169" s="36" t="s">
        <v>238</v>
      </c>
      <c r="AS169" s="36"/>
      <c r="AT169" s="898"/>
      <c r="AU169" s="899"/>
      <c r="AV169" s="899"/>
      <c r="AW169" s="899"/>
      <c r="AX169" s="899"/>
      <c r="AY169" s="899"/>
      <c r="AZ169" s="36" t="s">
        <v>216</v>
      </c>
      <c r="BA169" s="36"/>
      <c r="BB169" s="868" t="str">
        <f>IF(AL169="","",ROUNDDOWN(AL169*AT169/1000,1))</f>
        <v/>
      </c>
      <c r="BC169" s="897"/>
      <c r="BD169" s="897"/>
      <c r="BE169" s="897"/>
      <c r="BF169" s="897"/>
      <c r="BG169" s="897"/>
      <c r="BH169" s="36" t="s">
        <v>239</v>
      </c>
      <c r="BI169" s="38"/>
      <c r="BJ169" s="3" t="s">
        <v>4509</v>
      </c>
    </row>
    <row r="170" spans="2:64" s="3" customFormat="1" ht="15" customHeight="1">
      <c r="B170" s="900" t="s">
        <v>4482</v>
      </c>
      <c r="C170" s="901"/>
      <c r="D170" s="901"/>
      <c r="E170" s="901"/>
      <c r="F170" s="901"/>
      <c r="G170" s="901"/>
      <c r="H170" s="901"/>
      <c r="I170" s="901"/>
      <c r="J170" s="901"/>
      <c r="K170" s="901"/>
      <c r="L170" s="901"/>
      <c r="M170" s="901"/>
      <c r="N170" s="901"/>
      <c r="O170" s="901"/>
      <c r="P170" s="901"/>
      <c r="Q170" s="901"/>
      <c r="R170" s="901"/>
      <c r="S170" s="901"/>
      <c r="T170" s="901"/>
      <c r="U170" s="901"/>
      <c r="V170" s="901"/>
      <c r="W170" s="901"/>
      <c r="X170" s="901"/>
      <c r="Y170" s="901"/>
      <c r="Z170" s="901"/>
      <c r="AA170" s="901"/>
      <c r="AB170" s="901"/>
      <c r="AC170" s="901"/>
      <c r="AD170" s="901"/>
      <c r="AE170" s="901"/>
      <c r="AF170" s="901"/>
      <c r="AG170" s="901"/>
      <c r="AH170" s="901"/>
      <c r="AI170" s="901"/>
      <c r="AJ170" s="901"/>
      <c r="AK170" s="901"/>
      <c r="AL170" s="901"/>
      <c r="AM170" s="901"/>
      <c r="AN170" s="901"/>
      <c r="AO170" s="901"/>
      <c r="AP170" s="901"/>
      <c r="AQ170" s="901"/>
      <c r="AR170" s="901"/>
      <c r="AS170" s="901"/>
      <c r="AT170" s="901"/>
      <c r="AU170" s="901"/>
      <c r="AV170" s="901"/>
      <c r="AW170" s="901"/>
      <c r="AX170" s="901"/>
      <c r="AY170" s="901"/>
      <c r="AZ170" s="901"/>
      <c r="BA170" s="902"/>
      <c r="BB170" s="868" t="str">
        <f>IF(SUM(BB168:BG169)=0,"",ROUNDDOWN(SUM(BB168:BG169),1))</f>
        <v/>
      </c>
      <c r="BC170" s="897"/>
      <c r="BD170" s="897"/>
      <c r="BE170" s="897"/>
      <c r="BF170" s="897"/>
      <c r="BG170" s="897"/>
      <c r="BH170" s="36" t="s">
        <v>239</v>
      </c>
      <c r="BI170" s="38"/>
    </row>
    <row r="171" spans="2:64" s="3" customFormat="1" ht="15" customHeight="1">
      <c r="B171" s="8"/>
      <c r="C171" s="8"/>
      <c r="D171" s="8"/>
      <c r="E171" s="8"/>
      <c r="F171" s="8"/>
      <c r="G171" s="8"/>
      <c r="H171" s="8"/>
      <c r="I171" s="8"/>
      <c r="J171" s="8"/>
      <c r="K171" s="8"/>
      <c r="L171" s="8"/>
      <c r="M171" s="8"/>
      <c r="N171" s="8"/>
      <c r="O171" s="8"/>
      <c r="P171" s="8"/>
      <c r="AI171" s="31"/>
      <c r="AJ171" s="31"/>
      <c r="AK171" s="31"/>
      <c r="AL171" s="31"/>
      <c r="AM171" s="31"/>
      <c r="AN171" s="31"/>
      <c r="AO171" s="32"/>
      <c r="AP171" s="32"/>
      <c r="AQ171" s="32"/>
      <c r="AR171" s="32"/>
      <c r="AS171" s="32"/>
      <c r="AT171" s="32"/>
      <c r="AU171" s="32"/>
      <c r="AV171" s="32"/>
      <c r="AW171" s="32"/>
      <c r="AX171" s="32"/>
      <c r="AY171" s="32"/>
      <c r="BA171" s="31"/>
      <c r="BB171" s="32"/>
      <c r="BC171" s="32"/>
      <c r="BD171" s="32"/>
      <c r="BE171" s="32"/>
      <c r="BF171" s="32"/>
      <c r="BG171" s="32"/>
      <c r="BI171" s="31"/>
    </row>
    <row r="172" spans="2:64" s="3" customFormat="1" ht="15" customHeight="1">
      <c r="B172" s="601" t="s">
        <v>4638</v>
      </c>
      <c r="C172" s="601"/>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1"/>
      <c r="Z172" s="601"/>
      <c r="AA172" s="601"/>
      <c r="AB172" s="601"/>
      <c r="AC172" s="601"/>
      <c r="AD172" s="601"/>
      <c r="AE172" s="601"/>
      <c r="AF172" s="601"/>
      <c r="AG172" s="601"/>
      <c r="AH172" s="601"/>
      <c r="AI172" s="601"/>
      <c r="AJ172" s="601"/>
      <c r="AK172" s="601"/>
      <c r="AL172" s="601"/>
      <c r="AM172" s="601"/>
      <c r="AN172" s="601"/>
      <c r="AO172" s="601"/>
      <c r="AP172" s="601"/>
      <c r="AQ172" s="601"/>
      <c r="AR172" s="601"/>
      <c r="AS172" s="601"/>
      <c r="AT172" s="601"/>
      <c r="AU172" s="601"/>
      <c r="AV172" s="601"/>
      <c r="AW172" s="601"/>
      <c r="AX172" s="601"/>
      <c r="AY172" s="601"/>
      <c r="AZ172" s="601"/>
      <c r="BA172" s="601"/>
      <c r="BB172" s="601"/>
      <c r="BC172" s="601"/>
      <c r="BD172" s="601"/>
      <c r="BE172" s="601"/>
      <c r="BF172" s="601"/>
      <c r="BG172" s="601"/>
      <c r="BH172" s="601"/>
      <c r="BI172" s="601"/>
    </row>
    <row r="173" spans="2:64" s="3" customFormat="1" ht="15" customHeight="1">
      <c r="B173" s="590"/>
      <c r="C173" s="590"/>
      <c r="D173" s="590"/>
      <c r="E173" s="590"/>
      <c r="F173" s="590"/>
      <c r="G173" s="590"/>
      <c r="H173" s="590"/>
      <c r="I173" s="590"/>
      <c r="J173" s="590"/>
      <c r="K173" s="590"/>
      <c r="L173" s="590"/>
      <c r="M173" s="590"/>
      <c r="N173" s="590"/>
      <c r="O173" s="590"/>
      <c r="P173" s="590"/>
      <c r="Q173" s="590"/>
      <c r="R173" s="590"/>
      <c r="S173" s="590"/>
      <c r="T173" s="590"/>
      <c r="U173" s="590"/>
      <c r="V173" s="590"/>
      <c r="W173" s="590"/>
      <c r="X173" s="590"/>
      <c r="Y173" s="590"/>
      <c r="Z173" s="590"/>
      <c r="AA173" s="590"/>
      <c r="AB173" s="590"/>
      <c r="AC173" s="590"/>
      <c r="AD173" s="590"/>
      <c r="AE173" s="590"/>
      <c r="AF173" s="590"/>
      <c r="AG173" s="590"/>
      <c r="AH173" s="590"/>
      <c r="AI173" s="590"/>
      <c r="AJ173" s="590"/>
      <c r="AK173" s="590"/>
      <c r="AL173" s="590"/>
      <c r="AM173" s="590"/>
      <c r="AN173" s="590"/>
      <c r="AO173" s="590"/>
      <c r="AP173" s="590"/>
      <c r="AQ173" s="590"/>
      <c r="AR173" s="590"/>
      <c r="AS173" s="590"/>
      <c r="AT173" s="590"/>
      <c r="AU173" s="590"/>
      <c r="AV173" s="590"/>
      <c r="AW173" s="590"/>
      <c r="AX173" s="590"/>
      <c r="AY173" s="590"/>
      <c r="AZ173" s="590"/>
      <c r="BA173" s="590"/>
      <c r="BB173" s="590"/>
      <c r="BC173" s="590"/>
      <c r="BD173" s="590"/>
      <c r="BE173" s="590"/>
      <c r="BF173" s="590"/>
      <c r="BG173" s="590"/>
      <c r="BH173" s="590"/>
      <c r="BI173" s="590"/>
      <c r="BL173" s="14" t="s">
        <v>229</v>
      </c>
    </row>
    <row r="174" spans="2:64" s="3" customFormat="1" ht="15" customHeight="1">
      <c r="B174" s="568" t="s">
        <v>230</v>
      </c>
      <c r="C174" s="569"/>
      <c r="D174" s="569"/>
      <c r="E174" s="569"/>
      <c r="F174" s="569"/>
      <c r="G174" s="569"/>
      <c r="H174" s="569"/>
      <c r="I174" s="569"/>
      <c r="J174" s="569"/>
      <c r="K174" s="569"/>
      <c r="L174" s="569"/>
      <c r="M174" s="569"/>
      <c r="N174" s="569"/>
      <c r="O174" s="569"/>
      <c r="P174" s="569"/>
      <c r="Q174" s="569"/>
      <c r="R174" s="569"/>
      <c r="S174" s="569"/>
      <c r="T174" s="569"/>
      <c r="U174" s="711"/>
      <c r="V174" s="712"/>
      <c r="W174" s="712"/>
      <c r="X174" s="661" t="s">
        <v>231</v>
      </c>
      <c r="Y174" s="661"/>
      <c r="Z174" s="730"/>
      <c r="AA174" s="569" t="str" cm="1">
        <f t="array" ref="AA174">_xlfn.IFS(U174="","",U174&gt;=40,BL174,U174&lt;40,BL173,TRUE,"")</f>
        <v/>
      </c>
      <c r="AB174" s="569"/>
      <c r="AC174" s="569"/>
      <c r="AD174" s="569"/>
      <c r="AE174" s="569"/>
      <c r="AF174" s="762"/>
      <c r="AG174" s="568" t="s">
        <v>232</v>
      </c>
      <c r="AH174" s="569"/>
      <c r="AI174" s="569"/>
      <c r="AJ174" s="569"/>
      <c r="AK174" s="569"/>
      <c r="AL174" s="569"/>
      <c r="AM174" s="569"/>
      <c r="AN174" s="569"/>
      <c r="AO174" s="569"/>
      <c r="AP174" s="569"/>
      <c r="AQ174" s="569"/>
      <c r="AR174" s="569"/>
      <c r="AS174" s="569"/>
      <c r="AT174" s="569"/>
      <c r="AU174" s="569"/>
      <c r="AV174" s="569"/>
      <c r="AW174" s="569"/>
      <c r="AX174" s="711"/>
      <c r="AY174" s="712"/>
      <c r="AZ174" s="712"/>
      <c r="BA174" s="661" t="s">
        <v>233</v>
      </c>
      <c r="BB174" s="661"/>
      <c r="BC174" s="730"/>
      <c r="BD174" s="764" t="str" cm="1">
        <f t="array" ref="BD174">_xlfn.IFS(AX174="","",AX174&gt;=100,BL175,AX174&lt;100,BL173,TRUE,"")</f>
        <v/>
      </c>
      <c r="BE174" s="765"/>
      <c r="BF174" s="765"/>
      <c r="BG174" s="765"/>
      <c r="BH174" s="765"/>
      <c r="BI174" s="766"/>
      <c r="BL174" s="14" t="s">
        <v>234</v>
      </c>
    </row>
    <row r="175" spans="2:64" s="3" customFormat="1" ht="15" customHeight="1">
      <c r="B175" s="582" t="s">
        <v>235</v>
      </c>
      <c r="C175" s="583"/>
      <c r="D175" s="583"/>
      <c r="E175" s="583"/>
      <c r="F175" s="583"/>
      <c r="G175" s="583"/>
      <c r="H175" s="583"/>
      <c r="I175" s="583"/>
      <c r="J175" s="583"/>
      <c r="K175" s="583"/>
      <c r="L175" s="583"/>
      <c r="M175" s="583"/>
      <c r="N175" s="583"/>
      <c r="O175" s="583"/>
      <c r="P175" s="583"/>
      <c r="Q175" s="583"/>
      <c r="R175" s="583"/>
      <c r="S175" s="583"/>
      <c r="T175" s="583"/>
      <c r="U175" s="759"/>
      <c r="V175" s="760"/>
      <c r="W175" s="760"/>
      <c r="X175" s="689" t="s">
        <v>231</v>
      </c>
      <c r="Y175" s="689"/>
      <c r="Z175" s="761"/>
      <c r="AA175" s="583"/>
      <c r="AB175" s="583"/>
      <c r="AC175" s="583"/>
      <c r="AD175" s="583"/>
      <c r="AE175" s="583"/>
      <c r="AF175" s="763"/>
      <c r="AG175" s="582" t="s">
        <v>236</v>
      </c>
      <c r="AH175" s="583"/>
      <c r="AI175" s="583"/>
      <c r="AJ175" s="583"/>
      <c r="AK175" s="583"/>
      <c r="AL175" s="583"/>
      <c r="AM175" s="583"/>
      <c r="AN175" s="583"/>
      <c r="AO175" s="583"/>
      <c r="AP175" s="583"/>
      <c r="AQ175" s="583"/>
      <c r="AR175" s="583"/>
      <c r="AS175" s="583"/>
      <c r="AT175" s="583"/>
      <c r="AU175" s="583"/>
      <c r="AV175" s="583"/>
      <c r="AW175" s="583"/>
      <c r="AX175" s="759"/>
      <c r="AY175" s="760"/>
      <c r="AZ175" s="760"/>
      <c r="BA175" s="689" t="s">
        <v>233</v>
      </c>
      <c r="BB175" s="689"/>
      <c r="BC175" s="761"/>
      <c r="BD175" s="767"/>
      <c r="BE175" s="768"/>
      <c r="BF175" s="768"/>
      <c r="BG175" s="768"/>
      <c r="BH175" s="768"/>
      <c r="BI175" s="769"/>
      <c r="BL175" s="14" t="s">
        <v>237</v>
      </c>
    </row>
    <row r="176" spans="2:64" s="3" customFormat="1" ht="15" customHeight="1">
      <c r="B176" s="8"/>
      <c r="C176" s="8"/>
      <c r="D176" s="8"/>
      <c r="E176" s="8"/>
      <c r="F176" s="8"/>
      <c r="G176" s="8"/>
      <c r="H176" s="8"/>
      <c r="I176" s="8"/>
      <c r="J176" s="8"/>
      <c r="K176" s="8"/>
      <c r="L176" s="8"/>
      <c r="M176" s="8"/>
      <c r="N176" s="8"/>
      <c r="O176" s="8"/>
      <c r="P176" s="8"/>
      <c r="AI176" s="31"/>
      <c r="AJ176" s="31"/>
      <c r="AK176" s="31"/>
      <c r="AL176" s="31"/>
      <c r="AM176" s="31"/>
      <c r="AN176" s="31"/>
      <c r="AQ176" s="32"/>
      <c r="AR176" s="32"/>
      <c r="AS176" s="32"/>
      <c r="AT176" s="32"/>
      <c r="AU176" s="32"/>
      <c r="AV176" s="32"/>
      <c r="AW176" s="32"/>
      <c r="AX176" s="39"/>
      <c r="AY176" s="39"/>
      <c r="AZ176" s="39"/>
      <c r="BA176" s="39"/>
      <c r="BB176" s="39"/>
      <c r="BC176" s="8"/>
      <c r="BD176" s="8"/>
      <c r="BE176" s="39"/>
      <c r="BF176" s="39"/>
      <c r="BG176" s="39"/>
      <c r="BH176" s="39"/>
      <c r="BI176" s="39"/>
    </row>
    <row r="177" spans="2:64" s="3" customFormat="1" ht="15" customHeight="1">
      <c r="B177" s="806" t="s">
        <v>240</v>
      </c>
      <c r="C177" s="544"/>
      <c r="D177" s="544"/>
      <c r="E177" s="544"/>
      <c r="F177" s="544"/>
      <c r="G177" s="544"/>
      <c r="H177" s="544"/>
      <c r="I177" s="544"/>
      <c r="J177" s="544"/>
      <c r="K177" s="544"/>
      <c r="L177" s="544"/>
      <c r="M177" s="544"/>
      <c r="N177" s="544"/>
      <c r="O177" s="544"/>
      <c r="P177" s="544"/>
      <c r="Q177" s="544"/>
      <c r="R177" s="544"/>
      <c r="S177" s="544"/>
      <c r="T177" s="544"/>
      <c r="U177" s="544"/>
      <c r="V177" s="544"/>
      <c r="W177" s="544"/>
      <c r="X177" s="544"/>
      <c r="Y177" s="544"/>
      <c r="Z177" s="544"/>
      <c r="AA177" s="544"/>
      <c r="AB177" s="544"/>
      <c r="AC177" s="544"/>
      <c r="AD177" s="544"/>
      <c r="AE177" s="544"/>
      <c r="AF177" s="544"/>
      <c r="AG177" s="544"/>
      <c r="AH177" s="544"/>
      <c r="AI177" s="544"/>
      <c r="AJ177" s="544"/>
      <c r="AK177" s="807"/>
      <c r="AL177" s="711"/>
      <c r="AM177" s="712"/>
      <c r="AN177" s="712"/>
      <c r="AO177" s="712"/>
      <c r="AP177" s="712"/>
      <c r="AQ177" s="712"/>
      <c r="AR177" s="21" t="s">
        <v>239</v>
      </c>
      <c r="AS177" s="21"/>
      <c r="AT177" s="711"/>
      <c r="AU177" s="712"/>
      <c r="AV177" s="712"/>
      <c r="AW177" s="712"/>
      <c r="AX177" s="712"/>
      <c r="AY177" s="712"/>
      <c r="AZ177" s="21" t="s">
        <v>213</v>
      </c>
      <c r="BA177" s="21"/>
      <c r="BB177" s="770" t="str">
        <f>IF(AL177*AT177=0,"",AL177*AT177)</f>
        <v/>
      </c>
      <c r="BC177" s="771"/>
      <c r="BD177" s="771"/>
      <c r="BE177" s="771"/>
      <c r="BF177" s="771"/>
      <c r="BG177" s="771"/>
      <c r="BH177" s="33" t="s">
        <v>241</v>
      </c>
      <c r="BI177" s="41"/>
    </row>
    <row r="178" spans="2:64" s="3" customFormat="1" ht="15" customHeight="1">
      <c r="B178" s="755" t="s">
        <v>242</v>
      </c>
      <c r="C178" s="550"/>
      <c r="D178" s="550"/>
      <c r="E178" s="550"/>
      <c r="F178" s="550"/>
      <c r="G178" s="550"/>
      <c r="H178" s="550"/>
      <c r="I178" s="550"/>
      <c r="J178" s="550"/>
      <c r="K178" s="550"/>
      <c r="L178" s="550"/>
      <c r="M178" s="550"/>
      <c r="N178" s="550"/>
      <c r="O178" s="550"/>
      <c r="P178" s="550"/>
      <c r="Q178" s="550"/>
      <c r="R178" s="550"/>
      <c r="S178" s="550"/>
      <c r="T178" s="550"/>
      <c r="U178" s="550"/>
      <c r="V178" s="550"/>
      <c r="W178" s="550"/>
      <c r="X178" s="550"/>
      <c r="Y178" s="550"/>
      <c r="Z178" s="550"/>
      <c r="AA178" s="550"/>
      <c r="AB178" s="550"/>
      <c r="AC178" s="550"/>
      <c r="AD178" s="550"/>
      <c r="AE178" s="550"/>
      <c r="AF178" s="550"/>
      <c r="AG178" s="550"/>
      <c r="AH178" s="550"/>
      <c r="AI178" s="550"/>
      <c r="AJ178" s="550"/>
      <c r="AK178" s="756"/>
      <c r="AL178" s="757"/>
      <c r="AM178" s="758"/>
      <c r="AN178" s="758"/>
      <c r="AO178" s="758"/>
      <c r="AP178" s="758"/>
      <c r="AQ178" s="758"/>
      <c r="AR178" s="23" t="s">
        <v>239</v>
      </c>
      <c r="AS178" s="23"/>
      <c r="AT178" s="757"/>
      <c r="AU178" s="758"/>
      <c r="AV178" s="758"/>
      <c r="AW178" s="758"/>
      <c r="AX178" s="758"/>
      <c r="AY178" s="758"/>
      <c r="AZ178" s="23" t="s">
        <v>213</v>
      </c>
      <c r="BA178" s="23"/>
      <c r="BB178" s="649" t="str">
        <f t="shared" ref="BB178:BB183" si="3">IF(AL178*AT178=0,"",AL178*AT178)</f>
        <v/>
      </c>
      <c r="BC178" s="650"/>
      <c r="BD178" s="650"/>
      <c r="BE178" s="650"/>
      <c r="BF178" s="650"/>
      <c r="BG178" s="650"/>
      <c r="BH178" s="34" t="s">
        <v>241</v>
      </c>
      <c r="BI178" s="42"/>
    </row>
    <row r="179" spans="2:64" s="3" customFormat="1" ht="15" customHeight="1">
      <c r="B179" s="755" t="s">
        <v>243</v>
      </c>
      <c r="C179" s="550"/>
      <c r="D179" s="550"/>
      <c r="E179" s="550"/>
      <c r="F179" s="550"/>
      <c r="G179" s="550"/>
      <c r="H179" s="550"/>
      <c r="I179" s="550"/>
      <c r="J179" s="550"/>
      <c r="K179" s="550"/>
      <c r="L179" s="550"/>
      <c r="M179" s="550"/>
      <c r="N179" s="550"/>
      <c r="O179" s="550"/>
      <c r="P179" s="550"/>
      <c r="Q179" s="550"/>
      <c r="R179" s="550"/>
      <c r="S179" s="550"/>
      <c r="T179" s="550"/>
      <c r="U179" s="550"/>
      <c r="V179" s="550"/>
      <c r="W179" s="550"/>
      <c r="X179" s="550"/>
      <c r="Y179" s="550"/>
      <c r="Z179" s="550"/>
      <c r="AA179" s="550"/>
      <c r="AB179" s="550"/>
      <c r="AC179" s="550"/>
      <c r="AD179" s="550"/>
      <c r="AE179" s="550"/>
      <c r="AF179" s="550"/>
      <c r="AG179" s="550"/>
      <c r="AH179" s="550"/>
      <c r="AI179" s="550"/>
      <c r="AJ179" s="550"/>
      <c r="AK179" s="756"/>
      <c r="AL179" s="757"/>
      <c r="AM179" s="758"/>
      <c r="AN179" s="758"/>
      <c r="AO179" s="758"/>
      <c r="AP179" s="758"/>
      <c r="AQ179" s="758"/>
      <c r="AR179" s="23" t="s">
        <v>239</v>
      </c>
      <c r="AS179" s="23"/>
      <c r="AT179" s="757"/>
      <c r="AU179" s="758"/>
      <c r="AV179" s="758"/>
      <c r="AW179" s="758"/>
      <c r="AX179" s="758"/>
      <c r="AY179" s="758"/>
      <c r="AZ179" s="23" t="s">
        <v>213</v>
      </c>
      <c r="BA179" s="23"/>
      <c r="BB179" s="649" t="str">
        <f t="shared" si="3"/>
        <v/>
      </c>
      <c r="BC179" s="650"/>
      <c r="BD179" s="650"/>
      <c r="BE179" s="650"/>
      <c r="BF179" s="650"/>
      <c r="BG179" s="650"/>
      <c r="BH179" s="34" t="s">
        <v>241</v>
      </c>
      <c r="BI179" s="42"/>
    </row>
    <row r="180" spans="2:64" s="3" customFormat="1" ht="15" customHeight="1">
      <c r="B180" s="755" t="s">
        <v>4310</v>
      </c>
      <c r="C180" s="550"/>
      <c r="D180" s="550"/>
      <c r="E180" s="550"/>
      <c r="F180" s="550"/>
      <c r="G180" s="550"/>
      <c r="H180" s="550"/>
      <c r="I180" s="550"/>
      <c r="J180" s="550"/>
      <c r="K180" s="550"/>
      <c r="L180" s="550"/>
      <c r="M180" s="550"/>
      <c r="N180" s="550"/>
      <c r="O180" s="550"/>
      <c r="P180" s="550"/>
      <c r="Q180" s="550"/>
      <c r="R180" s="550"/>
      <c r="S180" s="550"/>
      <c r="T180" s="550"/>
      <c r="U180" s="550"/>
      <c r="V180" s="550"/>
      <c r="W180" s="550"/>
      <c r="X180" s="550"/>
      <c r="Y180" s="550"/>
      <c r="Z180" s="550"/>
      <c r="AA180" s="550"/>
      <c r="AB180" s="550"/>
      <c r="AC180" s="550"/>
      <c r="AD180" s="550"/>
      <c r="AE180" s="550"/>
      <c r="AF180" s="550"/>
      <c r="AG180" s="550"/>
      <c r="AH180" s="550"/>
      <c r="AI180" s="550"/>
      <c r="AJ180" s="550"/>
      <c r="AK180" s="756"/>
      <c r="AL180" s="757"/>
      <c r="AM180" s="758"/>
      <c r="AN180" s="758"/>
      <c r="AO180" s="758"/>
      <c r="AP180" s="758"/>
      <c r="AQ180" s="758"/>
      <c r="AR180" s="23" t="s">
        <v>239</v>
      </c>
      <c r="AS180" s="23"/>
      <c r="AT180" s="757"/>
      <c r="AU180" s="758"/>
      <c r="AV180" s="758"/>
      <c r="AW180" s="758"/>
      <c r="AX180" s="758"/>
      <c r="AY180" s="758"/>
      <c r="AZ180" s="23" t="s">
        <v>213</v>
      </c>
      <c r="BA180" s="23"/>
      <c r="BB180" s="649" t="str">
        <f t="shared" si="3"/>
        <v/>
      </c>
      <c r="BC180" s="650"/>
      <c r="BD180" s="650"/>
      <c r="BE180" s="650"/>
      <c r="BF180" s="650"/>
      <c r="BG180" s="650"/>
      <c r="BH180" s="34" t="s">
        <v>241</v>
      </c>
      <c r="BI180" s="42"/>
    </row>
    <row r="181" spans="2:64" s="3" customFormat="1" ht="15" customHeight="1">
      <c r="B181" s="755" t="s">
        <v>4311</v>
      </c>
      <c r="C181" s="550"/>
      <c r="D181" s="550"/>
      <c r="E181" s="550"/>
      <c r="F181" s="550"/>
      <c r="G181" s="550"/>
      <c r="H181" s="550"/>
      <c r="I181" s="550"/>
      <c r="J181" s="550"/>
      <c r="K181" s="550"/>
      <c r="L181" s="550"/>
      <c r="M181" s="550"/>
      <c r="N181" s="550"/>
      <c r="O181" s="550"/>
      <c r="P181" s="550"/>
      <c r="Q181" s="550"/>
      <c r="R181" s="550"/>
      <c r="S181" s="550"/>
      <c r="T181" s="550"/>
      <c r="U181" s="550"/>
      <c r="V181" s="550"/>
      <c r="W181" s="550"/>
      <c r="X181" s="550"/>
      <c r="Y181" s="550"/>
      <c r="Z181" s="550"/>
      <c r="AA181" s="550"/>
      <c r="AB181" s="550"/>
      <c r="AC181" s="550"/>
      <c r="AD181" s="550"/>
      <c r="AE181" s="550"/>
      <c r="AF181" s="550"/>
      <c r="AG181" s="550"/>
      <c r="AH181" s="550"/>
      <c r="AI181" s="550"/>
      <c r="AJ181" s="550"/>
      <c r="AK181" s="756"/>
      <c r="AL181" s="757"/>
      <c r="AM181" s="758"/>
      <c r="AN181" s="758"/>
      <c r="AO181" s="758"/>
      <c r="AP181" s="758"/>
      <c r="AQ181" s="758"/>
      <c r="AR181" s="23" t="s">
        <v>239</v>
      </c>
      <c r="AS181" s="23"/>
      <c r="AT181" s="757"/>
      <c r="AU181" s="758"/>
      <c r="AV181" s="758"/>
      <c r="AW181" s="758"/>
      <c r="AX181" s="758"/>
      <c r="AY181" s="758"/>
      <c r="AZ181" s="23" t="s">
        <v>213</v>
      </c>
      <c r="BA181" s="23"/>
      <c r="BB181" s="649" t="str">
        <f t="shared" si="3"/>
        <v/>
      </c>
      <c r="BC181" s="650"/>
      <c r="BD181" s="650"/>
      <c r="BE181" s="650"/>
      <c r="BF181" s="650"/>
      <c r="BG181" s="650"/>
      <c r="BH181" s="34" t="s">
        <v>241</v>
      </c>
      <c r="BI181" s="42"/>
    </row>
    <row r="182" spans="2:64" s="3" customFormat="1" ht="15" customHeight="1">
      <c r="B182" s="892" t="s">
        <v>4312</v>
      </c>
      <c r="C182" s="893"/>
      <c r="D182" s="893"/>
      <c r="E182" s="893"/>
      <c r="F182" s="893"/>
      <c r="G182" s="893"/>
      <c r="H182" s="893"/>
      <c r="I182" s="893"/>
      <c r="J182" s="893"/>
      <c r="K182" s="893"/>
      <c r="L182" s="893"/>
      <c r="M182" s="893"/>
      <c r="N182" s="893"/>
      <c r="O182" s="893"/>
      <c r="P182" s="893"/>
      <c r="Q182" s="893"/>
      <c r="R182" s="893"/>
      <c r="S182" s="893"/>
      <c r="T182" s="893"/>
      <c r="U182" s="893"/>
      <c r="V182" s="893"/>
      <c r="W182" s="893"/>
      <c r="X182" s="893"/>
      <c r="Y182" s="893"/>
      <c r="Z182" s="893"/>
      <c r="AA182" s="893"/>
      <c r="AB182" s="893"/>
      <c r="AC182" s="893"/>
      <c r="AD182" s="893"/>
      <c r="AE182" s="893"/>
      <c r="AF182" s="893"/>
      <c r="AG182" s="893"/>
      <c r="AH182" s="893"/>
      <c r="AI182" s="893"/>
      <c r="AJ182" s="893"/>
      <c r="AK182" s="894"/>
      <c r="AL182" s="757"/>
      <c r="AM182" s="758"/>
      <c r="AN182" s="758"/>
      <c r="AO182" s="758"/>
      <c r="AP182" s="758"/>
      <c r="AQ182" s="758"/>
      <c r="AR182" s="23" t="s">
        <v>239</v>
      </c>
      <c r="AS182" s="23"/>
      <c r="AT182" s="757"/>
      <c r="AU182" s="758"/>
      <c r="AV182" s="758"/>
      <c r="AW182" s="758"/>
      <c r="AX182" s="758"/>
      <c r="AY182" s="758"/>
      <c r="AZ182" s="23" t="s">
        <v>213</v>
      </c>
      <c r="BA182" s="23"/>
      <c r="BB182" s="649" t="str">
        <f t="shared" si="3"/>
        <v/>
      </c>
      <c r="BC182" s="650"/>
      <c r="BD182" s="650"/>
      <c r="BE182" s="650"/>
      <c r="BF182" s="650"/>
      <c r="BG182" s="650"/>
      <c r="BH182" s="23" t="s">
        <v>241</v>
      </c>
      <c r="BI182" s="24"/>
    </row>
    <row r="183" spans="2:64" s="3" customFormat="1" ht="15" hidden="1" customHeight="1">
      <c r="B183" s="43"/>
      <c r="C183" s="44"/>
      <c r="D183" s="44"/>
      <c r="E183" s="44"/>
      <c r="F183" s="44"/>
      <c r="G183" s="44"/>
      <c r="H183" s="44"/>
      <c r="I183" s="44"/>
      <c r="J183" s="44"/>
      <c r="K183" s="44"/>
      <c r="L183" s="44"/>
      <c r="M183" s="44"/>
      <c r="N183" s="44"/>
      <c r="O183" s="44"/>
      <c r="P183" s="44"/>
      <c r="Q183" s="862" t="s">
        <v>244</v>
      </c>
      <c r="R183" s="863"/>
      <c r="S183" s="863"/>
      <c r="T183" s="863"/>
      <c r="U183" s="863"/>
      <c r="V183" s="863"/>
      <c r="W183" s="863"/>
      <c r="X183" s="863"/>
      <c r="Y183" s="863"/>
      <c r="Z183" s="863"/>
      <c r="AA183" s="863"/>
      <c r="AB183" s="863"/>
      <c r="AC183" s="863"/>
      <c r="AD183" s="863"/>
      <c r="AE183" s="863"/>
      <c r="AF183" s="863"/>
      <c r="AG183" s="863"/>
      <c r="AH183" s="863"/>
      <c r="AI183" s="863"/>
      <c r="AJ183" s="863"/>
      <c r="AK183" s="864"/>
      <c r="AL183" s="759"/>
      <c r="AM183" s="760"/>
      <c r="AN183" s="760"/>
      <c r="AO183" s="760"/>
      <c r="AP183" s="760"/>
      <c r="AQ183" s="760"/>
      <c r="AR183" s="25" t="s">
        <v>239</v>
      </c>
      <c r="AS183" s="25"/>
      <c r="AT183" s="759"/>
      <c r="AU183" s="760"/>
      <c r="AV183" s="760"/>
      <c r="AW183" s="760"/>
      <c r="AX183" s="760"/>
      <c r="AY183" s="760"/>
      <c r="AZ183" s="25" t="s">
        <v>213</v>
      </c>
      <c r="BA183" s="25"/>
      <c r="BB183" s="686" t="str">
        <f t="shared" si="3"/>
        <v/>
      </c>
      <c r="BC183" s="687"/>
      <c r="BD183" s="687"/>
      <c r="BE183" s="687"/>
      <c r="BF183" s="687"/>
      <c r="BG183" s="687"/>
      <c r="BH183" s="25" t="s">
        <v>241</v>
      </c>
      <c r="BI183" s="26"/>
    </row>
    <row r="184" spans="2:64" s="3" customFormat="1">
      <c r="B184" s="865" t="s">
        <v>4483</v>
      </c>
      <c r="C184" s="866"/>
      <c r="D184" s="866"/>
      <c r="E184" s="866"/>
      <c r="F184" s="866"/>
      <c r="G184" s="866"/>
      <c r="H184" s="866"/>
      <c r="I184" s="866"/>
      <c r="J184" s="866"/>
      <c r="K184" s="866"/>
      <c r="L184" s="866"/>
      <c r="M184" s="866"/>
      <c r="N184" s="866"/>
      <c r="O184" s="866"/>
      <c r="P184" s="866"/>
      <c r="Q184" s="866"/>
      <c r="R184" s="866"/>
      <c r="S184" s="866"/>
      <c r="T184" s="866"/>
      <c r="U184" s="866"/>
      <c r="V184" s="866"/>
      <c r="W184" s="866"/>
      <c r="X184" s="866"/>
      <c r="Y184" s="866"/>
      <c r="Z184" s="866"/>
      <c r="AA184" s="866"/>
      <c r="AB184" s="866"/>
      <c r="AC184" s="866"/>
      <c r="AD184" s="866"/>
      <c r="AE184" s="866"/>
      <c r="AF184" s="866"/>
      <c r="AG184" s="866"/>
      <c r="AH184" s="866"/>
      <c r="AI184" s="866"/>
      <c r="AJ184" s="866"/>
      <c r="AK184" s="866"/>
      <c r="AL184" s="866"/>
      <c r="AM184" s="866"/>
      <c r="AN184" s="866"/>
      <c r="AO184" s="866"/>
      <c r="AP184" s="866"/>
      <c r="AQ184" s="866"/>
      <c r="AR184" s="866"/>
      <c r="AS184" s="866"/>
      <c r="AT184" s="866"/>
      <c r="AU184" s="866"/>
      <c r="AV184" s="866"/>
      <c r="AW184" s="866"/>
      <c r="AX184" s="866"/>
      <c r="AY184" s="866"/>
      <c r="AZ184" s="866"/>
      <c r="BA184" s="866"/>
      <c r="BB184" s="867" t="str">
        <f>IF(SUM(BB177:BG182)=0,"",ROUNDDOWN(SUM(BB177:BG182),1))</f>
        <v/>
      </c>
      <c r="BC184" s="867"/>
      <c r="BD184" s="867"/>
      <c r="BE184" s="867"/>
      <c r="BF184" s="867"/>
      <c r="BG184" s="868"/>
      <c r="BH184" s="27" t="s">
        <v>239</v>
      </c>
      <c r="BI184" s="30"/>
      <c r="BJ184" s="3" t="s">
        <v>4509</v>
      </c>
    </row>
    <row r="185" spans="2:64" s="3" customFormat="1" ht="15" customHeight="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32"/>
      <c r="BB185" s="8"/>
      <c r="BC185" s="8"/>
      <c r="BD185" s="8"/>
      <c r="BE185" s="8"/>
      <c r="BF185" s="8"/>
      <c r="BG185" s="8"/>
      <c r="BH185" s="8"/>
      <c r="BI185" s="8"/>
    </row>
    <row r="186" spans="2:64" s="3" customFormat="1" ht="15" customHeight="1">
      <c r="B186" s="731" t="s">
        <v>246</v>
      </c>
      <c r="C186" s="731"/>
      <c r="D186" s="731"/>
      <c r="E186" s="731"/>
      <c r="F186" s="731"/>
      <c r="G186" s="731"/>
      <c r="H186" s="731"/>
      <c r="I186" s="731"/>
      <c r="J186" s="731"/>
      <c r="K186" s="731"/>
      <c r="L186" s="731"/>
      <c r="M186" s="731"/>
      <c r="N186" s="731"/>
      <c r="O186" s="731"/>
      <c r="P186" s="731"/>
      <c r="Q186" s="731"/>
      <c r="R186" s="731"/>
      <c r="S186" s="731"/>
      <c r="T186" s="731"/>
      <c r="U186" s="731"/>
      <c r="V186" s="731"/>
      <c r="W186" s="731"/>
      <c r="X186" s="731"/>
      <c r="Y186" s="731"/>
      <c r="Z186" s="731"/>
      <c r="AA186" s="731"/>
      <c r="AB186" s="731"/>
      <c r="AC186" s="731"/>
      <c r="AD186" s="731"/>
      <c r="AE186" s="731"/>
      <c r="AF186" s="731"/>
      <c r="AG186" s="731"/>
      <c r="AH186" s="731"/>
      <c r="AI186" s="731"/>
      <c r="AJ186" s="731"/>
      <c r="AK186" s="731"/>
      <c r="AL186" s="731"/>
      <c r="AM186" s="731"/>
      <c r="AN186" s="731"/>
      <c r="AO186" s="731"/>
      <c r="AP186" s="731"/>
      <c r="AQ186" s="731"/>
      <c r="AR186" s="731"/>
      <c r="AS186" s="731"/>
      <c r="AT186" s="731"/>
      <c r="AU186" s="731"/>
      <c r="AV186" s="731"/>
      <c r="AW186" s="731"/>
      <c r="AX186" s="731"/>
      <c r="AY186" s="731"/>
      <c r="AZ186" s="731"/>
      <c r="BA186" s="731"/>
      <c r="BB186" s="731"/>
      <c r="BC186" s="731"/>
      <c r="BD186" s="731"/>
      <c r="BE186" s="731"/>
      <c r="BF186" s="731"/>
      <c r="BG186" s="731"/>
      <c r="BH186" s="731"/>
      <c r="BI186" s="731"/>
    </row>
    <row r="187" spans="2:64" s="3" customFormat="1" ht="15" customHeight="1">
      <c r="B187" s="703" t="s">
        <v>247</v>
      </c>
      <c r="C187" s="704"/>
      <c r="D187" s="704"/>
      <c r="E187" s="704"/>
      <c r="F187" s="704"/>
      <c r="G187" s="704"/>
      <c r="H187" s="704"/>
      <c r="I187" s="704"/>
      <c r="J187" s="704"/>
      <c r="K187" s="704"/>
      <c r="L187" s="704"/>
      <c r="M187" s="704"/>
      <c r="N187" s="704"/>
      <c r="O187" s="704"/>
      <c r="P187" s="704"/>
      <c r="Q187" s="773"/>
      <c r="R187" s="773"/>
      <c r="S187" s="773"/>
      <c r="T187" s="773"/>
      <c r="U187" s="773"/>
      <c r="V187" s="773"/>
      <c r="W187" s="773"/>
      <c r="X187" s="773"/>
      <c r="Y187" s="774"/>
      <c r="Z187" s="779" t="s">
        <v>248</v>
      </c>
      <c r="AA187" s="780"/>
      <c r="AB187" s="780"/>
      <c r="AC187" s="780"/>
      <c r="AD187" s="780"/>
      <c r="AE187" s="780"/>
      <c r="AF187" s="780"/>
      <c r="AG187" s="780"/>
      <c r="AH187" s="780"/>
      <c r="AI187" s="780"/>
      <c r="AJ187" s="780"/>
      <c r="AK187" s="781"/>
      <c r="AL187" s="782"/>
      <c r="AM187" s="783"/>
      <c r="AN187" s="783"/>
      <c r="AO187" s="783"/>
      <c r="AP187" s="783"/>
      <c r="AQ187" s="784" t="s">
        <v>249</v>
      </c>
      <c r="AR187" s="784"/>
      <c r="AS187" s="784"/>
      <c r="AT187" s="782"/>
      <c r="AU187" s="783"/>
      <c r="AV187" s="783"/>
      <c r="AW187" s="783"/>
      <c r="AX187" s="783"/>
      <c r="AY187" s="783"/>
      <c r="AZ187" s="21" t="s">
        <v>213</v>
      </c>
      <c r="BA187" s="19"/>
      <c r="BB187" s="871" t="str">
        <f>IF(AL187="","",ROUNDDOWN(IF(AL187*AT187=0,"",AL187*AT187),1))</f>
        <v/>
      </c>
      <c r="BC187" s="872"/>
      <c r="BD187" s="872"/>
      <c r="BE187" s="872"/>
      <c r="BF187" s="872"/>
      <c r="BG187" s="784" t="s">
        <v>249</v>
      </c>
      <c r="BH187" s="784"/>
      <c r="BI187" s="873"/>
      <c r="BJ187" s="3" t="s">
        <v>4509</v>
      </c>
      <c r="BL187" s="14" t="s">
        <v>250</v>
      </c>
    </row>
    <row r="188" spans="2:64" s="3" customFormat="1" ht="15" customHeight="1">
      <c r="B188" s="706"/>
      <c r="C188" s="603"/>
      <c r="D188" s="603"/>
      <c r="E188" s="603"/>
      <c r="F188" s="603"/>
      <c r="G188" s="603"/>
      <c r="H188" s="603"/>
      <c r="I188" s="603"/>
      <c r="J188" s="603"/>
      <c r="K188" s="603"/>
      <c r="L188" s="603"/>
      <c r="M188" s="603"/>
      <c r="N188" s="603"/>
      <c r="O188" s="603"/>
      <c r="P188" s="603"/>
      <c r="Q188" s="775"/>
      <c r="R188" s="775"/>
      <c r="S188" s="775"/>
      <c r="T188" s="775"/>
      <c r="U188" s="775"/>
      <c r="V188" s="775"/>
      <c r="W188" s="775"/>
      <c r="X188" s="775"/>
      <c r="Y188" s="776"/>
      <c r="Z188" s="874" t="s">
        <v>251</v>
      </c>
      <c r="AA188" s="875"/>
      <c r="AB188" s="875"/>
      <c r="AC188" s="875"/>
      <c r="AD188" s="875"/>
      <c r="AE188" s="875"/>
      <c r="AF188" s="875"/>
      <c r="AG188" s="875"/>
      <c r="AH188" s="875"/>
      <c r="AI188" s="875"/>
      <c r="AJ188" s="875"/>
      <c r="AK188" s="876"/>
      <c r="AL188" s="877" t="s">
        <v>250</v>
      </c>
      <c r="AM188" s="878"/>
      <c r="AN188" s="878"/>
      <c r="AO188" s="878"/>
      <c r="AP188" s="878"/>
      <c r="AQ188" s="878"/>
      <c r="AR188" s="878"/>
      <c r="AS188" s="878"/>
      <c r="AT188" s="878"/>
      <c r="AU188" s="878"/>
      <c r="AV188" s="878"/>
      <c r="AW188" s="878"/>
      <c r="AX188" s="878"/>
      <c r="AY188" s="878"/>
      <c r="AZ188" s="878"/>
      <c r="BA188" s="879"/>
      <c r="BB188" s="884"/>
      <c r="BC188" s="885"/>
      <c r="BD188" s="885"/>
      <c r="BE188" s="885"/>
      <c r="BF188" s="885"/>
      <c r="BG188" s="885"/>
      <c r="BH188" s="885"/>
      <c r="BI188" s="886"/>
      <c r="BL188" s="14" t="s">
        <v>252</v>
      </c>
    </row>
    <row r="189" spans="2:64" s="3" customFormat="1" ht="15" customHeight="1">
      <c r="B189" s="706"/>
      <c r="C189" s="603"/>
      <c r="D189" s="603"/>
      <c r="E189" s="603"/>
      <c r="F189" s="603"/>
      <c r="G189" s="603"/>
      <c r="H189" s="603"/>
      <c r="I189" s="603"/>
      <c r="J189" s="603"/>
      <c r="K189" s="603"/>
      <c r="L189" s="603"/>
      <c r="M189" s="603"/>
      <c r="N189" s="603"/>
      <c r="O189" s="603"/>
      <c r="P189" s="603"/>
      <c r="Q189" s="777"/>
      <c r="R189" s="777"/>
      <c r="S189" s="777"/>
      <c r="T189" s="777"/>
      <c r="U189" s="777"/>
      <c r="V189" s="777"/>
      <c r="W189" s="777"/>
      <c r="X189" s="777"/>
      <c r="Y189" s="778"/>
      <c r="Z189" s="812" t="s">
        <v>253</v>
      </c>
      <c r="AA189" s="813"/>
      <c r="AB189" s="813"/>
      <c r="AC189" s="813"/>
      <c r="AD189" s="813"/>
      <c r="AE189" s="813"/>
      <c r="AF189" s="813"/>
      <c r="AG189" s="813"/>
      <c r="AH189" s="813"/>
      <c r="AI189" s="813"/>
      <c r="AJ189" s="813"/>
      <c r="AK189" s="814"/>
      <c r="AL189" s="815"/>
      <c r="AM189" s="816"/>
      <c r="AN189" s="816"/>
      <c r="AO189" s="816"/>
      <c r="AP189" s="816"/>
      <c r="AQ189" s="816"/>
      <c r="AR189" s="816"/>
      <c r="AS189" s="816"/>
      <c r="AT189" s="816"/>
      <c r="AU189" s="816"/>
      <c r="AV189" s="816"/>
      <c r="AW189" s="816"/>
      <c r="AX189" s="816"/>
      <c r="AY189" s="816"/>
      <c r="AZ189" s="816"/>
      <c r="BA189" s="817"/>
      <c r="BB189" s="887"/>
      <c r="BC189" s="888"/>
      <c r="BD189" s="888"/>
      <c r="BE189" s="888"/>
      <c r="BF189" s="888"/>
      <c r="BG189" s="888"/>
      <c r="BH189" s="888"/>
      <c r="BI189" s="889"/>
      <c r="BL189" s="14" t="s">
        <v>254</v>
      </c>
    </row>
    <row r="190" spans="2:64" s="3" customFormat="1" ht="15" customHeight="1">
      <c r="B190" s="706"/>
      <c r="C190" s="603"/>
      <c r="D190" s="603"/>
      <c r="E190" s="603"/>
      <c r="F190" s="603"/>
      <c r="G190" s="603"/>
      <c r="H190" s="603"/>
      <c r="I190" s="603"/>
      <c r="J190" s="603"/>
      <c r="K190" s="603"/>
      <c r="L190" s="603"/>
      <c r="M190" s="603"/>
      <c r="N190" s="603"/>
      <c r="O190" s="603"/>
      <c r="P190" s="603"/>
      <c r="Q190" s="789" t="s">
        <v>255</v>
      </c>
      <c r="R190" s="790"/>
      <c r="S190" s="790"/>
      <c r="T190" s="790"/>
      <c r="U190" s="790"/>
      <c r="V190" s="790"/>
      <c r="W190" s="790"/>
      <c r="X190" s="790"/>
      <c r="Y190" s="791"/>
      <c r="Z190" s="549" t="s">
        <v>261</v>
      </c>
      <c r="AA190" s="550"/>
      <c r="AB190" s="550"/>
      <c r="AC190" s="550"/>
      <c r="AD190" s="550"/>
      <c r="AE190" s="550"/>
      <c r="AF190" s="550"/>
      <c r="AG190" s="550"/>
      <c r="AH190" s="550"/>
      <c r="AI190" s="550"/>
      <c r="AJ190" s="550"/>
      <c r="AK190" s="550"/>
      <c r="AL190" s="550"/>
      <c r="AM190" s="550"/>
      <c r="AN190" s="550"/>
      <c r="AO190" s="550"/>
      <c r="AP190" s="550"/>
      <c r="AQ190" s="550"/>
      <c r="AR190" s="550"/>
      <c r="AS190" s="550"/>
      <c r="AT190" s="550"/>
      <c r="AU190" s="550"/>
      <c r="AV190" s="550"/>
      <c r="AW190" s="550"/>
      <c r="AX190" s="550"/>
      <c r="AY190" s="550"/>
      <c r="AZ190" s="550"/>
      <c r="BA190" s="550"/>
      <c r="BB190" s="550"/>
      <c r="BC190" s="550"/>
      <c r="BD190" s="550"/>
      <c r="BE190" s="550"/>
      <c r="BF190" s="550"/>
      <c r="BG190" s="550"/>
      <c r="BH190" s="550"/>
      <c r="BI190" s="551"/>
      <c r="BL190" s="14" t="s">
        <v>256</v>
      </c>
    </row>
    <row r="191" spans="2:64" s="3" customFormat="1" ht="15" customHeight="1">
      <c r="B191" s="706"/>
      <c r="C191" s="603"/>
      <c r="D191" s="603"/>
      <c r="E191" s="603"/>
      <c r="F191" s="603"/>
      <c r="G191" s="603"/>
      <c r="H191" s="603"/>
      <c r="I191" s="603"/>
      <c r="J191" s="603"/>
      <c r="K191" s="603"/>
      <c r="L191" s="603"/>
      <c r="M191" s="603"/>
      <c r="N191" s="603"/>
      <c r="O191" s="603"/>
      <c r="P191" s="603"/>
      <c r="Q191" s="792"/>
      <c r="R191" s="793"/>
      <c r="S191" s="793"/>
      <c r="T191" s="793"/>
      <c r="U191" s="793"/>
      <c r="V191" s="793"/>
      <c r="W191" s="793"/>
      <c r="X191" s="793"/>
      <c r="Y191" s="794"/>
      <c r="Z191" s="798" t="str" cm="1">
        <f t="array" ref="Z191">_xlfn.IFS(Z190=BL192,BL196,Z190=BL193,BL197,Z190=BL194,BL198,TRUE,"")</f>
        <v>C0-2で”定置用蓄電池”に分類してください。</v>
      </c>
      <c r="AA191" s="799"/>
      <c r="AB191" s="799"/>
      <c r="AC191" s="799"/>
      <c r="AD191" s="799"/>
      <c r="AE191" s="799"/>
      <c r="AF191" s="799"/>
      <c r="AG191" s="799"/>
      <c r="AH191" s="799"/>
      <c r="AI191" s="799"/>
      <c r="AJ191" s="799"/>
      <c r="AK191" s="799"/>
      <c r="AL191" s="799"/>
      <c r="AM191" s="799"/>
      <c r="AN191" s="799"/>
      <c r="AO191" s="799"/>
      <c r="AP191" s="799"/>
      <c r="AQ191" s="799"/>
      <c r="AR191" s="799"/>
      <c r="AS191" s="799"/>
      <c r="AT191" s="799"/>
      <c r="AU191" s="799"/>
      <c r="AV191" s="799"/>
      <c r="AW191" s="799"/>
      <c r="AX191" s="799"/>
      <c r="AY191" s="799"/>
      <c r="AZ191" s="799"/>
      <c r="BA191" s="799"/>
      <c r="BB191" s="799"/>
      <c r="BC191" s="799"/>
      <c r="BD191" s="799"/>
      <c r="BE191" s="799"/>
      <c r="BF191" s="799"/>
      <c r="BG191" s="799"/>
      <c r="BH191" s="799"/>
      <c r="BI191" s="800"/>
    </row>
    <row r="192" spans="2:64" s="3" customFormat="1" ht="15" customHeight="1">
      <c r="B192" s="708"/>
      <c r="C192" s="709"/>
      <c r="D192" s="709"/>
      <c r="E192" s="709"/>
      <c r="F192" s="709"/>
      <c r="G192" s="709"/>
      <c r="H192" s="709"/>
      <c r="I192" s="709"/>
      <c r="J192" s="709"/>
      <c r="K192" s="709"/>
      <c r="L192" s="709"/>
      <c r="M192" s="709"/>
      <c r="N192" s="709"/>
      <c r="O192" s="709"/>
      <c r="P192" s="709"/>
      <c r="Q192" s="795"/>
      <c r="R192" s="796"/>
      <c r="S192" s="796"/>
      <c r="T192" s="796"/>
      <c r="U192" s="796"/>
      <c r="V192" s="796"/>
      <c r="W192" s="796"/>
      <c r="X192" s="796"/>
      <c r="Y192" s="797"/>
      <c r="Z192" s="801" t="str" cm="1">
        <f t="array" ref="Z192">_xlfn.IFS(Z190=BL193,"ハイブリッド型パワコンの出力",TRUE,"記入不要　→")</f>
        <v>記入不要　→</v>
      </c>
      <c r="AA192" s="802"/>
      <c r="AB192" s="802"/>
      <c r="AC192" s="802"/>
      <c r="AD192" s="802"/>
      <c r="AE192" s="802"/>
      <c r="AF192" s="802"/>
      <c r="AG192" s="802"/>
      <c r="AH192" s="802"/>
      <c r="AI192" s="802"/>
      <c r="AJ192" s="802"/>
      <c r="AK192" s="802"/>
      <c r="AL192" s="802"/>
      <c r="AM192" s="802"/>
      <c r="AN192" s="802"/>
      <c r="AO192" s="802"/>
      <c r="AP192" s="802"/>
      <c r="AQ192" s="802"/>
      <c r="AR192" s="802"/>
      <c r="AS192" s="802"/>
      <c r="AT192" s="802"/>
      <c r="AU192" s="802"/>
      <c r="AV192" s="802"/>
      <c r="AW192" s="802"/>
      <c r="AX192" s="802"/>
      <c r="AY192" s="802"/>
      <c r="AZ192" s="802"/>
      <c r="BA192" s="802"/>
      <c r="BB192" s="673"/>
      <c r="BC192" s="673"/>
      <c r="BD192" s="673"/>
      <c r="BE192" s="673"/>
      <c r="BF192" s="673"/>
      <c r="BG192" s="673"/>
      <c r="BH192" s="35" t="s">
        <v>239</v>
      </c>
      <c r="BI192" s="45"/>
      <c r="BL192" s="14" t="s">
        <v>257</v>
      </c>
    </row>
    <row r="193" spans="1:64" s="3" customFormat="1" ht="15" customHeight="1">
      <c r="B193" s="682" t="s">
        <v>258</v>
      </c>
      <c r="C193" s="682"/>
      <c r="D193" s="682"/>
      <c r="E193" s="682"/>
      <c r="F193" s="682"/>
      <c r="G193" s="682"/>
      <c r="H193" s="682"/>
      <c r="I193" s="682"/>
      <c r="J193" s="682"/>
      <c r="K193" s="682"/>
      <c r="L193" s="682"/>
      <c r="M193" s="682"/>
      <c r="N193" s="682"/>
      <c r="O193" s="682"/>
      <c r="P193" s="682"/>
      <c r="Q193" s="682"/>
      <c r="R193" s="682"/>
      <c r="S193" s="682"/>
      <c r="T193" s="682"/>
      <c r="U193" s="682"/>
      <c r="V193" s="682"/>
      <c r="W193" s="682"/>
      <c r="X193" s="682"/>
      <c r="Y193" s="682"/>
      <c r="Z193" s="682"/>
      <c r="AA193" s="682"/>
      <c r="AB193" s="682"/>
      <c r="AC193" s="682"/>
      <c r="AD193" s="682"/>
      <c r="AE193" s="682"/>
      <c r="AF193" s="682"/>
      <c r="AG193" s="682"/>
      <c r="AH193" s="682"/>
      <c r="AI193" s="682"/>
      <c r="AJ193" s="682"/>
      <c r="AK193" s="682"/>
      <c r="AL193" s="682"/>
      <c r="AM193" s="682"/>
      <c r="AN193" s="682"/>
      <c r="AO193" s="682"/>
      <c r="AP193" s="682"/>
      <c r="AQ193" s="682"/>
      <c r="AR193" s="682"/>
      <c r="AS193" s="682"/>
      <c r="AT193" s="682"/>
      <c r="AU193" s="682"/>
      <c r="AV193" s="682"/>
      <c r="AW193" s="682"/>
      <c r="AX193" s="682"/>
      <c r="AY193" s="682"/>
      <c r="AZ193" s="682"/>
      <c r="BA193" s="682"/>
      <c r="BB193" s="682"/>
      <c r="BC193" s="682"/>
      <c r="BD193" s="682"/>
      <c r="BE193" s="682"/>
      <c r="BF193" s="682"/>
      <c r="BG193" s="682"/>
      <c r="BH193" s="682"/>
      <c r="BI193" s="682"/>
      <c r="BL193" s="14" t="s">
        <v>259</v>
      </c>
    </row>
    <row r="194" spans="1:64" s="3" customFormat="1" ht="15" customHeight="1">
      <c r="B194" s="552" t="s">
        <v>260</v>
      </c>
      <c r="C194" s="552"/>
      <c r="D194" s="552"/>
      <c r="E194" s="552"/>
      <c r="F194" s="552"/>
      <c r="G194" s="552"/>
      <c r="H194" s="552"/>
      <c r="I194" s="552"/>
      <c r="J194" s="552"/>
      <c r="K194" s="552"/>
      <c r="L194" s="552"/>
      <c r="M194" s="552"/>
      <c r="N194" s="552"/>
      <c r="O194" s="552"/>
      <c r="P194" s="552"/>
      <c r="Q194" s="552"/>
      <c r="R194" s="552"/>
      <c r="S194" s="552"/>
      <c r="T194" s="552"/>
      <c r="U194" s="552"/>
      <c r="V194" s="552"/>
      <c r="W194" s="552"/>
      <c r="X194" s="552"/>
      <c r="Y194" s="552"/>
      <c r="Z194" s="552"/>
      <c r="AA194" s="552"/>
      <c r="AB194" s="552"/>
      <c r="AC194" s="552"/>
      <c r="AD194" s="552"/>
      <c r="AE194" s="552"/>
      <c r="AF194" s="552"/>
      <c r="AG194" s="552"/>
      <c r="AH194" s="552"/>
      <c r="AI194" s="552"/>
      <c r="AJ194" s="552"/>
      <c r="AK194" s="552"/>
      <c r="AL194" s="552"/>
      <c r="AM194" s="552"/>
      <c r="AN194" s="552"/>
      <c r="AO194" s="552"/>
      <c r="AP194" s="552"/>
      <c r="AQ194" s="552"/>
      <c r="AR194" s="552"/>
      <c r="AS194" s="552"/>
      <c r="AT194" s="552"/>
      <c r="AU194" s="552"/>
      <c r="AV194" s="552"/>
      <c r="AW194" s="552"/>
      <c r="AX194" s="552"/>
      <c r="AY194" s="552"/>
      <c r="AZ194" s="552"/>
      <c r="BA194" s="552"/>
      <c r="BB194" s="552"/>
      <c r="BC194" s="552"/>
      <c r="BD194" s="552"/>
      <c r="BE194" s="552"/>
      <c r="BF194" s="552"/>
      <c r="BG194" s="552"/>
      <c r="BH194" s="552"/>
      <c r="BI194" s="552"/>
      <c r="BL194" s="14" t="s">
        <v>261</v>
      </c>
    </row>
    <row r="195" spans="1:64" s="3" customFormat="1" ht="15" customHeight="1">
      <c r="B195" s="8"/>
      <c r="C195" s="8"/>
      <c r="D195" s="8"/>
      <c r="E195" s="8"/>
      <c r="F195" s="8"/>
      <c r="G195" s="8"/>
      <c r="H195" s="8"/>
      <c r="I195" s="8"/>
      <c r="J195" s="8"/>
      <c r="K195" s="8"/>
      <c r="L195" s="8"/>
      <c r="M195" s="8"/>
      <c r="N195" s="8"/>
      <c r="O195" s="8"/>
      <c r="P195" s="8"/>
      <c r="Q195" s="10"/>
      <c r="R195" s="10"/>
      <c r="S195" s="10"/>
      <c r="T195" s="10"/>
      <c r="U195" s="10"/>
      <c r="V195" s="10"/>
      <c r="W195" s="10"/>
      <c r="X195" s="10"/>
      <c r="Y195" s="10"/>
      <c r="Z195" s="10"/>
      <c r="AA195" s="10"/>
      <c r="AB195" s="10"/>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32"/>
      <c r="BB195" s="32"/>
      <c r="BC195" s="32"/>
      <c r="BD195" s="32"/>
      <c r="BE195" s="32"/>
      <c r="BF195" s="32"/>
      <c r="BG195" s="32"/>
      <c r="BH195" s="32"/>
      <c r="BI195" s="32"/>
    </row>
    <row r="196" spans="1:64" s="3" customFormat="1" ht="15" customHeight="1">
      <c r="B196" s="553" t="s">
        <v>262</v>
      </c>
      <c r="C196" s="554"/>
      <c r="D196" s="554"/>
      <c r="E196" s="554"/>
      <c r="F196" s="554"/>
      <c r="G196" s="554"/>
      <c r="H196" s="554"/>
      <c r="I196" s="554"/>
      <c r="J196" s="554"/>
      <c r="K196" s="554"/>
      <c r="L196" s="554"/>
      <c r="M196" s="554"/>
      <c r="N196" s="554"/>
      <c r="O196" s="554"/>
      <c r="P196" s="786"/>
      <c r="Q196" s="785" t="s">
        <v>248</v>
      </c>
      <c r="R196" s="554"/>
      <c r="S196" s="554"/>
      <c r="T196" s="554"/>
      <c r="U196" s="554"/>
      <c r="V196" s="554"/>
      <c r="W196" s="554"/>
      <c r="X196" s="554"/>
      <c r="Y196" s="786"/>
      <c r="Z196" s="787"/>
      <c r="AA196" s="788"/>
      <c r="AB196" s="788"/>
      <c r="AC196" s="788"/>
      <c r="AD196" s="788"/>
      <c r="AE196" s="788"/>
      <c r="AF196" s="788"/>
      <c r="AG196" s="788"/>
      <c r="AH196" s="788"/>
      <c r="AI196" s="36" t="s">
        <v>249</v>
      </c>
      <c r="AJ196" s="37"/>
      <c r="AK196" s="46"/>
      <c r="AL196" s="787"/>
      <c r="AM196" s="788"/>
      <c r="AN196" s="788"/>
      <c r="AO196" s="788"/>
      <c r="AP196" s="788"/>
      <c r="AQ196" s="788"/>
      <c r="AR196" s="788"/>
      <c r="AS196" s="788"/>
      <c r="AT196" s="788"/>
      <c r="AU196" s="36" t="s">
        <v>213</v>
      </c>
      <c r="AV196" s="46"/>
      <c r="AW196" s="772" t="str">
        <f>IF(Z196*AL196=0,"",Z196*AL196)</f>
        <v/>
      </c>
      <c r="AX196" s="772"/>
      <c r="AY196" s="772"/>
      <c r="AZ196" s="772"/>
      <c r="BA196" s="772"/>
      <c r="BB196" s="772"/>
      <c r="BC196" s="772"/>
      <c r="BD196" s="772"/>
      <c r="BE196" s="772"/>
      <c r="BF196" s="772"/>
      <c r="BG196" s="36" t="s">
        <v>249</v>
      </c>
      <c r="BH196" s="36"/>
      <c r="BI196" s="47"/>
      <c r="BL196" s="14" t="s">
        <v>263</v>
      </c>
    </row>
    <row r="197" spans="1:64" s="3" customFormat="1" ht="15" customHeight="1">
      <c r="B197" s="553" t="s">
        <v>264</v>
      </c>
      <c r="C197" s="554"/>
      <c r="D197" s="554"/>
      <c r="E197" s="554"/>
      <c r="F197" s="554"/>
      <c r="G197" s="554"/>
      <c r="H197" s="554"/>
      <c r="I197" s="554"/>
      <c r="J197" s="554"/>
      <c r="K197" s="554"/>
      <c r="L197" s="554"/>
      <c r="M197" s="554"/>
      <c r="N197" s="554"/>
      <c r="O197" s="554"/>
      <c r="P197" s="786"/>
      <c r="Q197" s="785" t="s">
        <v>265</v>
      </c>
      <c r="R197" s="554"/>
      <c r="S197" s="554"/>
      <c r="T197" s="554"/>
      <c r="U197" s="554"/>
      <c r="V197" s="554"/>
      <c r="W197" s="554"/>
      <c r="X197" s="554"/>
      <c r="Y197" s="786"/>
      <c r="Z197" s="787"/>
      <c r="AA197" s="788"/>
      <c r="AB197" s="788"/>
      <c r="AC197" s="788"/>
      <c r="AD197" s="788"/>
      <c r="AE197" s="788"/>
      <c r="AF197" s="788"/>
      <c r="AG197" s="788"/>
      <c r="AH197" s="788"/>
      <c r="AI197" s="36" t="s">
        <v>239</v>
      </c>
      <c r="AJ197" s="37"/>
      <c r="AK197" s="46"/>
      <c r="AL197" s="787"/>
      <c r="AM197" s="788"/>
      <c r="AN197" s="788"/>
      <c r="AO197" s="788"/>
      <c r="AP197" s="788"/>
      <c r="AQ197" s="788"/>
      <c r="AR197" s="788"/>
      <c r="AS197" s="788"/>
      <c r="AT197" s="788"/>
      <c r="AU197" s="36" t="s">
        <v>213</v>
      </c>
      <c r="AV197" s="46"/>
      <c r="AW197" s="772" t="str">
        <f>IF(Z197*AL197=0,"",Z197*AL197)</f>
        <v/>
      </c>
      <c r="AX197" s="772"/>
      <c r="AY197" s="772"/>
      <c r="AZ197" s="772"/>
      <c r="BA197" s="772"/>
      <c r="BB197" s="772"/>
      <c r="BC197" s="772"/>
      <c r="BD197" s="772"/>
      <c r="BE197" s="772"/>
      <c r="BF197" s="772"/>
      <c r="BG197" s="36" t="s">
        <v>239</v>
      </c>
      <c r="BH197" s="36"/>
      <c r="BI197" s="47"/>
      <c r="BL197" s="14" t="s">
        <v>266</v>
      </c>
    </row>
    <row r="198" spans="1:64" s="3" customFormat="1" ht="15" customHeight="1">
      <c r="B198" s="553" t="s">
        <v>267</v>
      </c>
      <c r="C198" s="554"/>
      <c r="D198" s="554"/>
      <c r="E198" s="554"/>
      <c r="F198" s="554"/>
      <c r="G198" s="554"/>
      <c r="H198" s="554"/>
      <c r="I198" s="554"/>
      <c r="J198" s="554"/>
      <c r="K198" s="554"/>
      <c r="L198" s="554"/>
      <c r="M198" s="554"/>
      <c r="N198" s="554"/>
      <c r="O198" s="554"/>
      <c r="P198" s="786"/>
      <c r="Q198" s="785" t="s">
        <v>265</v>
      </c>
      <c r="R198" s="554"/>
      <c r="S198" s="554"/>
      <c r="T198" s="554"/>
      <c r="U198" s="554"/>
      <c r="V198" s="554"/>
      <c r="W198" s="554"/>
      <c r="X198" s="554"/>
      <c r="Y198" s="786"/>
      <c r="Z198" s="787"/>
      <c r="AA198" s="788"/>
      <c r="AB198" s="788"/>
      <c r="AC198" s="788"/>
      <c r="AD198" s="788"/>
      <c r="AE198" s="788"/>
      <c r="AF198" s="788"/>
      <c r="AG198" s="788"/>
      <c r="AH198" s="788"/>
      <c r="AI198" s="36" t="s">
        <v>239</v>
      </c>
      <c r="AJ198" s="37"/>
      <c r="AK198" s="46"/>
      <c r="AL198" s="787"/>
      <c r="AM198" s="788"/>
      <c r="AN198" s="788"/>
      <c r="AO198" s="788"/>
      <c r="AP198" s="788"/>
      <c r="AQ198" s="788"/>
      <c r="AR198" s="788"/>
      <c r="AS198" s="788"/>
      <c r="AT198" s="788"/>
      <c r="AU198" s="36" t="s">
        <v>213</v>
      </c>
      <c r="AV198" s="46"/>
      <c r="AW198" s="772" t="str">
        <f>IF(Z198*AL198=0,"",Z198*AL198)</f>
        <v/>
      </c>
      <c r="AX198" s="772"/>
      <c r="AY198" s="772"/>
      <c r="AZ198" s="772"/>
      <c r="BA198" s="772"/>
      <c r="BB198" s="772"/>
      <c r="BC198" s="772"/>
      <c r="BD198" s="772"/>
      <c r="BE198" s="772"/>
      <c r="BF198" s="772"/>
      <c r="BG198" s="36" t="s">
        <v>239</v>
      </c>
      <c r="BH198" s="36"/>
      <c r="BI198" s="47"/>
      <c r="BL198" s="14" t="s">
        <v>268</v>
      </c>
    </row>
    <row r="199" spans="1:64" s="3" customFormat="1" ht="15" customHeight="1">
      <c r="B199" s="8"/>
      <c r="C199" s="8"/>
      <c r="D199" s="8"/>
      <c r="E199" s="8"/>
      <c r="F199" s="8"/>
      <c r="G199" s="8"/>
      <c r="H199" s="8"/>
      <c r="I199" s="8"/>
      <c r="J199" s="8"/>
      <c r="K199" s="8"/>
      <c r="L199" s="8"/>
      <c r="M199" s="8"/>
      <c r="N199" s="8"/>
      <c r="O199" s="8"/>
      <c r="P199" s="8"/>
      <c r="Q199" s="8"/>
      <c r="R199" s="8"/>
      <c r="S199" s="8"/>
      <c r="T199" s="8"/>
      <c r="U199" s="8"/>
      <c r="V199" s="8"/>
      <c r="W199" s="8"/>
      <c r="X199" s="8"/>
      <c r="Y199" s="8"/>
      <c r="Z199" s="153"/>
      <c r="AA199" s="153"/>
      <c r="AB199" s="153"/>
      <c r="AC199" s="153"/>
      <c r="AD199" s="153"/>
      <c r="AE199" s="153"/>
      <c r="AF199" s="153"/>
      <c r="AG199" s="153"/>
      <c r="AH199" s="153"/>
      <c r="AJ199" s="9"/>
      <c r="AK199" s="9"/>
      <c r="AL199" s="153"/>
      <c r="AM199" s="153"/>
      <c r="AN199" s="153"/>
      <c r="AO199" s="153"/>
      <c r="AP199" s="153"/>
      <c r="AQ199" s="153"/>
      <c r="AR199" s="153"/>
      <c r="AS199" s="153"/>
      <c r="AT199" s="153"/>
      <c r="AV199" s="9"/>
      <c r="AW199" s="49"/>
      <c r="AX199" s="49"/>
      <c r="AY199" s="49"/>
      <c r="AZ199" s="49"/>
      <c r="BA199" s="49"/>
      <c r="BB199" s="49"/>
      <c r="BC199" s="49"/>
      <c r="BD199" s="49"/>
      <c r="BE199" s="49"/>
      <c r="BF199" s="49"/>
    </row>
    <row r="200" spans="1:64" s="3" customFormat="1" ht="15" customHeight="1">
      <c r="B200" s="556" t="s">
        <v>687</v>
      </c>
      <c r="C200" s="557"/>
      <c r="D200" s="557"/>
      <c r="E200" s="557"/>
      <c r="F200" s="557"/>
      <c r="G200" s="557"/>
      <c r="H200" s="557"/>
      <c r="I200" s="557"/>
      <c r="J200" s="557"/>
      <c r="K200" s="557"/>
      <c r="L200" s="557"/>
      <c r="M200" s="557"/>
      <c r="N200" s="557"/>
      <c r="O200" s="557"/>
      <c r="P200" s="557"/>
      <c r="Q200" s="664" t="s">
        <v>842</v>
      </c>
      <c r="R200" s="664"/>
      <c r="S200" s="664"/>
      <c r="T200" s="664"/>
      <c r="U200" s="664"/>
      <c r="V200" s="664"/>
      <c r="W200" s="664"/>
      <c r="X200" s="664"/>
      <c r="Y200" s="664"/>
      <c r="Z200" s="664"/>
      <c r="AA200" s="664"/>
      <c r="AB200" s="664"/>
      <c r="AC200" s="664"/>
      <c r="AD200" s="664"/>
      <c r="AE200" s="664"/>
      <c r="AF200" s="664"/>
      <c r="AG200" s="664"/>
      <c r="AH200" s="664"/>
      <c r="AI200" s="664"/>
      <c r="AJ200" s="664"/>
      <c r="AK200" s="664"/>
      <c r="AL200" s="664"/>
      <c r="AM200" s="664"/>
      <c r="AN200" s="664"/>
      <c r="AO200" s="664"/>
      <c r="AP200" s="664"/>
      <c r="AQ200" s="664"/>
      <c r="AR200" s="664"/>
      <c r="AS200" s="664"/>
      <c r="AT200" s="664"/>
      <c r="AU200" s="664"/>
      <c r="AV200" s="664"/>
      <c r="AW200" s="664"/>
      <c r="AX200" s="664"/>
      <c r="AY200" s="664"/>
      <c r="AZ200" s="664"/>
      <c r="BA200" s="664"/>
      <c r="BB200" s="880"/>
      <c r="BC200" s="881"/>
      <c r="BD200" s="881"/>
      <c r="BE200" s="881"/>
      <c r="BF200" s="881"/>
      <c r="BG200" s="881"/>
      <c r="BH200" s="151" t="s">
        <v>239</v>
      </c>
      <c r="BI200" s="154"/>
    </row>
    <row r="201" spans="1:64" s="3" customFormat="1" ht="15" customHeight="1">
      <c r="B201" s="556"/>
      <c r="C201" s="557"/>
      <c r="D201" s="557"/>
      <c r="E201" s="557"/>
      <c r="F201" s="557"/>
      <c r="G201" s="557"/>
      <c r="H201" s="557"/>
      <c r="I201" s="557"/>
      <c r="J201" s="557"/>
      <c r="K201" s="557"/>
      <c r="L201" s="557"/>
      <c r="M201" s="557"/>
      <c r="N201" s="557"/>
      <c r="O201" s="557"/>
      <c r="P201" s="557"/>
      <c r="Q201" s="882" t="s">
        <v>843</v>
      </c>
      <c r="R201" s="882"/>
      <c r="S201" s="882"/>
      <c r="T201" s="882"/>
      <c r="U201" s="882"/>
      <c r="V201" s="882"/>
      <c r="W201" s="882"/>
      <c r="X201" s="882"/>
      <c r="Y201" s="882"/>
      <c r="Z201" s="882"/>
      <c r="AA201" s="882"/>
      <c r="AB201" s="882"/>
      <c r="AC201" s="882"/>
      <c r="AD201" s="882"/>
      <c r="AE201" s="882"/>
      <c r="AF201" s="882"/>
      <c r="AG201" s="882"/>
      <c r="AH201" s="882"/>
      <c r="AI201" s="882"/>
      <c r="AJ201" s="882"/>
      <c r="AK201" s="882"/>
      <c r="AL201" s="882"/>
      <c r="AM201" s="882"/>
      <c r="AN201" s="882"/>
      <c r="AO201" s="882"/>
      <c r="AP201" s="882"/>
      <c r="AQ201" s="882"/>
      <c r="AR201" s="882"/>
      <c r="AS201" s="882"/>
      <c r="AT201" s="882"/>
      <c r="AU201" s="882"/>
      <c r="AV201" s="882"/>
      <c r="AW201" s="882"/>
      <c r="AX201" s="882"/>
      <c r="AY201" s="882"/>
      <c r="AZ201" s="882"/>
      <c r="BA201" s="882"/>
      <c r="BB201" s="882"/>
      <c r="BC201" s="882"/>
      <c r="BD201" s="882"/>
      <c r="BE201" s="882"/>
      <c r="BF201" s="882"/>
      <c r="BG201" s="882"/>
      <c r="BH201" s="882"/>
      <c r="BI201" s="883"/>
    </row>
    <row r="202" spans="1:64" s="3" customFormat="1" ht="15" customHeight="1">
      <c r="B202" s="556"/>
      <c r="C202" s="557"/>
      <c r="D202" s="557"/>
      <c r="E202" s="557"/>
      <c r="F202" s="557"/>
      <c r="G202" s="557"/>
      <c r="H202" s="557"/>
      <c r="I202" s="557"/>
      <c r="J202" s="557"/>
      <c r="K202" s="557"/>
      <c r="L202" s="557"/>
      <c r="M202" s="557"/>
      <c r="N202" s="557"/>
      <c r="O202" s="557"/>
      <c r="P202" s="557"/>
      <c r="Q202" s="664" t="s">
        <v>841</v>
      </c>
      <c r="R202" s="664"/>
      <c r="S202" s="664"/>
      <c r="T202" s="664"/>
      <c r="U202" s="664"/>
      <c r="V202" s="664"/>
      <c r="W202" s="664"/>
      <c r="X202" s="664"/>
      <c r="Y202" s="664"/>
      <c r="Z202" s="664"/>
      <c r="AA202" s="664"/>
      <c r="AB202" s="664"/>
      <c r="AC202" s="664"/>
      <c r="AD202" s="664"/>
      <c r="AE202" s="664"/>
      <c r="AF202" s="664"/>
      <c r="AG202" s="664"/>
      <c r="AH202" s="664"/>
      <c r="AI202" s="664"/>
      <c r="AJ202" s="664"/>
      <c r="AK202" s="664"/>
      <c r="AL202" s="664"/>
      <c r="AM202" s="664"/>
      <c r="AN202" s="664"/>
      <c r="AO202" s="664"/>
      <c r="AP202" s="664"/>
      <c r="AQ202" s="664"/>
      <c r="AR202" s="664"/>
      <c r="AS202" s="664"/>
      <c r="AT202" s="664"/>
      <c r="AU202" s="664"/>
      <c r="AV202" s="664"/>
      <c r="AW202" s="664"/>
      <c r="AX202" s="664"/>
      <c r="AY202" s="664"/>
      <c r="AZ202" s="664"/>
      <c r="BA202" s="664"/>
      <c r="BB202" s="880"/>
      <c r="BC202" s="881"/>
      <c r="BD202" s="881"/>
      <c r="BE202" s="881"/>
      <c r="BF202" s="881"/>
      <c r="BG202" s="881"/>
      <c r="BH202" s="151" t="s">
        <v>239</v>
      </c>
      <c r="BI202" s="154"/>
    </row>
    <row r="203" spans="1:64" s="3" customFormat="1" ht="15" customHeight="1">
      <c r="B203" s="556"/>
      <c r="C203" s="557"/>
      <c r="D203" s="557"/>
      <c r="E203" s="557"/>
      <c r="F203" s="557"/>
      <c r="G203" s="557"/>
      <c r="H203" s="557"/>
      <c r="I203" s="557"/>
      <c r="J203" s="557"/>
      <c r="K203" s="557"/>
      <c r="L203" s="557"/>
      <c r="M203" s="557"/>
      <c r="N203" s="557"/>
      <c r="O203" s="557"/>
      <c r="P203" s="557"/>
      <c r="Q203" s="882" t="s">
        <v>844</v>
      </c>
      <c r="R203" s="882"/>
      <c r="S203" s="882"/>
      <c r="T203" s="882"/>
      <c r="U203" s="882"/>
      <c r="V203" s="882"/>
      <c r="W203" s="882"/>
      <c r="X203" s="882"/>
      <c r="Y203" s="882"/>
      <c r="Z203" s="882"/>
      <c r="AA203" s="882"/>
      <c r="AB203" s="882"/>
      <c r="AC203" s="882"/>
      <c r="AD203" s="882"/>
      <c r="AE203" s="882"/>
      <c r="AF203" s="882"/>
      <c r="AG203" s="882"/>
      <c r="AH203" s="882"/>
      <c r="AI203" s="882"/>
      <c r="AJ203" s="882"/>
      <c r="AK203" s="882"/>
      <c r="AL203" s="882"/>
      <c r="AM203" s="882"/>
      <c r="AN203" s="882"/>
      <c r="AO203" s="882"/>
      <c r="AP203" s="882"/>
      <c r="AQ203" s="882"/>
      <c r="AR203" s="882"/>
      <c r="AS203" s="882"/>
      <c r="AT203" s="882"/>
      <c r="AU203" s="882"/>
      <c r="AV203" s="882"/>
      <c r="AW203" s="882"/>
      <c r="AX203" s="882"/>
      <c r="AY203" s="882"/>
      <c r="AZ203" s="882"/>
      <c r="BA203" s="882"/>
      <c r="BB203" s="882"/>
      <c r="BC203" s="882"/>
      <c r="BD203" s="882"/>
      <c r="BE203" s="882"/>
      <c r="BF203" s="882"/>
      <c r="BG203" s="882"/>
      <c r="BH203" s="882"/>
      <c r="BI203" s="883"/>
    </row>
    <row r="204" spans="1:64" s="3" customFormat="1" ht="15" customHeight="1">
      <c r="B204" s="8"/>
      <c r="C204" s="8"/>
      <c r="D204" s="8"/>
      <c r="E204" s="8"/>
      <c r="F204" s="8"/>
      <c r="G204" s="8"/>
      <c r="H204" s="8"/>
      <c r="I204" s="8"/>
      <c r="J204" s="8"/>
      <c r="K204" s="8"/>
      <c r="L204" s="8"/>
      <c r="M204" s="8"/>
      <c r="N204" s="8"/>
      <c r="O204" s="8"/>
      <c r="P204" s="8"/>
      <c r="Q204" s="8"/>
      <c r="R204" s="8"/>
      <c r="S204" s="8"/>
      <c r="T204" s="8"/>
      <c r="U204" s="8"/>
      <c r="V204" s="8"/>
      <c r="W204" s="8"/>
      <c r="X204" s="8"/>
      <c r="Y204" s="8"/>
      <c r="Z204" s="153"/>
      <c r="AA204" s="153"/>
      <c r="AB204" s="153"/>
      <c r="AC204" s="153"/>
      <c r="AD204" s="153"/>
      <c r="AE204" s="153"/>
      <c r="AF204" s="153"/>
      <c r="AG204" s="153"/>
      <c r="AH204" s="153"/>
      <c r="AJ204" s="9"/>
      <c r="AK204" s="9"/>
      <c r="AL204" s="153"/>
      <c r="AM204" s="153"/>
      <c r="AN204" s="153"/>
      <c r="AO204" s="153"/>
      <c r="AP204" s="153"/>
      <c r="AQ204" s="153"/>
      <c r="AR204" s="153"/>
      <c r="AS204" s="153"/>
      <c r="AT204" s="153"/>
      <c r="AV204" s="9"/>
      <c r="AW204" s="49"/>
      <c r="AX204" s="49"/>
      <c r="AY204" s="49"/>
      <c r="AZ204" s="49"/>
      <c r="BA204" s="49"/>
      <c r="BB204" s="49"/>
      <c r="BC204" s="49"/>
      <c r="BD204" s="49"/>
      <c r="BE204" s="49"/>
      <c r="BF204" s="49"/>
    </row>
    <row r="205" spans="1:64" s="3" customFormat="1" ht="15" customHeight="1">
      <c r="A205" s="552" t="s">
        <v>274</v>
      </c>
      <c r="B205" s="552"/>
      <c r="C205" s="552"/>
      <c r="D205" s="552"/>
      <c r="E205" s="552"/>
      <c r="F205" s="552"/>
      <c r="G205" s="552"/>
      <c r="H205" s="552"/>
      <c r="I205" s="552"/>
      <c r="J205" s="552"/>
      <c r="K205" s="552"/>
      <c r="L205" s="552"/>
      <c r="M205" s="552"/>
      <c r="N205" s="552"/>
      <c r="O205" s="552"/>
      <c r="P205" s="552"/>
      <c r="Q205" s="552"/>
      <c r="R205" s="552"/>
      <c r="S205" s="552"/>
      <c r="T205" s="552"/>
      <c r="U205" s="552"/>
      <c r="V205" s="552"/>
      <c r="W205" s="552"/>
      <c r="X205" s="552"/>
      <c r="Y205" s="552"/>
      <c r="Z205" s="552"/>
      <c r="AA205" s="552"/>
      <c r="AB205" s="552"/>
      <c r="AC205" s="552"/>
      <c r="AD205" s="552"/>
      <c r="AE205" s="552"/>
      <c r="AF205" s="552"/>
      <c r="AG205" s="552"/>
      <c r="AH205" s="552"/>
      <c r="AI205" s="552"/>
      <c r="AJ205" s="552"/>
      <c r="AK205" s="552"/>
      <c r="AL205" s="552"/>
      <c r="AM205" s="552"/>
      <c r="AN205" s="552"/>
      <c r="AO205" s="552"/>
      <c r="AP205" s="552"/>
      <c r="AQ205" s="552"/>
      <c r="AR205" s="552"/>
      <c r="AS205" s="552"/>
      <c r="AT205" s="552"/>
      <c r="AU205" s="552"/>
      <c r="AV205" s="552"/>
      <c r="AW205" s="552"/>
      <c r="AX205" s="552"/>
      <c r="AY205" s="552"/>
      <c r="AZ205" s="552"/>
      <c r="BA205" s="552"/>
      <c r="BB205" s="552"/>
      <c r="BC205" s="552"/>
      <c r="BD205" s="552"/>
      <c r="BE205" s="552"/>
      <c r="BF205" s="552"/>
      <c r="BG205" s="552"/>
      <c r="BH205" s="552"/>
      <c r="BI205" s="552"/>
    </row>
    <row r="206" spans="1:64" s="3" customFormat="1" ht="15" customHeight="1">
      <c r="B206" s="700" t="s">
        <v>294</v>
      </c>
      <c r="C206" s="700"/>
      <c r="D206" s="700"/>
      <c r="E206" s="700"/>
      <c r="F206" s="700"/>
      <c r="G206" s="700"/>
      <c r="H206" s="700"/>
      <c r="I206" s="700"/>
      <c r="J206" s="700"/>
      <c r="K206" s="700"/>
      <c r="L206" s="700"/>
      <c r="M206" s="700"/>
      <c r="N206" s="700"/>
      <c r="O206" s="700"/>
      <c r="P206" s="700"/>
      <c r="Q206" s="700"/>
      <c r="R206" s="700"/>
      <c r="S206" s="700"/>
      <c r="T206" s="700"/>
      <c r="U206" s="700"/>
      <c r="V206" s="700"/>
      <c r="W206" s="700"/>
      <c r="X206" s="700"/>
      <c r="Y206" s="700"/>
      <c r="Z206" s="700"/>
      <c r="AA206" s="700"/>
      <c r="AB206" s="700"/>
      <c r="AC206" s="700"/>
      <c r="AD206" s="700"/>
      <c r="AE206" s="700"/>
      <c r="AF206" s="700"/>
      <c r="AG206" s="700"/>
      <c r="AH206" s="700"/>
      <c r="AI206" s="700"/>
      <c r="AJ206" s="700"/>
      <c r="AK206" s="700"/>
      <c r="AL206" s="700"/>
      <c r="AM206" s="700"/>
      <c r="AN206" s="700"/>
      <c r="AO206" s="700"/>
      <c r="AP206" s="700"/>
      <c r="AQ206" s="700"/>
      <c r="AR206" s="700"/>
      <c r="AS206" s="700"/>
      <c r="AT206" s="700"/>
      <c r="AU206" s="700"/>
      <c r="AV206" s="700"/>
      <c r="AW206" s="700"/>
      <c r="AX206" s="700"/>
      <c r="AY206" s="700"/>
      <c r="AZ206" s="700"/>
      <c r="BA206" s="700"/>
      <c r="BB206" s="700"/>
      <c r="BC206" s="700"/>
      <c r="BD206" s="700"/>
      <c r="BE206" s="700"/>
      <c r="BF206" s="700"/>
      <c r="BG206" s="700"/>
      <c r="BH206" s="700"/>
      <c r="BI206" s="700"/>
      <c r="BL206" s="14" t="s">
        <v>168</v>
      </c>
    </row>
    <row r="207" spans="1:64" s="3" customFormat="1" ht="15" customHeight="1">
      <c r="B207" s="552" t="s">
        <v>275</v>
      </c>
      <c r="C207" s="552"/>
      <c r="D207" s="552"/>
      <c r="E207" s="552"/>
      <c r="F207" s="552"/>
      <c r="G207" s="552"/>
      <c r="H207" s="552"/>
      <c r="I207" s="552"/>
      <c r="J207" s="552"/>
      <c r="K207" s="552"/>
      <c r="L207" s="552"/>
      <c r="M207" s="552"/>
      <c r="N207" s="552"/>
      <c r="O207" s="552"/>
      <c r="P207" s="552"/>
      <c r="Q207" s="552"/>
      <c r="R207" s="552"/>
      <c r="S207" s="552"/>
      <c r="T207" s="552"/>
      <c r="U207" s="552"/>
      <c r="V207" s="552"/>
      <c r="W207" s="552"/>
      <c r="X207" s="552"/>
      <c r="Y207" s="552"/>
      <c r="Z207" s="552"/>
      <c r="AA207" s="552"/>
      <c r="AB207" s="552"/>
      <c r="AC207" s="552"/>
      <c r="AD207" s="552"/>
      <c r="AE207" s="552"/>
      <c r="AF207" s="552"/>
      <c r="AG207" s="552"/>
      <c r="AH207" s="552"/>
      <c r="AI207" s="552"/>
      <c r="AJ207" s="552"/>
      <c r="AK207" s="552"/>
      <c r="AL207" s="552"/>
      <c r="AM207" s="552"/>
      <c r="AN207" s="552"/>
      <c r="AO207" s="552"/>
      <c r="AP207" s="552"/>
      <c r="AQ207" s="552"/>
      <c r="AR207" s="552"/>
      <c r="AS207" s="552"/>
      <c r="AT207" s="552"/>
      <c r="AU207" s="552"/>
      <c r="AV207" s="552"/>
      <c r="AW207" s="552"/>
      <c r="AX207" s="552"/>
      <c r="AY207" s="552"/>
      <c r="AZ207" s="552"/>
      <c r="BA207" s="552"/>
      <c r="BB207" s="552"/>
      <c r="BC207" s="552"/>
      <c r="BD207" s="552"/>
      <c r="BE207" s="552"/>
      <c r="BF207" s="552"/>
      <c r="BG207" s="552"/>
      <c r="BH207" s="552"/>
      <c r="BI207" s="552"/>
      <c r="BL207" s="3" t="s">
        <v>4620</v>
      </c>
    </row>
    <row r="208" spans="1:64" s="3" customFormat="1" ht="15" customHeight="1">
      <c r="C208" s="604"/>
      <c r="D208" s="605"/>
      <c r="E208" s="630" t="s">
        <v>276</v>
      </c>
      <c r="F208" s="630"/>
      <c r="G208" s="630"/>
      <c r="H208" s="630"/>
      <c r="I208" s="630"/>
      <c r="J208" s="630"/>
      <c r="K208" s="630"/>
      <c r="L208" s="630"/>
      <c r="M208" s="630"/>
      <c r="N208" s="630"/>
      <c r="O208" s="630"/>
      <c r="P208" s="630"/>
      <c r="Q208" s="630"/>
      <c r="R208" s="630"/>
      <c r="S208" s="630"/>
      <c r="T208" s="630"/>
      <c r="U208" s="630"/>
      <c r="V208" s="630"/>
      <c r="W208" s="630"/>
      <c r="X208" s="630"/>
      <c r="Y208" s="630"/>
      <c r="Z208" s="630"/>
      <c r="AA208" s="630"/>
      <c r="AB208" s="630"/>
      <c r="AC208" s="630"/>
      <c r="AD208" s="630"/>
      <c r="AE208" s="630"/>
      <c r="AF208" s="630"/>
      <c r="AG208" s="630"/>
      <c r="AH208" s="630"/>
      <c r="AI208" s="630"/>
      <c r="AJ208" s="630"/>
      <c r="AK208" s="630"/>
      <c r="AL208" s="630"/>
      <c r="AM208" s="630"/>
      <c r="AN208" s="630"/>
      <c r="AO208" s="630"/>
      <c r="AP208" s="630"/>
      <c r="AQ208" s="630"/>
      <c r="AR208" s="630"/>
      <c r="AS208" s="630"/>
      <c r="AT208" s="630"/>
      <c r="AU208" s="630"/>
      <c r="AV208" s="630"/>
      <c r="AW208" s="630"/>
      <c r="AX208" s="630"/>
      <c r="AY208" s="630"/>
      <c r="AZ208" s="630"/>
      <c r="BA208" s="630"/>
      <c r="BB208" s="630"/>
      <c r="BC208" s="630"/>
      <c r="BD208" s="630"/>
      <c r="BE208" s="630"/>
      <c r="BF208" s="630"/>
      <c r="BG208" s="630"/>
      <c r="BH208" s="630"/>
      <c r="BI208" s="630"/>
    </row>
    <row r="209" spans="1:61" s="3" customFormat="1" ht="15" customHeight="1">
      <c r="A209" s="11"/>
      <c r="B209" s="11"/>
      <c r="C209" s="11"/>
      <c r="D209" s="11"/>
      <c r="E209" s="630"/>
      <c r="F209" s="630"/>
      <c r="G209" s="630"/>
      <c r="H209" s="630"/>
      <c r="I209" s="630"/>
      <c r="J209" s="630"/>
      <c r="K209" s="630"/>
      <c r="L209" s="630"/>
      <c r="M209" s="630"/>
      <c r="N209" s="630"/>
      <c r="O209" s="630"/>
      <c r="P209" s="630"/>
      <c r="Q209" s="630"/>
      <c r="R209" s="630"/>
      <c r="S209" s="630"/>
      <c r="T209" s="630"/>
      <c r="U209" s="630"/>
      <c r="V209" s="630"/>
      <c r="W209" s="630"/>
      <c r="X209" s="630"/>
      <c r="Y209" s="630"/>
      <c r="Z209" s="630"/>
      <c r="AA209" s="630"/>
      <c r="AB209" s="630"/>
      <c r="AC209" s="630"/>
      <c r="AD209" s="630"/>
      <c r="AE209" s="630"/>
      <c r="AF209" s="630"/>
      <c r="AG209" s="630"/>
      <c r="AH209" s="630"/>
      <c r="AI209" s="630"/>
      <c r="AJ209" s="630"/>
      <c r="AK209" s="630"/>
      <c r="AL209" s="630"/>
      <c r="AM209" s="630"/>
      <c r="AN209" s="630"/>
      <c r="AO209" s="630"/>
      <c r="AP209" s="630"/>
      <c r="AQ209" s="630"/>
      <c r="AR209" s="630"/>
      <c r="AS209" s="630"/>
      <c r="AT209" s="630"/>
      <c r="AU209" s="630"/>
      <c r="AV209" s="630"/>
      <c r="AW209" s="630"/>
      <c r="AX209" s="630"/>
      <c r="AY209" s="630"/>
      <c r="AZ209" s="630"/>
      <c r="BA209" s="630"/>
      <c r="BB209" s="630"/>
      <c r="BC209" s="630"/>
      <c r="BD209" s="630"/>
      <c r="BE209" s="630"/>
      <c r="BF209" s="630"/>
      <c r="BG209" s="630"/>
      <c r="BH209" s="630"/>
      <c r="BI209" s="630"/>
    </row>
    <row r="210" spans="1:61" s="3" customFormat="1" ht="15" customHeight="1">
      <c r="A210" s="11"/>
      <c r="B210" s="11"/>
      <c r="C210" s="11"/>
      <c r="D210" s="11"/>
      <c r="E210" s="630"/>
      <c r="F210" s="630"/>
      <c r="G210" s="630"/>
      <c r="H210" s="630"/>
      <c r="I210" s="630"/>
      <c r="J210" s="630"/>
      <c r="K210" s="630"/>
      <c r="L210" s="630"/>
      <c r="M210" s="630"/>
      <c r="N210" s="630"/>
      <c r="O210" s="630"/>
      <c r="P210" s="630"/>
      <c r="Q210" s="630"/>
      <c r="R210" s="630"/>
      <c r="S210" s="630"/>
      <c r="T210" s="630"/>
      <c r="U210" s="630"/>
      <c r="V210" s="630"/>
      <c r="W210" s="630"/>
      <c r="X210" s="630"/>
      <c r="Y210" s="630"/>
      <c r="Z210" s="630"/>
      <c r="AA210" s="630"/>
      <c r="AB210" s="630"/>
      <c r="AC210" s="630"/>
      <c r="AD210" s="630"/>
      <c r="AE210" s="630"/>
      <c r="AF210" s="630"/>
      <c r="AG210" s="630"/>
      <c r="AH210" s="630"/>
      <c r="AI210" s="630"/>
      <c r="AJ210" s="630"/>
      <c r="AK210" s="630"/>
      <c r="AL210" s="630"/>
      <c r="AM210" s="630"/>
      <c r="AN210" s="630"/>
      <c r="AO210" s="630"/>
      <c r="AP210" s="630"/>
      <c r="AQ210" s="630"/>
      <c r="AR210" s="630"/>
      <c r="AS210" s="630"/>
      <c r="AT210" s="630"/>
      <c r="AU210" s="630"/>
      <c r="AV210" s="630"/>
      <c r="AW210" s="630"/>
      <c r="AX210" s="630"/>
      <c r="AY210" s="630"/>
      <c r="AZ210" s="630"/>
      <c r="BA210" s="630"/>
      <c r="BB210" s="630"/>
      <c r="BC210" s="630"/>
      <c r="BD210" s="630"/>
      <c r="BE210" s="630"/>
      <c r="BF210" s="630"/>
      <c r="BG210" s="630"/>
      <c r="BH210" s="630"/>
      <c r="BI210" s="630"/>
    </row>
    <row r="211" spans="1:61" s="3" customFormat="1" ht="15" customHeight="1">
      <c r="E211" s="552" t="s">
        <v>4642</v>
      </c>
      <c r="F211" s="552"/>
      <c r="G211" s="552"/>
      <c r="H211" s="552"/>
      <c r="I211" s="552"/>
      <c r="J211" s="552"/>
      <c r="K211" s="552"/>
      <c r="L211" s="552"/>
      <c r="M211" s="552"/>
      <c r="N211" s="552"/>
      <c r="O211" s="552"/>
      <c r="P211" s="552"/>
      <c r="Q211" s="552"/>
      <c r="R211" s="552"/>
      <c r="S211" s="552"/>
      <c r="T211" s="552"/>
      <c r="U211" s="552"/>
      <c r="V211" s="552"/>
      <c r="W211" s="552"/>
      <c r="X211" s="552"/>
      <c r="Y211" s="552"/>
      <c r="Z211" s="552"/>
      <c r="AA211" s="552"/>
      <c r="AB211" s="552"/>
      <c r="AC211" s="552"/>
      <c r="AD211" s="552"/>
      <c r="AE211" s="552"/>
      <c r="AF211" s="552"/>
      <c r="AG211" s="552"/>
      <c r="AH211" s="552"/>
      <c r="AI211" s="552"/>
      <c r="AJ211" s="552"/>
      <c r="AK211" s="552"/>
      <c r="AL211" s="552"/>
      <c r="AM211" s="552"/>
      <c r="AN211" s="552"/>
      <c r="AO211" s="552"/>
      <c r="AP211" s="552"/>
      <c r="AQ211" s="552"/>
      <c r="AR211" s="552"/>
      <c r="AS211" s="552"/>
      <c r="AT211" s="552"/>
      <c r="AU211" s="552"/>
      <c r="AV211" s="552"/>
      <c r="AW211" s="552"/>
      <c r="AX211" s="552"/>
      <c r="AY211" s="552"/>
      <c r="AZ211" s="552"/>
      <c r="BA211" s="552"/>
      <c r="BB211" s="552"/>
      <c r="BC211" s="552"/>
      <c r="BD211" s="552"/>
      <c r="BE211" s="552"/>
      <c r="BF211" s="552"/>
      <c r="BG211" s="552"/>
      <c r="BH211" s="552"/>
      <c r="BI211" s="552"/>
    </row>
    <row r="212" spans="1:61" s="3" customFormat="1" ht="15" customHeight="1">
      <c r="B212" s="552" t="s">
        <v>277</v>
      </c>
      <c r="C212" s="552"/>
      <c r="D212" s="552"/>
      <c r="E212" s="552"/>
      <c r="F212" s="552"/>
      <c r="G212" s="552"/>
      <c r="H212" s="552"/>
      <c r="I212" s="552"/>
      <c r="J212" s="552"/>
      <c r="K212" s="552"/>
      <c r="L212" s="552"/>
      <c r="M212" s="552"/>
      <c r="N212" s="552"/>
      <c r="O212" s="552"/>
      <c r="P212" s="552"/>
      <c r="Q212" s="552"/>
      <c r="R212" s="552"/>
      <c r="S212" s="552"/>
      <c r="T212" s="552"/>
      <c r="U212" s="552"/>
      <c r="V212" s="552"/>
      <c r="W212" s="552"/>
      <c r="X212" s="552"/>
      <c r="Y212" s="552"/>
      <c r="Z212" s="552"/>
      <c r="AA212" s="552"/>
      <c r="AB212" s="552"/>
      <c r="AC212" s="552"/>
      <c r="AD212" s="552"/>
      <c r="AE212" s="552"/>
      <c r="AF212" s="552"/>
      <c r="AG212" s="552"/>
      <c r="AH212" s="552"/>
      <c r="AI212" s="552"/>
      <c r="AJ212" s="552"/>
      <c r="AK212" s="552"/>
      <c r="AL212" s="552"/>
      <c r="AM212" s="552"/>
      <c r="AN212" s="552"/>
      <c r="AO212" s="552"/>
      <c r="AP212" s="552"/>
      <c r="AQ212" s="552"/>
      <c r="AR212" s="552"/>
      <c r="AS212" s="552"/>
      <c r="AT212" s="552"/>
      <c r="AU212" s="552"/>
      <c r="AV212" s="552"/>
      <c r="AW212" s="552"/>
      <c r="AX212" s="552"/>
      <c r="AY212" s="552"/>
      <c r="AZ212" s="552"/>
      <c r="BA212" s="552"/>
      <c r="BB212" s="552"/>
      <c r="BC212" s="552"/>
      <c r="BD212" s="552"/>
      <c r="BE212" s="552"/>
      <c r="BF212" s="552"/>
      <c r="BG212" s="552"/>
      <c r="BH212" s="552"/>
      <c r="BI212" s="552"/>
    </row>
    <row r="213" spans="1:61" s="3" customFormat="1" ht="15" customHeight="1">
      <c r="C213" s="701"/>
      <c r="D213" s="702"/>
      <c r="E213" s="629" t="s">
        <v>278</v>
      </c>
      <c r="F213" s="630"/>
      <c r="G213" s="630"/>
      <c r="H213" s="630"/>
      <c r="I213" s="630"/>
      <c r="J213" s="630"/>
      <c r="K213" s="630"/>
      <c r="L213" s="630"/>
      <c r="M213" s="630"/>
      <c r="N213" s="630"/>
      <c r="O213" s="630"/>
      <c r="P213" s="630"/>
      <c r="Q213" s="630"/>
      <c r="R213" s="630"/>
      <c r="S213" s="630"/>
      <c r="T213" s="630"/>
      <c r="U213" s="630"/>
      <c r="V213" s="630"/>
      <c r="W213" s="630"/>
      <c r="X213" s="630"/>
      <c r="Y213" s="630"/>
      <c r="Z213" s="630"/>
      <c r="AA213" s="630"/>
      <c r="AB213" s="630"/>
      <c r="AC213" s="630"/>
      <c r="AD213" s="630"/>
      <c r="AE213" s="630"/>
      <c r="AF213" s="630"/>
      <c r="AG213" s="630"/>
      <c r="AH213" s="630"/>
      <c r="AI213" s="630"/>
      <c r="AJ213" s="630"/>
      <c r="AK213" s="630"/>
      <c r="AL213" s="630"/>
      <c r="AM213" s="630"/>
      <c r="AN213" s="630"/>
      <c r="AO213" s="630"/>
      <c r="AP213" s="630"/>
      <c r="AQ213" s="630"/>
      <c r="AR213" s="630"/>
      <c r="AS213" s="630"/>
      <c r="AT213" s="630"/>
      <c r="AU213" s="630"/>
      <c r="AV213" s="630"/>
      <c r="AW213" s="630"/>
      <c r="AX213" s="630"/>
      <c r="AY213" s="630"/>
      <c r="AZ213" s="630"/>
      <c r="BA213" s="630"/>
      <c r="BB213" s="630"/>
      <c r="BC213" s="630"/>
      <c r="BD213" s="630"/>
      <c r="BE213" s="630"/>
      <c r="BF213" s="630"/>
      <c r="BG213" s="630"/>
      <c r="BH213" s="630"/>
      <c r="BI213" s="630"/>
    </row>
    <row r="214" spans="1:61" s="3" customFormat="1" ht="15" customHeight="1">
      <c r="B214" s="552" t="s">
        <v>764</v>
      </c>
      <c r="C214" s="552"/>
      <c r="D214" s="552"/>
      <c r="E214" s="552"/>
      <c r="F214" s="552"/>
      <c r="G214" s="552"/>
      <c r="H214" s="552"/>
      <c r="I214" s="552"/>
      <c r="J214" s="552"/>
      <c r="K214" s="552"/>
      <c r="L214" s="552"/>
      <c r="M214" s="552"/>
      <c r="N214" s="552"/>
      <c r="O214" s="552"/>
      <c r="P214" s="552"/>
      <c r="Q214" s="552"/>
      <c r="R214" s="552"/>
      <c r="S214" s="552"/>
      <c r="T214" s="552"/>
      <c r="U214" s="552"/>
      <c r="V214" s="552"/>
      <c r="W214" s="552"/>
      <c r="X214" s="552"/>
      <c r="Y214" s="552"/>
      <c r="Z214" s="552"/>
      <c r="AA214" s="552"/>
      <c r="AB214" s="552"/>
      <c r="AC214" s="552"/>
      <c r="AD214" s="552"/>
      <c r="AE214" s="552"/>
      <c r="AF214" s="552"/>
      <c r="AG214" s="552"/>
      <c r="AH214" s="552"/>
      <c r="AI214" s="552"/>
      <c r="AJ214" s="552"/>
      <c r="AK214" s="552"/>
      <c r="AL214" s="552"/>
      <c r="AM214" s="552"/>
      <c r="AN214" s="552"/>
      <c r="AO214" s="552"/>
      <c r="AP214" s="552"/>
      <c r="AQ214" s="552"/>
      <c r="AR214" s="552"/>
      <c r="AS214" s="552"/>
      <c r="AT214" s="552"/>
      <c r="AU214" s="552"/>
      <c r="AV214" s="552"/>
      <c r="AW214" s="552"/>
      <c r="AX214" s="552"/>
      <c r="AY214" s="552"/>
      <c r="AZ214" s="552"/>
      <c r="BA214" s="552"/>
      <c r="BB214" s="552"/>
      <c r="BC214" s="552"/>
      <c r="BD214" s="552"/>
      <c r="BE214" s="552"/>
      <c r="BF214" s="552"/>
      <c r="BG214" s="552"/>
      <c r="BH214" s="552"/>
      <c r="BI214" s="552"/>
    </row>
    <row r="215" spans="1:61" s="3" customFormat="1" ht="15" customHeight="1">
      <c r="C215" s="701"/>
      <c r="D215" s="702"/>
      <c r="E215" s="630" t="s">
        <v>279</v>
      </c>
      <c r="F215" s="630"/>
      <c r="G215" s="630"/>
      <c r="H215" s="630"/>
      <c r="I215" s="630"/>
      <c r="J215" s="630"/>
      <c r="K215" s="630"/>
      <c r="L215" s="630"/>
      <c r="M215" s="630"/>
      <c r="N215" s="630"/>
      <c r="O215" s="630"/>
      <c r="P215" s="630"/>
      <c r="Q215" s="630"/>
      <c r="R215" s="630"/>
      <c r="S215" s="630"/>
      <c r="T215" s="630"/>
      <c r="U215" s="630"/>
      <c r="V215" s="630"/>
      <c r="W215" s="630"/>
      <c r="X215" s="630"/>
      <c r="Y215" s="630"/>
      <c r="Z215" s="630"/>
      <c r="AA215" s="630"/>
      <c r="AB215" s="630"/>
      <c r="AC215" s="630"/>
      <c r="AD215" s="630"/>
      <c r="AE215" s="630"/>
      <c r="AF215" s="630"/>
      <c r="AG215" s="630"/>
      <c r="AH215" s="630"/>
      <c r="AI215" s="630"/>
      <c r="AJ215" s="630"/>
      <c r="AK215" s="630"/>
      <c r="AL215" s="630"/>
      <c r="AM215" s="630"/>
      <c r="AN215" s="630"/>
      <c r="AO215" s="630"/>
      <c r="AP215" s="630"/>
      <c r="AQ215" s="630"/>
      <c r="AR215" s="630"/>
      <c r="AS215" s="630"/>
      <c r="AT215" s="630"/>
      <c r="AU215" s="630"/>
      <c r="AV215" s="630"/>
      <c r="AW215" s="630"/>
      <c r="AX215" s="630"/>
      <c r="AY215" s="630"/>
      <c r="AZ215" s="630"/>
      <c r="BA215" s="630"/>
      <c r="BB215" s="630"/>
      <c r="BC215" s="630"/>
      <c r="BD215" s="630"/>
      <c r="BE215" s="630"/>
      <c r="BF215" s="630"/>
      <c r="BG215" s="630"/>
      <c r="BH215" s="630"/>
      <c r="BI215" s="630"/>
    </row>
    <row r="216" spans="1:61" s="3" customFormat="1" ht="15" customHeight="1">
      <c r="E216" s="630"/>
      <c r="F216" s="630"/>
      <c r="G216" s="630"/>
      <c r="H216" s="630"/>
      <c r="I216" s="630"/>
      <c r="J216" s="630"/>
      <c r="K216" s="630"/>
      <c r="L216" s="630"/>
      <c r="M216" s="630"/>
      <c r="N216" s="630"/>
      <c r="O216" s="630"/>
      <c r="P216" s="630"/>
      <c r="Q216" s="630"/>
      <c r="R216" s="630"/>
      <c r="S216" s="630"/>
      <c r="T216" s="630"/>
      <c r="U216" s="630"/>
      <c r="V216" s="630"/>
      <c r="W216" s="630"/>
      <c r="X216" s="630"/>
      <c r="Y216" s="630"/>
      <c r="Z216" s="630"/>
      <c r="AA216" s="630"/>
      <c r="AB216" s="630"/>
      <c r="AC216" s="630"/>
      <c r="AD216" s="630"/>
      <c r="AE216" s="630"/>
      <c r="AF216" s="630"/>
      <c r="AG216" s="630"/>
      <c r="AH216" s="630"/>
      <c r="AI216" s="630"/>
      <c r="AJ216" s="630"/>
      <c r="AK216" s="630"/>
      <c r="AL216" s="630"/>
      <c r="AM216" s="630"/>
      <c r="AN216" s="630"/>
      <c r="AO216" s="630"/>
      <c r="AP216" s="630"/>
      <c r="AQ216" s="630"/>
      <c r="AR216" s="630"/>
      <c r="AS216" s="630"/>
      <c r="AT216" s="630"/>
      <c r="AU216" s="630"/>
      <c r="AV216" s="630"/>
      <c r="AW216" s="630"/>
      <c r="AX216" s="630"/>
      <c r="AY216" s="630"/>
      <c r="AZ216" s="630"/>
      <c r="BA216" s="630"/>
      <c r="BB216" s="630"/>
      <c r="BC216" s="630"/>
      <c r="BD216" s="630"/>
      <c r="BE216" s="630"/>
      <c r="BF216" s="630"/>
      <c r="BG216" s="630"/>
      <c r="BH216" s="630"/>
      <c r="BI216" s="630"/>
    </row>
    <row r="217" spans="1:61" s="3" customFormat="1" ht="15" customHeight="1">
      <c r="B217" s="552" t="s">
        <v>280</v>
      </c>
      <c r="C217" s="552"/>
      <c r="D217" s="552"/>
      <c r="E217" s="552"/>
      <c r="F217" s="552"/>
      <c r="G217" s="552"/>
      <c r="H217" s="552"/>
      <c r="I217" s="552"/>
      <c r="J217" s="552"/>
      <c r="K217" s="552"/>
      <c r="L217" s="552"/>
      <c r="M217" s="552"/>
      <c r="N217" s="552"/>
      <c r="O217" s="552"/>
      <c r="P217" s="552"/>
      <c r="Q217" s="552"/>
      <c r="R217" s="552"/>
      <c r="S217" s="552"/>
      <c r="T217" s="552"/>
      <c r="U217" s="552"/>
      <c r="V217" s="552"/>
      <c r="W217" s="552"/>
      <c r="X217" s="552"/>
      <c r="Y217" s="552"/>
      <c r="Z217" s="552"/>
      <c r="AA217" s="552"/>
      <c r="AB217" s="552"/>
      <c r="AC217" s="552"/>
      <c r="AD217" s="552"/>
      <c r="AE217" s="552"/>
      <c r="AF217" s="552"/>
      <c r="AG217" s="552"/>
      <c r="AH217" s="552"/>
      <c r="AI217" s="552"/>
      <c r="AJ217" s="552"/>
      <c r="AK217" s="552"/>
      <c r="AL217" s="552"/>
      <c r="AM217" s="552"/>
      <c r="AN217" s="552"/>
      <c r="AO217" s="552"/>
      <c r="AP217" s="552"/>
      <c r="AQ217" s="552"/>
      <c r="AR217" s="552"/>
      <c r="AS217" s="552"/>
      <c r="AT217" s="552"/>
      <c r="AU217" s="552"/>
      <c r="AV217" s="552"/>
      <c r="AW217" s="552"/>
      <c r="AX217" s="552"/>
      <c r="AY217" s="552"/>
      <c r="AZ217" s="552"/>
      <c r="BA217" s="552"/>
      <c r="BB217" s="552"/>
      <c r="BC217" s="552"/>
      <c r="BD217" s="552"/>
      <c r="BE217" s="552"/>
      <c r="BF217" s="552"/>
      <c r="BG217" s="552"/>
      <c r="BH217" s="552"/>
      <c r="BI217" s="552"/>
    </row>
    <row r="218" spans="1:61" s="3" customFormat="1" ht="15" customHeight="1">
      <c r="C218" s="701"/>
      <c r="D218" s="702"/>
      <c r="E218" s="630" t="s">
        <v>4649</v>
      </c>
      <c r="F218" s="630"/>
      <c r="G218" s="630"/>
      <c r="H218" s="630"/>
      <c r="I218" s="630"/>
      <c r="J218" s="630"/>
      <c r="K218" s="630"/>
      <c r="L218" s="630"/>
      <c r="M218" s="630"/>
      <c r="N218" s="630"/>
      <c r="O218" s="630"/>
      <c r="P218" s="630"/>
      <c r="Q218" s="630"/>
      <c r="R218" s="630"/>
      <c r="S218" s="630"/>
      <c r="T218" s="630"/>
      <c r="U218" s="630"/>
      <c r="V218" s="630"/>
      <c r="W218" s="630"/>
      <c r="X218" s="630"/>
      <c r="Y218" s="630"/>
      <c r="Z218" s="630"/>
      <c r="AA218" s="630"/>
      <c r="AB218" s="630"/>
      <c r="AC218" s="630"/>
      <c r="AD218" s="630"/>
      <c r="AE218" s="630"/>
      <c r="AF218" s="630"/>
      <c r="AG218" s="630"/>
      <c r="AH218" s="630"/>
      <c r="AI218" s="630"/>
      <c r="AJ218" s="630"/>
      <c r="AK218" s="630"/>
      <c r="AL218" s="630"/>
      <c r="AM218" s="630"/>
      <c r="AN218" s="630"/>
      <c r="AO218" s="630"/>
      <c r="AP218" s="630"/>
      <c r="AQ218" s="630"/>
      <c r="AR218" s="630"/>
      <c r="AS218" s="630"/>
      <c r="AT218" s="630"/>
      <c r="AU218" s="630"/>
      <c r="AV218" s="630"/>
      <c r="AW218" s="630"/>
      <c r="AX218" s="630"/>
      <c r="AY218" s="630"/>
      <c r="AZ218" s="630"/>
      <c r="BA218" s="630"/>
      <c r="BB218" s="630"/>
      <c r="BC218" s="630"/>
      <c r="BD218" s="630"/>
      <c r="BE218" s="630"/>
      <c r="BF218" s="630"/>
      <c r="BG218" s="630"/>
      <c r="BH218" s="630"/>
      <c r="BI218" s="630"/>
    </row>
    <row r="219" spans="1:61" s="3" customFormat="1" ht="15" customHeight="1">
      <c r="E219" s="630"/>
      <c r="F219" s="630"/>
      <c r="G219" s="630"/>
      <c r="H219" s="630"/>
      <c r="I219" s="630"/>
      <c r="J219" s="630"/>
      <c r="K219" s="630"/>
      <c r="L219" s="630"/>
      <c r="M219" s="630"/>
      <c r="N219" s="630"/>
      <c r="O219" s="630"/>
      <c r="P219" s="630"/>
      <c r="Q219" s="630"/>
      <c r="R219" s="630"/>
      <c r="S219" s="630"/>
      <c r="T219" s="630"/>
      <c r="U219" s="630"/>
      <c r="V219" s="630"/>
      <c r="W219" s="630"/>
      <c r="X219" s="630"/>
      <c r="Y219" s="630"/>
      <c r="Z219" s="630"/>
      <c r="AA219" s="630"/>
      <c r="AB219" s="630"/>
      <c r="AC219" s="630"/>
      <c r="AD219" s="630"/>
      <c r="AE219" s="630"/>
      <c r="AF219" s="630"/>
      <c r="AG219" s="630"/>
      <c r="AH219" s="630"/>
      <c r="AI219" s="630"/>
      <c r="AJ219" s="630"/>
      <c r="AK219" s="630"/>
      <c r="AL219" s="630"/>
      <c r="AM219" s="630"/>
      <c r="AN219" s="630"/>
      <c r="AO219" s="630"/>
      <c r="AP219" s="630"/>
      <c r="AQ219" s="630"/>
      <c r="AR219" s="630"/>
      <c r="AS219" s="630"/>
      <c r="AT219" s="630"/>
      <c r="AU219" s="630"/>
      <c r="AV219" s="630"/>
      <c r="AW219" s="630"/>
      <c r="AX219" s="630"/>
      <c r="AY219" s="630"/>
      <c r="AZ219" s="630"/>
      <c r="BA219" s="630"/>
      <c r="BB219" s="630"/>
      <c r="BC219" s="630"/>
      <c r="BD219" s="630"/>
      <c r="BE219" s="630"/>
      <c r="BF219" s="630"/>
      <c r="BG219" s="630"/>
      <c r="BH219" s="630"/>
      <c r="BI219" s="630"/>
    </row>
    <row r="220" spans="1:61" s="3" customFormat="1" ht="15" customHeight="1">
      <c r="B220" s="552" t="s">
        <v>766</v>
      </c>
      <c r="C220" s="552"/>
      <c r="D220" s="552"/>
      <c r="E220" s="552"/>
      <c r="F220" s="552"/>
      <c r="G220" s="552"/>
      <c r="H220" s="552"/>
      <c r="I220" s="552"/>
      <c r="J220" s="552"/>
      <c r="K220" s="552"/>
      <c r="L220" s="552"/>
      <c r="M220" s="552"/>
      <c r="N220" s="552"/>
      <c r="O220" s="552"/>
      <c r="P220" s="552"/>
      <c r="Q220" s="552"/>
      <c r="R220" s="552"/>
      <c r="S220" s="552"/>
      <c r="T220" s="552"/>
      <c r="U220" s="552"/>
      <c r="V220" s="552"/>
      <c r="W220" s="552"/>
      <c r="X220" s="552"/>
      <c r="Y220" s="552"/>
      <c r="Z220" s="552"/>
      <c r="AA220" s="552"/>
      <c r="AB220" s="552"/>
      <c r="AC220" s="552"/>
      <c r="AD220" s="552"/>
      <c r="AE220" s="552"/>
      <c r="AF220" s="552"/>
      <c r="AG220" s="552"/>
      <c r="AH220" s="552"/>
      <c r="AI220" s="552"/>
      <c r="AJ220" s="552"/>
      <c r="AK220" s="552"/>
      <c r="AL220" s="552"/>
      <c r="AM220" s="552"/>
      <c r="AN220" s="552"/>
      <c r="AO220" s="552"/>
      <c r="AP220" s="552"/>
      <c r="AQ220" s="552"/>
      <c r="AR220" s="552"/>
      <c r="AS220" s="552"/>
      <c r="AT220" s="552"/>
      <c r="AU220" s="552"/>
      <c r="AV220" s="552"/>
      <c r="AW220" s="552"/>
      <c r="AX220" s="552"/>
      <c r="AY220" s="552"/>
      <c r="AZ220" s="552"/>
      <c r="BA220" s="552"/>
      <c r="BB220" s="552"/>
      <c r="BC220" s="552"/>
      <c r="BD220" s="552"/>
      <c r="BE220" s="552"/>
      <c r="BF220" s="552"/>
      <c r="BG220" s="552"/>
      <c r="BH220" s="552"/>
      <c r="BI220" s="552"/>
    </row>
    <row r="221" spans="1:61" s="3" customFormat="1" ht="15" customHeight="1">
      <c r="C221" s="701"/>
      <c r="D221" s="702"/>
      <c r="E221" s="630" t="s">
        <v>281</v>
      </c>
      <c r="F221" s="630"/>
      <c r="G221" s="630"/>
      <c r="H221" s="630"/>
      <c r="I221" s="630"/>
      <c r="J221" s="630"/>
      <c r="K221" s="630"/>
      <c r="L221" s="630"/>
      <c r="M221" s="630"/>
      <c r="N221" s="630"/>
      <c r="O221" s="630"/>
      <c r="P221" s="630"/>
      <c r="Q221" s="630"/>
      <c r="R221" s="630"/>
      <c r="S221" s="630"/>
      <c r="T221" s="630"/>
      <c r="U221" s="630"/>
      <c r="V221" s="630"/>
      <c r="W221" s="630"/>
      <c r="X221" s="630"/>
      <c r="Y221" s="630"/>
      <c r="Z221" s="630"/>
      <c r="AA221" s="630"/>
      <c r="AB221" s="630"/>
      <c r="AC221" s="630"/>
      <c r="AD221" s="630"/>
      <c r="AE221" s="630"/>
      <c r="AF221" s="630"/>
      <c r="AG221" s="630"/>
      <c r="AH221" s="630"/>
      <c r="AI221" s="630"/>
      <c r="AJ221" s="630"/>
      <c r="AK221" s="630"/>
      <c r="AL221" s="630"/>
      <c r="AM221" s="630"/>
      <c r="AN221" s="630"/>
      <c r="AO221" s="630"/>
      <c r="AP221" s="630"/>
      <c r="AQ221" s="630"/>
      <c r="AR221" s="630"/>
      <c r="AS221" s="630"/>
      <c r="AT221" s="630"/>
      <c r="AU221" s="630"/>
      <c r="AV221" s="630"/>
      <c r="AW221" s="630"/>
      <c r="AX221" s="630"/>
      <c r="AY221" s="630"/>
      <c r="AZ221" s="630"/>
      <c r="BA221" s="630"/>
      <c r="BB221" s="630"/>
      <c r="BC221" s="630"/>
      <c r="BD221" s="630"/>
      <c r="BE221" s="630"/>
      <c r="BF221" s="630"/>
      <c r="BG221" s="630"/>
      <c r="BH221" s="630"/>
      <c r="BI221" s="630"/>
    </row>
    <row r="222" spans="1:61" s="3" customFormat="1" ht="15" customHeight="1">
      <c r="E222" s="630"/>
      <c r="F222" s="630"/>
      <c r="G222" s="630"/>
      <c r="H222" s="630"/>
      <c r="I222" s="630"/>
      <c r="J222" s="630"/>
      <c r="K222" s="630"/>
      <c r="L222" s="630"/>
      <c r="M222" s="630"/>
      <c r="N222" s="630"/>
      <c r="O222" s="630"/>
      <c r="P222" s="630"/>
      <c r="Q222" s="630"/>
      <c r="R222" s="630"/>
      <c r="S222" s="630"/>
      <c r="T222" s="630"/>
      <c r="U222" s="630"/>
      <c r="V222" s="630"/>
      <c r="W222" s="630"/>
      <c r="X222" s="630"/>
      <c r="Y222" s="630"/>
      <c r="Z222" s="630"/>
      <c r="AA222" s="630"/>
      <c r="AB222" s="630"/>
      <c r="AC222" s="630"/>
      <c r="AD222" s="630"/>
      <c r="AE222" s="630"/>
      <c r="AF222" s="630"/>
      <c r="AG222" s="630"/>
      <c r="AH222" s="630"/>
      <c r="AI222" s="630"/>
      <c r="AJ222" s="630"/>
      <c r="AK222" s="630"/>
      <c r="AL222" s="630"/>
      <c r="AM222" s="630"/>
      <c r="AN222" s="630"/>
      <c r="AO222" s="630"/>
      <c r="AP222" s="630"/>
      <c r="AQ222" s="630"/>
      <c r="AR222" s="630"/>
      <c r="AS222" s="630"/>
      <c r="AT222" s="630"/>
      <c r="AU222" s="630"/>
      <c r="AV222" s="630"/>
      <c r="AW222" s="630"/>
      <c r="AX222" s="630"/>
      <c r="AY222" s="630"/>
      <c r="AZ222" s="630"/>
      <c r="BA222" s="630"/>
      <c r="BB222" s="630"/>
      <c r="BC222" s="630"/>
      <c r="BD222" s="630"/>
      <c r="BE222" s="630"/>
      <c r="BF222" s="630"/>
      <c r="BG222" s="630"/>
      <c r="BH222" s="630"/>
      <c r="BI222" s="630"/>
    </row>
    <row r="223" spans="1:61" s="3" customFormat="1" ht="15" customHeight="1">
      <c r="E223" s="630"/>
      <c r="F223" s="630"/>
      <c r="G223" s="630"/>
      <c r="H223" s="630"/>
      <c r="I223" s="630"/>
      <c r="J223" s="630"/>
      <c r="K223" s="630"/>
      <c r="L223" s="630"/>
      <c r="M223" s="630"/>
      <c r="N223" s="630"/>
      <c r="O223" s="630"/>
      <c r="P223" s="630"/>
      <c r="Q223" s="630"/>
      <c r="R223" s="630"/>
      <c r="S223" s="630"/>
      <c r="T223" s="630"/>
      <c r="U223" s="630"/>
      <c r="V223" s="630"/>
      <c r="W223" s="630"/>
      <c r="X223" s="630"/>
      <c r="Y223" s="630"/>
      <c r="Z223" s="630"/>
      <c r="AA223" s="630"/>
      <c r="AB223" s="630"/>
      <c r="AC223" s="630"/>
      <c r="AD223" s="630"/>
      <c r="AE223" s="630"/>
      <c r="AF223" s="630"/>
      <c r="AG223" s="630"/>
      <c r="AH223" s="630"/>
      <c r="AI223" s="630"/>
      <c r="AJ223" s="630"/>
      <c r="AK223" s="630"/>
      <c r="AL223" s="630"/>
      <c r="AM223" s="630"/>
      <c r="AN223" s="630"/>
      <c r="AO223" s="630"/>
      <c r="AP223" s="630"/>
      <c r="AQ223" s="630"/>
      <c r="AR223" s="630"/>
      <c r="AS223" s="630"/>
      <c r="AT223" s="630"/>
      <c r="AU223" s="630"/>
      <c r="AV223" s="630"/>
      <c r="AW223" s="630"/>
      <c r="AX223" s="630"/>
      <c r="AY223" s="630"/>
      <c r="AZ223" s="630"/>
      <c r="BA223" s="630"/>
      <c r="BB223" s="630"/>
      <c r="BC223" s="630"/>
      <c r="BD223" s="630"/>
      <c r="BE223" s="630"/>
      <c r="BF223" s="630"/>
      <c r="BG223" s="630"/>
      <c r="BH223" s="630"/>
      <c r="BI223" s="630"/>
    </row>
    <row r="224" spans="1:61" s="3" customFormat="1" ht="15" customHeight="1">
      <c r="B224" s="552" t="s">
        <v>767</v>
      </c>
      <c r="C224" s="552"/>
      <c r="D224" s="552"/>
      <c r="E224" s="552"/>
      <c r="F224" s="552"/>
      <c r="G224" s="552"/>
      <c r="H224" s="552"/>
      <c r="I224" s="552"/>
      <c r="J224" s="552"/>
      <c r="K224" s="552"/>
      <c r="L224" s="552"/>
      <c r="M224" s="552"/>
      <c r="N224" s="552"/>
      <c r="O224" s="552"/>
      <c r="P224" s="552"/>
      <c r="Q224" s="552"/>
      <c r="R224" s="552"/>
      <c r="S224" s="552"/>
      <c r="T224" s="552"/>
      <c r="U224" s="552"/>
      <c r="V224" s="552"/>
      <c r="W224" s="552"/>
      <c r="X224" s="552"/>
      <c r="Y224" s="552"/>
      <c r="Z224" s="552"/>
      <c r="AA224" s="552"/>
      <c r="AB224" s="552"/>
      <c r="AC224" s="552"/>
      <c r="AD224" s="552"/>
      <c r="AE224" s="552"/>
      <c r="AF224" s="552"/>
      <c r="AG224" s="552"/>
      <c r="AH224" s="552"/>
      <c r="AI224" s="552"/>
      <c r="AJ224" s="552"/>
      <c r="AK224" s="552"/>
      <c r="AL224" s="552"/>
      <c r="AM224" s="552"/>
      <c r="AN224" s="552"/>
      <c r="AO224" s="552"/>
      <c r="AP224" s="552"/>
      <c r="AQ224" s="552"/>
      <c r="AR224" s="552"/>
      <c r="AS224" s="552"/>
      <c r="AT224" s="552"/>
      <c r="AU224" s="552"/>
      <c r="AV224" s="552"/>
      <c r="AW224" s="552"/>
      <c r="AX224" s="552"/>
      <c r="AY224" s="552"/>
      <c r="AZ224" s="552"/>
      <c r="BA224" s="552"/>
      <c r="BB224" s="552"/>
      <c r="BC224" s="552"/>
      <c r="BD224" s="552"/>
      <c r="BE224" s="552"/>
      <c r="BF224" s="552"/>
      <c r="BG224" s="552"/>
      <c r="BH224" s="552"/>
      <c r="BI224" s="552"/>
    </row>
    <row r="225" spans="1:71" s="3" customFormat="1" ht="15" customHeight="1">
      <c r="C225" s="701"/>
      <c r="D225" s="702"/>
      <c r="E225" s="630" t="s">
        <v>282</v>
      </c>
      <c r="F225" s="630"/>
      <c r="G225" s="630"/>
      <c r="H225" s="630"/>
      <c r="I225" s="630"/>
      <c r="J225" s="630"/>
      <c r="K225" s="630"/>
      <c r="L225" s="630"/>
      <c r="M225" s="630"/>
      <c r="N225" s="630"/>
      <c r="O225" s="630"/>
      <c r="P225" s="630"/>
      <c r="Q225" s="630"/>
      <c r="R225" s="630"/>
      <c r="S225" s="630"/>
      <c r="T225" s="630"/>
      <c r="U225" s="630"/>
      <c r="V225" s="630"/>
      <c r="W225" s="630"/>
      <c r="X225" s="630"/>
      <c r="Y225" s="630"/>
      <c r="Z225" s="630"/>
      <c r="AA225" s="630"/>
      <c r="AB225" s="630"/>
      <c r="AC225" s="630"/>
      <c r="AD225" s="630"/>
      <c r="AE225" s="630"/>
      <c r="AF225" s="630"/>
      <c r="AG225" s="630"/>
      <c r="AH225" s="630"/>
      <c r="AI225" s="630"/>
      <c r="AJ225" s="630"/>
      <c r="AK225" s="630"/>
      <c r="AL225" s="630"/>
      <c r="AM225" s="630"/>
      <c r="AN225" s="630"/>
      <c r="AO225" s="630"/>
      <c r="AP225" s="630"/>
      <c r="AQ225" s="630"/>
      <c r="AR225" s="630"/>
      <c r="AS225" s="630"/>
      <c r="AT225" s="630"/>
      <c r="AU225" s="630"/>
      <c r="AV225" s="630"/>
      <c r="AW225" s="630"/>
      <c r="AX225" s="630"/>
      <c r="AY225" s="630"/>
      <c r="AZ225" s="630"/>
      <c r="BA225" s="630"/>
      <c r="BB225" s="630"/>
      <c r="BC225" s="630"/>
      <c r="BD225" s="630"/>
      <c r="BE225" s="630"/>
      <c r="BF225" s="630"/>
      <c r="BG225" s="630"/>
      <c r="BH225" s="630"/>
      <c r="BI225" s="630"/>
    </row>
    <row r="226" spans="1:71" s="3" customFormat="1" ht="15" customHeight="1">
      <c r="E226" s="630"/>
      <c r="F226" s="630"/>
      <c r="G226" s="630"/>
      <c r="H226" s="630"/>
      <c r="I226" s="630"/>
      <c r="J226" s="630"/>
      <c r="K226" s="630"/>
      <c r="L226" s="630"/>
      <c r="M226" s="630"/>
      <c r="N226" s="630"/>
      <c r="O226" s="630"/>
      <c r="P226" s="630"/>
      <c r="Q226" s="630"/>
      <c r="R226" s="630"/>
      <c r="S226" s="630"/>
      <c r="T226" s="630"/>
      <c r="U226" s="630"/>
      <c r="V226" s="630"/>
      <c r="W226" s="630"/>
      <c r="X226" s="630"/>
      <c r="Y226" s="630"/>
      <c r="Z226" s="630"/>
      <c r="AA226" s="630"/>
      <c r="AB226" s="630"/>
      <c r="AC226" s="630"/>
      <c r="AD226" s="630"/>
      <c r="AE226" s="630"/>
      <c r="AF226" s="630"/>
      <c r="AG226" s="630"/>
      <c r="AH226" s="630"/>
      <c r="AI226" s="630"/>
      <c r="AJ226" s="630"/>
      <c r="AK226" s="630"/>
      <c r="AL226" s="630"/>
      <c r="AM226" s="630"/>
      <c r="AN226" s="630"/>
      <c r="AO226" s="630"/>
      <c r="AP226" s="630"/>
      <c r="AQ226" s="630"/>
      <c r="AR226" s="630"/>
      <c r="AS226" s="630"/>
      <c r="AT226" s="630"/>
      <c r="AU226" s="630"/>
      <c r="AV226" s="630"/>
      <c r="AW226" s="630"/>
      <c r="AX226" s="630"/>
      <c r="AY226" s="630"/>
      <c r="AZ226" s="630"/>
      <c r="BA226" s="630"/>
      <c r="BB226" s="630"/>
      <c r="BC226" s="630"/>
      <c r="BD226" s="630"/>
      <c r="BE226" s="630"/>
      <c r="BF226" s="630"/>
      <c r="BG226" s="630"/>
      <c r="BH226" s="630"/>
      <c r="BI226" s="630"/>
    </row>
    <row r="227" spans="1:71" s="3" customFormat="1" ht="15" customHeight="1">
      <c r="E227" s="630"/>
      <c r="F227" s="630"/>
      <c r="G227" s="630"/>
      <c r="H227" s="630"/>
      <c r="I227" s="630"/>
      <c r="J227" s="630"/>
      <c r="K227" s="630"/>
      <c r="L227" s="630"/>
      <c r="M227" s="630"/>
      <c r="N227" s="630"/>
      <c r="O227" s="630"/>
      <c r="P227" s="630"/>
      <c r="Q227" s="630"/>
      <c r="R227" s="630"/>
      <c r="S227" s="630"/>
      <c r="T227" s="630"/>
      <c r="U227" s="630"/>
      <c r="V227" s="630"/>
      <c r="W227" s="630"/>
      <c r="X227" s="630"/>
      <c r="Y227" s="630"/>
      <c r="Z227" s="630"/>
      <c r="AA227" s="630"/>
      <c r="AB227" s="630"/>
      <c r="AC227" s="630"/>
      <c r="AD227" s="630"/>
      <c r="AE227" s="630"/>
      <c r="AF227" s="630"/>
      <c r="AG227" s="630"/>
      <c r="AH227" s="630"/>
      <c r="AI227" s="630"/>
      <c r="AJ227" s="630"/>
      <c r="AK227" s="630"/>
      <c r="AL227" s="630"/>
      <c r="AM227" s="630"/>
      <c r="AN227" s="630"/>
      <c r="AO227" s="630"/>
      <c r="AP227" s="630"/>
      <c r="AQ227" s="630"/>
      <c r="AR227" s="630"/>
      <c r="AS227" s="630"/>
      <c r="AT227" s="630"/>
      <c r="AU227" s="630"/>
      <c r="AV227" s="630"/>
      <c r="AW227" s="630"/>
      <c r="AX227" s="630"/>
      <c r="AY227" s="630"/>
      <c r="AZ227" s="630"/>
      <c r="BA227" s="630"/>
      <c r="BB227" s="630"/>
      <c r="BC227" s="630"/>
      <c r="BD227" s="630"/>
      <c r="BE227" s="630"/>
      <c r="BF227" s="630"/>
      <c r="BG227" s="630"/>
      <c r="BH227" s="630"/>
      <c r="BI227" s="630"/>
    </row>
    <row r="228" spans="1:71" s="3" customFormat="1" ht="1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71" s="3" customFormat="1" ht="15" customHeight="1">
      <c r="A229" s="552" t="s">
        <v>283</v>
      </c>
      <c r="B229" s="552"/>
      <c r="C229" s="552"/>
      <c r="D229" s="552"/>
      <c r="E229" s="552"/>
      <c r="F229" s="552"/>
      <c r="G229" s="552"/>
      <c r="H229" s="552"/>
      <c r="I229" s="552"/>
      <c r="J229" s="552"/>
      <c r="K229" s="552"/>
      <c r="L229" s="552"/>
      <c r="M229" s="552"/>
      <c r="N229" s="552"/>
      <c r="O229" s="552"/>
      <c r="P229" s="552"/>
      <c r="Q229" s="552"/>
      <c r="R229" s="552"/>
      <c r="S229" s="552"/>
      <c r="T229" s="552"/>
      <c r="U229" s="552"/>
      <c r="V229" s="552"/>
      <c r="W229" s="552"/>
      <c r="X229" s="552"/>
      <c r="Y229" s="552"/>
      <c r="Z229" s="552"/>
      <c r="AA229" s="552"/>
      <c r="AB229" s="552"/>
      <c r="AC229" s="552"/>
      <c r="AD229" s="552"/>
      <c r="AE229" s="552"/>
      <c r="AF229" s="552"/>
      <c r="AG229" s="552"/>
      <c r="AH229" s="552"/>
      <c r="AI229" s="552"/>
      <c r="AJ229" s="552"/>
      <c r="AK229" s="552"/>
      <c r="AL229" s="552"/>
      <c r="AM229" s="552"/>
      <c r="AN229" s="552"/>
      <c r="AO229" s="552"/>
      <c r="AP229" s="552"/>
      <c r="AQ229" s="552"/>
      <c r="AR229" s="552"/>
      <c r="AS229" s="552"/>
      <c r="AT229" s="552"/>
      <c r="AU229" s="552"/>
      <c r="AV229" s="552"/>
      <c r="AW229" s="552"/>
      <c r="AX229" s="552"/>
      <c r="AY229" s="552"/>
      <c r="AZ229" s="552"/>
      <c r="BA229" s="552"/>
      <c r="BB229" s="552"/>
      <c r="BC229" s="552"/>
      <c r="BD229" s="552"/>
      <c r="BE229" s="552"/>
      <c r="BF229" s="552"/>
      <c r="BG229" s="552"/>
      <c r="BH229" s="552"/>
      <c r="BI229" s="552"/>
    </row>
    <row r="230" spans="1:71" s="3" customFormat="1" ht="15" customHeight="1">
      <c r="B230" s="567" t="s">
        <v>284</v>
      </c>
      <c r="C230" s="567"/>
      <c r="D230" s="567"/>
      <c r="E230" s="567"/>
      <c r="F230" s="567"/>
      <c r="G230" s="567"/>
      <c r="H230" s="567"/>
      <c r="I230" s="567"/>
      <c r="J230" s="567"/>
      <c r="K230" s="567"/>
      <c r="L230" s="567"/>
      <c r="M230" s="567"/>
      <c r="N230" s="567"/>
      <c r="O230" s="567"/>
      <c r="P230" s="567"/>
      <c r="Q230" s="567"/>
      <c r="R230" s="567"/>
      <c r="S230" s="567"/>
      <c r="T230" s="567"/>
      <c r="U230" s="567"/>
      <c r="V230" s="567"/>
      <c r="W230" s="567"/>
      <c r="X230" s="567"/>
      <c r="Y230" s="567"/>
      <c r="Z230" s="567"/>
      <c r="AA230" s="567"/>
      <c r="AB230" s="567"/>
      <c r="AC230" s="567"/>
      <c r="AD230" s="567"/>
      <c r="AE230" s="567"/>
      <c r="AF230" s="567"/>
      <c r="AG230" s="567"/>
      <c r="AH230" s="567"/>
      <c r="AI230" s="567"/>
      <c r="AJ230" s="567"/>
      <c r="AK230" s="567"/>
      <c r="AL230" s="567"/>
      <c r="AM230" s="567"/>
      <c r="AN230" s="567"/>
      <c r="AO230" s="567"/>
      <c r="AP230" s="567"/>
      <c r="AQ230" s="567"/>
      <c r="AR230" s="567"/>
      <c r="AS230" s="567"/>
      <c r="AT230" s="567"/>
      <c r="AU230" s="567"/>
      <c r="AV230" s="567"/>
      <c r="AW230" s="567"/>
      <c r="AX230" s="567"/>
      <c r="AY230" s="567"/>
      <c r="AZ230" s="567"/>
      <c r="BA230" s="567"/>
      <c r="BB230" s="567"/>
      <c r="BC230" s="567"/>
      <c r="BD230" s="567"/>
      <c r="BE230" s="567"/>
      <c r="BF230" s="567"/>
      <c r="BG230" s="567"/>
      <c r="BH230" s="567"/>
      <c r="BI230" s="567"/>
      <c r="BL230" s="14" t="s">
        <v>285</v>
      </c>
    </row>
    <row r="231" spans="1:71" s="3" customFormat="1" ht="15" customHeight="1">
      <c r="B231" s="703" t="s">
        <v>286</v>
      </c>
      <c r="C231" s="704"/>
      <c r="D231" s="704"/>
      <c r="E231" s="704"/>
      <c r="F231" s="704"/>
      <c r="G231" s="704"/>
      <c r="H231" s="704"/>
      <c r="I231" s="704"/>
      <c r="J231" s="704"/>
      <c r="K231" s="704"/>
      <c r="L231" s="704"/>
      <c r="M231" s="705"/>
      <c r="N231" s="711"/>
      <c r="O231" s="712"/>
      <c r="P231" s="712"/>
      <c r="Q231" s="712"/>
      <c r="R231" s="712"/>
      <c r="S231" s="712"/>
      <c r="T231" s="712"/>
      <c r="U231" s="712"/>
      <c r="V231" s="712"/>
      <c r="W231" s="712"/>
      <c r="X231" s="712"/>
      <c r="Y231" s="712"/>
      <c r="Z231" s="712"/>
      <c r="AA231" s="712"/>
      <c r="AB231" s="712"/>
      <c r="AC231" s="712"/>
      <c r="AD231" s="712"/>
      <c r="AE231" s="712"/>
      <c r="AF231" s="712"/>
      <c r="AG231" s="712"/>
      <c r="AH231" s="712"/>
      <c r="AI231" s="712"/>
      <c r="AJ231" s="712"/>
      <c r="AK231" s="712"/>
      <c r="AL231" s="712"/>
      <c r="AM231" s="712"/>
      <c r="AN231" s="712"/>
      <c r="AO231" s="712"/>
      <c r="AP231" s="712"/>
      <c r="AQ231" s="712"/>
      <c r="AR231" s="712"/>
      <c r="AS231" s="712"/>
      <c r="AT231" s="712"/>
      <c r="AU231" s="712"/>
      <c r="AV231" s="712"/>
      <c r="AW231" s="712"/>
      <c r="AX231" s="712"/>
      <c r="AY231" s="712"/>
      <c r="AZ231" s="712"/>
      <c r="BA231" s="712"/>
      <c r="BB231" s="712"/>
      <c r="BC231" s="712"/>
      <c r="BD231" s="712"/>
      <c r="BE231" s="712"/>
      <c r="BF231" s="712"/>
      <c r="BG231" s="712"/>
      <c r="BH231" s="712"/>
      <c r="BI231" s="713"/>
      <c r="BL231" s="14" t="s">
        <v>287</v>
      </c>
    </row>
    <row r="232" spans="1:71" s="3" customFormat="1" ht="15" customHeight="1">
      <c r="B232" s="706"/>
      <c r="C232" s="603"/>
      <c r="D232" s="603"/>
      <c r="E232" s="603"/>
      <c r="F232" s="603"/>
      <c r="G232" s="603"/>
      <c r="H232" s="603"/>
      <c r="I232" s="603"/>
      <c r="J232" s="603"/>
      <c r="K232" s="603"/>
      <c r="L232" s="603"/>
      <c r="M232" s="707"/>
      <c r="N232" s="714" t="s">
        <v>191</v>
      </c>
      <c r="O232" s="715"/>
      <c r="P232" s="715"/>
      <c r="Q232" s="715"/>
      <c r="R232" s="715"/>
      <c r="S232" s="715"/>
      <c r="T232" s="715"/>
      <c r="U232" s="715"/>
      <c r="V232" s="715"/>
      <c r="W232" s="715"/>
      <c r="X232" s="715"/>
      <c r="Y232" s="715"/>
      <c r="Z232" s="715"/>
      <c r="AA232" s="715"/>
      <c r="AB232" s="715"/>
      <c r="AC232" s="715"/>
      <c r="AD232" s="715"/>
      <c r="AE232" s="715"/>
      <c r="AF232" s="715"/>
      <c r="AG232" s="715"/>
      <c r="AH232" s="715"/>
      <c r="AI232" s="715"/>
      <c r="AJ232" s="715"/>
      <c r="AK232" s="715"/>
      <c r="AL232" s="715"/>
      <c r="AM232" s="715"/>
      <c r="AN232" s="715"/>
      <c r="AO232" s="715"/>
      <c r="AP232" s="715"/>
      <c r="AQ232" s="715"/>
      <c r="AR232" s="715"/>
      <c r="AS232" s="715"/>
      <c r="AT232" s="715"/>
      <c r="AU232" s="715"/>
      <c r="AV232" s="715"/>
      <c r="AW232" s="715"/>
      <c r="AX232" s="715"/>
      <c r="AY232" s="715"/>
      <c r="AZ232" s="715"/>
      <c r="BA232" s="715"/>
      <c r="BB232" s="715"/>
      <c r="BC232" s="715"/>
      <c r="BD232" s="715"/>
      <c r="BE232" s="715"/>
      <c r="BF232" s="715"/>
      <c r="BG232" s="715"/>
      <c r="BH232" s="715"/>
      <c r="BI232" s="716"/>
      <c r="BJ232" s="11"/>
      <c r="BL232" s="14" t="s">
        <v>288</v>
      </c>
    </row>
    <row r="233" spans="1:71" s="3" customFormat="1" ht="15" customHeight="1">
      <c r="B233" s="708"/>
      <c r="C233" s="709"/>
      <c r="D233" s="709"/>
      <c r="E233" s="709"/>
      <c r="F233" s="709"/>
      <c r="G233" s="709"/>
      <c r="H233" s="709"/>
      <c r="I233" s="709"/>
      <c r="J233" s="709"/>
      <c r="K233" s="709"/>
      <c r="L233" s="709"/>
      <c r="M233" s="710"/>
      <c r="N233" s="717"/>
      <c r="O233" s="598"/>
      <c r="P233" s="598"/>
      <c r="Q233" s="598"/>
      <c r="R233" s="598"/>
      <c r="S233" s="598"/>
      <c r="T233" s="598"/>
      <c r="U233" s="598"/>
      <c r="V233" s="598"/>
      <c r="W233" s="598"/>
      <c r="X233" s="598"/>
      <c r="Y233" s="598"/>
      <c r="Z233" s="598"/>
      <c r="AA233" s="598"/>
      <c r="AB233" s="598"/>
      <c r="AC233" s="598"/>
      <c r="AD233" s="598"/>
      <c r="AE233" s="598"/>
      <c r="AF233" s="598"/>
      <c r="AG233" s="598"/>
      <c r="AH233" s="598"/>
      <c r="AI233" s="598"/>
      <c r="AJ233" s="598"/>
      <c r="AK233" s="598"/>
      <c r="AL233" s="598"/>
      <c r="AM233" s="598"/>
      <c r="AN233" s="598"/>
      <c r="AO233" s="598"/>
      <c r="AP233" s="598"/>
      <c r="AQ233" s="598"/>
      <c r="AR233" s="598"/>
      <c r="AS233" s="598"/>
      <c r="AT233" s="598"/>
      <c r="AU233" s="598"/>
      <c r="AV233" s="598"/>
      <c r="AW233" s="598"/>
      <c r="AX233" s="598"/>
      <c r="AY233" s="598"/>
      <c r="AZ233" s="598"/>
      <c r="BA233" s="598"/>
      <c r="BB233" s="598"/>
      <c r="BC233" s="598"/>
      <c r="BD233" s="598"/>
      <c r="BE233" s="598"/>
      <c r="BF233" s="598"/>
      <c r="BG233" s="598"/>
      <c r="BH233" s="598"/>
      <c r="BI233" s="599"/>
      <c r="BJ233" s="11"/>
      <c r="BL233" s="14" t="s">
        <v>289</v>
      </c>
    </row>
    <row r="234" spans="1:71" s="3" customFormat="1" ht="15" customHeight="1">
      <c r="B234" s="706" t="s">
        <v>290</v>
      </c>
      <c r="C234" s="603"/>
      <c r="D234" s="603"/>
      <c r="E234" s="603"/>
      <c r="F234" s="603"/>
      <c r="G234" s="603"/>
      <c r="H234" s="603"/>
      <c r="I234" s="603"/>
      <c r="J234" s="603"/>
      <c r="K234" s="603"/>
      <c r="L234" s="603"/>
      <c r="M234" s="707"/>
      <c r="N234" s="820"/>
      <c r="O234" s="821"/>
      <c r="P234" s="821"/>
      <c r="Q234" s="821"/>
      <c r="R234" s="821"/>
      <c r="S234" s="821"/>
      <c r="T234" s="821"/>
      <c r="U234" s="821"/>
      <c r="V234" s="821"/>
      <c r="W234" s="821"/>
      <c r="X234" s="821"/>
      <c r="Y234" s="821"/>
      <c r="Z234" s="821"/>
      <c r="AA234" s="821"/>
      <c r="AB234" s="821"/>
      <c r="AC234" s="821"/>
      <c r="AD234" s="821"/>
      <c r="AE234" s="821"/>
      <c r="AF234" s="821"/>
      <c r="AG234" s="821"/>
      <c r="AH234" s="821"/>
      <c r="AI234" s="821"/>
      <c r="AJ234" s="821"/>
      <c r="AK234" s="821"/>
      <c r="AL234" s="821"/>
      <c r="AM234" s="821"/>
      <c r="AN234" s="821"/>
      <c r="AO234" s="821"/>
      <c r="AP234" s="821"/>
      <c r="AQ234" s="821"/>
      <c r="AR234" s="821"/>
      <c r="AS234" s="821"/>
      <c r="AT234" s="821"/>
      <c r="AU234" s="821"/>
      <c r="AV234" s="821"/>
      <c r="AW234" s="821"/>
      <c r="AX234" s="821"/>
      <c r="AY234" s="821"/>
      <c r="AZ234" s="821"/>
      <c r="BA234" s="821"/>
      <c r="BB234" s="821"/>
      <c r="BC234" s="821"/>
      <c r="BD234" s="821"/>
      <c r="BE234" s="821"/>
      <c r="BF234" s="821"/>
      <c r="BG234" s="821"/>
      <c r="BH234" s="821"/>
      <c r="BI234" s="822"/>
      <c r="BL234" s="14" t="s">
        <v>291</v>
      </c>
    </row>
    <row r="235" spans="1:71" s="3" customFormat="1" ht="15" customHeight="1">
      <c r="B235" s="706"/>
      <c r="C235" s="603"/>
      <c r="D235" s="603"/>
      <c r="E235" s="603"/>
      <c r="F235" s="603"/>
      <c r="G235" s="603"/>
      <c r="H235" s="603"/>
      <c r="I235" s="603"/>
      <c r="J235" s="603"/>
      <c r="K235" s="603"/>
      <c r="L235" s="603"/>
      <c r="M235" s="707"/>
      <c r="N235" s="714" t="s">
        <v>191</v>
      </c>
      <c r="O235" s="715"/>
      <c r="P235" s="715"/>
      <c r="Q235" s="715"/>
      <c r="R235" s="715"/>
      <c r="S235" s="715"/>
      <c r="T235" s="715"/>
      <c r="U235" s="715"/>
      <c r="V235" s="715"/>
      <c r="W235" s="715"/>
      <c r="X235" s="715"/>
      <c r="Y235" s="715"/>
      <c r="Z235" s="715"/>
      <c r="AA235" s="715"/>
      <c r="AB235" s="715"/>
      <c r="AC235" s="715"/>
      <c r="AD235" s="715"/>
      <c r="AE235" s="715"/>
      <c r="AF235" s="715"/>
      <c r="AG235" s="715"/>
      <c r="AH235" s="715"/>
      <c r="AI235" s="715"/>
      <c r="AJ235" s="715"/>
      <c r="AK235" s="715"/>
      <c r="AL235" s="715"/>
      <c r="AM235" s="715"/>
      <c r="AN235" s="715"/>
      <c r="AO235" s="715"/>
      <c r="AP235" s="715"/>
      <c r="AQ235" s="715"/>
      <c r="AR235" s="715"/>
      <c r="AS235" s="715"/>
      <c r="AT235" s="715"/>
      <c r="AU235" s="715"/>
      <c r="AV235" s="715"/>
      <c r="AW235" s="715"/>
      <c r="AX235" s="715"/>
      <c r="AY235" s="715"/>
      <c r="AZ235" s="715"/>
      <c r="BA235" s="715"/>
      <c r="BB235" s="715"/>
      <c r="BC235" s="715"/>
      <c r="BD235" s="715"/>
      <c r="BE235" s="715"/>
      <c r="BF235" s="715"/>
      <c r="BG235" s="715"/>
      <c r="BH235" s="715"/>
      <c r="BI235" s="716"/>
      <c r="BJ235" s="11"/>
      <c r="BL235" s="14" t="s">
        <v>292</v>
      </c>
    </row>
    <row r="236" spans="1:71" s="3" customFormat="1" ht="15" customHeight="1">
      <c r="B236" s="708"/>
      <c r="C236" s="709"/>
      <c r="D236" s="709"/>
      <c r="E236" s="709"/>
      <c r="F236" s="709"/>
      <c r="G236" s="709"/>
      <c r="H236" s="709"/>
      <c r="I236" s="709"/>
      <c r="J236" s="709"/>
      <c r="K236" s="709"/>
      <c r="L236" s="709"/>
      <c r="M236" s="710"/>
      <c r="N236" s="717"/>
      <c r="O236" s="598"/>
      <c r="P236" s="598"/>
      <c r="Q236" s="598"/>
      <c r="R236" s="598"/>
      <c r="S236" s="598"/>
      <c r="T236" s="598"/>
      <c r="U236" s="598"/>
      <c r="V236" s="598"/>
      <c r="W236" s="598"/>
      <c r="X236" s="598"/>
      <c r="Y236" s="598"/>
      <c r="Z236" s="598"/>
      <c r="AA236" s="598"/>
      <c r="AB236" s="598"/>
      <c r="AC236" s="598"/>
      <c r="AD236" s="598"/>
      <c r="AE236" s="598"/>
      <c r="AF236" s="598"/>
      <c r="AG236" s="598"/>
      <c r="AH236" s="598"/>
      <c r="AI236" s="598"/>
      <c r="AJ236" s="598"/>
      <c r="AK236" s="598"/>
      <c r="AL236" s="598"/>
      <c r="AM236" s="598"/>
      <c r="AN236" s="598"/>
      <c r="AO236" s="598"/>
      <c r="AP236" s="598"/>
      <c r="AQ236" s="598"/>
      <c r="AR236" s="598"/>
      <c r="AS236" s="598"/>
      <c r="AT236" s="598"/>
      <c r="AU236" s="598"/>
      <c r="AV236" s="598"/>
      <c r="AW236" s="598"/>
      <c r="AX236" s="598"/>
      <c r="AY236" s="598"/>
      <c r="AZ236" s="598"/>
      <c r="BA236" s="598"/>
      <c r="BB236" s="598"/>
      <c r="BC236" s="598"/>
      <c r="BD236" s="598"/>
      <c r="BE236" s="598"/>
      <c r="BF236" s="598"/>
      <c r="BG236" s="598"/>
      <c r="BH236" s="598"/>
      <c r="BI236" s="599"/>
      <c r="BJ236" s="11"/>
      <c r="BL236" s="14" t="s">
        <v>289</v>
      </c>
    </row>
    <row r="237" spans="1:71" s="3" customFormat="1" ht="15" customHeight="1"/>
    <row r="238" spans="1:71" s="3" customFormat="1" ht="15" customHeight="1">
      <c r="A238" s="552" t="s">
        <v>293</v>
      </c>
      <c r="B238" s="552"/>
      <c r="C238" s="552"/>
      <c r="D238" s="552"/>
      <c r="E238" s="552"/>
      <c r="F238" s="552"/>
      <c r="G238" s="552"/>
      <c r="H238" s="552"/>
      <c r="I238" s="552"/>
      <c r="J238" s="552"/>
      <c r="K238" s="552"/>
      <c r="L238" s="552"/>
      <c r="M238" s="552"/>
      <c r="N238" s="552"/>
      <c r="O238" s="552"/>
      <c r="P238" s="552"/>
      <c r="Q238" s="552"/>
      <c r="R238" s="552"/>
      <c r="S238" s="552"/>
      <c r="T238" s="552"/>
      <c r="U238" s="552"/>
      <c r="V238" s="552"/>
      <c r="W238" s="552"/>
      <c r="X238" s="552"/>
      <c r="Y238" s="552"/>
      <c r="Z238" s="552"/>
      <c r="AA238" s="552"/>
      <c r="AB238" s="552"/>
      <c r="AC238" s="552"/>
      <c r="AD238" s="552"/>
      <c r="AE238" s="552"/>
      <c r="AF238" s="552"/>
      <c r="AG238" s="552"/>
      <c r="AH238" s="552"/>
      <c r="AI238" s="552"/>
      <c r="AJ238" s="552"/>
      <c r="AK238" s="552"/>
      <c r="AL238" s="552"/>
      <c r="AM238" s="552"/>
      <c r="AN238" s="552"/>
      <c r="AO238" s="552"/>
      <c r="AP238" s="552"/>
      <c r="AQ238" s="552"/>
      <c r="AR238" s="552"/>
      <c r="AS238" s="552"/>
      <c r="AT238" s="552"/>
      <c r="AU238" s="552"/>
      <c r="AV238" s="552"/>
      <c r="AW238" s="552"/>
      <c r="AX238" s="552"/>
      <c r="AY238" s="552"/>
      <c r="AZ238" s="552"/>
      <c r="BA238" s="552"/>
      <c r="BB238" s="552"/>
      <c r="BC238" s="552"/>
      <c r="BD238" s="552"/>
      <c r="BE238" s="552"/>
      <c r="BF238" s="552"/>
      <c r="BG238" s="552"/>
      <c r="BH238" s="552"/>
      <c r="BI238" s="552"/>
    </row>
    <row r="239" spans="1:71" s="3" customFormat="1" ht="15" customHeight="1">
      <c r="B239" s="552" t="s">
        <v>4627</v>
      </c>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552"/>
      <c r="AA239" s="552"/>
      <c r="AB239" s="552"/>
      <c r="AC239" s="552"/>
      <c r="AD239" s="552"/>
      <c r="AE239" s="552"/>
      <c r="AF239" s="552"/>
      <c r="AG239" s="552"/>
      <c r="AH239" s="552"/>
      <c r="AI239" s="552"/>
      <c r="AJ239" s="552"/>
      <c r="AK239" s="552"/>
      <c r="AL239" s="552"/>
      <c r="AM239" s="552"/>
      <c r="AN239" s="552"/>
      <c r="AO239" s="552"/>
      <c r="AP239" s="552"/>
      <c r="AQ239" s="552"/>
      <c r="AR239" s="552"/>
      <c r="AS239" s="552"/>
      <c r="AT239" s="552"/>
      <c r="AU239" s="552"/>
      <c r="AV239" s="552"/>
      <c r="AW239" s="552"/>
      <c r="AX239" s="552"/>
      <c r="AY239" s="552"/>
      <c r="AZ239" s="552"/>
      <c r="BA239" s="552"/>
      <c r="BB239" s="552"/>
      <c r="BC239" s="552"/>
      <c r="BD239" s="552"/>
      <c r="BE239" s="552"/>
      <c r="BF239" s="552"/>
      <c r="BG239" s="552"/>
      <c r="BH239" s="552"/>
      <c r="BI239" s="552"/>
    </row>
    <row r="240" spans="1:71" s="3" customFormat="1" ht="15" customHeight="1">
      <c r="B240" s="869" t="s">
        <v>689</v>
      </c>
      <c r="C240" s="869"/>
      <c r="D240" s="869"/>
      <c r="E240" s="869"/>
      <c r="F240" s="869"/>
      <c r="G240" s="869"/>
      <c r="H240" s="869"/>
      <c r="I240" s="869"/>
      <c r="J240" s="869"/>
      <c r="K240" s="869"/>
      <c r="L240" s="869"/>
      <c r="M240" s="869"/>
      <c r="N240" s="869"/>
      <c r="O240" s="869"/>
      <c r="P240" s="869"/>
      <c r="Q240" s="869"/>
      <c r="R240" s="869"/>
      <c r="S240" s="869"/>
      <c r="T240" s="869"/>
      <c r="U240" s="869"/>
      <c r="V240" s="869"/>
      <c r="W240" s="869"/>
      <c r="X240" s="869"/>
      <c r="Y240" s="869"/>
      <c r="Z240" s="869"/>
      <c r="AA240" s="869"/>
      <c r="AB240" s="869"/>
      <c r="AC240" s="869"/>
      <c r="AD240" s="869"/>
      <c r="AE240" s="869"/>
      <c r="AF240" s="869"/>
      <c r="AG240" s="869"/>
      <c r="AH240" s="869"/>
      <c r="AI240" s="869"/>
      <c r="AJ240" s="869"/>
      <c r="AK240" s="869"/>
      <c r="AL240" s="869"/>
      <c r="AM240" s="869"/>
      <c r="AN240" s="869"/>
      <c r="AO240" s="869"/>
      <c r="AP240" s="869"/>
      <c r="AQ240" s="869"/>
      <c r="AR240" s="869"/>
      <c r="AS240" s="869"/>
      <c r="AT240" s="869"/>
      <c r="AU240" s="869"/>
      <c r="AV240" s="869"/>
      <c r="AW240" s="869"/>
      <c r="AX240" s="869"/>
      <c r="AY240" s="869"/>
      <c r="AZ240" s="869"/>
      <c r="BA240" s="869"/>
      <c r="BB240" s="869"/>
      <c r="BC240" s="869"/>
      <c r="BD240" s="869"/>
      <c r="BE240" s="869"/>
      <c r="BF240" s="869"/>
      <c r="BG240" s="869"/>
      <c r="BH240" s="869"/>
      <c r="BI240" s="869"/>
    </row>
    <row r="241" spans="2:65" s="3" customFormat="1" ht="15" customHeight="1">
      <c r="B241" s="869"/>
      <c r="C241" s="869"/>
      <c r="D241" s="869"/>
      <c r="E241" s="869"/>
      <c r="F241" s="869"/>
      <c r="G241" s="869"/>
      <c r="H241" s="869"/>
      <c r="I241" s="869"/>
      <c r="J241" s="869"/>
      <c r="K241" s="869"/>
      <c r="L241" s="869"/>
      <c r="M241" s="869"/>
      <c r="N241" s="869"/>
      <c r="O241" s="869"/>
      <c r="P241" s="869"/>
      <c r="Q241" s="869"/>
      <c r="R241" s="869"/>
      <c r="S241" s="869"/>
      <c r="T241" s="869"/>
      <c r="U241" s="869"/>
      <c r="V241" s="869"/>
      <c r="W241" s="869"/>
      <c r="X241" s="869"/>
      <c r="Y241" s="869"/>
      <c r="Z241" s="869"/>
      <c r="AA241" s="869"/>
      <c r="AB241" s="869"/>
      <c r="AC241" s="869"/>
      <c r="AD241" s="869"/>
      <c r="AE241" s="869"/>
      <c r="AF241" s="869"/>
      <c r="AG241" s="869"/>
      <c r="AH241" s="869"/>
      <c r="AI241" s="869"/>
      <c r="AJ241" s="869"/>
      <c r="AK241" s="869"/>
      <c r="AL241" s="869"/>
      <c r="AM241" s="869"/>
      <c r="AN241" s="869"/>
      <c r="AO241" s="869"/>
      <c r="AP241" s="869"/>
      <c r="AQ241" s="869"/>
      <c r="AR241" s="869"/>
      <c r="AS241" s="869"/>
      <c r="AT241" s="869"/>
      <c r="AU241" s="869"/>
      <c r="AV241" s="869"/>
      <c r="AW241" s="869"/>
      <c r="AX241" s="869"/>
      <c r="AY241" s="869"/>
      <c r="AZ241" s="869"/>
      <c r="BA241" s="869"/>
      <c r="BB241" s="869"/>
      <c r="BC241" s="869"/>
      <c r="BD241" s="869"/>
      <c r="BE241" s="869"/>
      <c r="BF241" s="869"/>
      <c r="BG241" s="869"/>
      <c r="BH241" s="869"/>
      <c r="BI241" s="869"/>
    </row>
    <row r="242" spans="2:65" s="3" customFormat="1" ht="15" customHeight="1">
      <c r="B242" s="869" t="s">
        <v>4628</v>
      </c>
      <c r="C242" s="870"/>
      <c r="D242" s="870"/>
      <c r="E242" s="870"/>
      <c r="F242" s="870"/>
      <c r="G242" s="870"/>
      <c r="H242" s="870"/>
      <c r="I242" s="870"/>
      <c r="J242" s="870"/>
      <c r="K242" s="870"/>
      <c r="L242" s="870"/>
      <c r="M242" s="870"/>
      <c r="N242" s="870"/>
      <c r="O242" s="870"/>
      <c r="P242" s="870"/>
      <c r="Q242" s="870"/>
      <c r="R242" s="870"/>
      <c r="S242" s="870"/>
      <c r="T242" s="870"/>
      <c r="U242" s="870"/>
      <c r="V242" s="870"/>
      <c r="W242" s="870"/>
      <c r="X242" s="870"/>
      <c r="Y242" s="870"/>
      <c r="Z242" s="870"/>
      <c r="AA242" s="870"/>
      <c r="AB242" s="870"/>
      <c r="AC242" s="870"/>
      <c r="AD242" s="870"/>
      <c r="AE242" s="870"/>
      <c r="AF242" s="870"/>
      <c r="AG242" s="870"/>
      <c r="AH242" s="870"/>
      <c r="AI242" s="870"/>
      <c r="AJ242" s="870"/>
      <c r="AK242" s="870"/>
      <c r="AL242" s="870"/>
      <c r="AM242" s="870"/>
      <c r="AN242" s="870"/>
      <c r="AO242" s="870"/>
      <c r="AP242" s="870"/>
      <c r="AQ242" s="870"/>
      <c r="AR242" s="870"/>
      <c r="AS242" s="870"/>
      <c r="AT242" s="870"/>
      <c r="AU242" s="870"/>
      <c r="AV242" s="870"/>
      <c r="AW242" s="870"/>
      <c r="AX242" s="870"/>
      <c r="AY242" s="870"/>
      <c r="AZ242" s="870"/>
      <c r="BA242" s="870"/>
      <c r="BB242" s="870"/>
      <c r="BC242" s="870"/>
      <c r="BD242" s="870"/>
      <c r="BE242" s="870"/>
      <c r="BF242" s="870"/>
      <c r="BG242" s="870"/>
      <c r="BH242" s="870"/>
      <c r="BI242" s="870"/>
    </row>
    <row r="243" spans="2:65" s="3" customFormat="1" ht="15" customHeight="1">
      <c r="B243" s="870"/>
      <c r="C243" s="870"/>
      <c r="D243" s="870"/>
      <c r="E243" s="870"/>
      <c r="F243" s="870"/>
      <c r="G243" s="870"/>
      <c r="H243" s="870"/>
      <c r="I243" s="870"/>
      <c r="J243" s="870"/>
      <c r="K243" s="870"/>
      <c r="L243" s="870"/>
      <c r="M243" s="870"/>
      <c r="N243" s="870"/>
      <c r="O243" s="870"/>
      <c r="P243" s="870"/>
      <c r="Q243" s="870"/>
      <c r="R243" s="870"/>
      <c r="S243" s="870"/>
      <c r="T243" s="870"/>
      <c r="U243" s="870"/>
      <c r="V243" s="870"/>
      <c r="W243" s="870"/>
      <c r="X243" s="870"/>
      <c r="Y243" s="870"/>
      <c r="Z243" s="870"/>
      <c r="AA243" s="870"/>
      <c r="AB243" s="870"/>
      <c r="AC243" s="870"/>
      <c r="AD243" s="870"/>
      <c r="AE243" s="870"/>
      <c r="AF243" s="870"/>
      <c r="AG243" s="870"/>
      <c r="AH243" s="870"/>
      <c r="AI243" s="870"/>
      <c r="AJ243" s="870"/>
      <c r="AK243" s="870"/>
      <c r="AL243" s="870"/>
      <c r="AM243" s="870"/>
      <c r="AN243" s="870"/>
      <c r="AO243" s="870"/>
      <c r="AP243" s="870"/>
      <c r="AQ243" s="870"/>
      <c r="AR243" s="870"/>
      <c r="AS243" s="870"/>
      <c r="AT243" s="870"/>
      <c r="AU243" s="870"/>
      <c r="AV243" s="870"/>
      <c r="AW243" s="870"/>
      <c r="AX243" s="870"/>
      <c r="AY243" s="870"/>
      <c r="AZ243" s="870"/>
      <c r="BA243" s="870"/>
      <c r="BB243" s="870"/>
      <c r="BC243" s="870"/>
      <c r="BD243" s="870"/>
      <c r="BE243" s="870"/>
      <c r="BF243" s="870"/>
      <c r="BG243" s="870"/>
      <c r="BH243" s="870"/>
      <c r="BI243" s="870"/>
    </row>
    <row r="244" spans="2:65" s="3" customFormat="1" ht="15" customHeight="1">
      <c r="B244" s="869" t="s">
        <v>4629</v>
      </c>
      <c r="C244" s="870"/>
      <c r="D244" s="870"/>
      <c r="E244" s="870"/>
      <c r="F244" s="870"/>
      <c r="G244" s="870"/>
      <c r="H244" s="870"/>
      <c r="I244" s="870"/>
      <c r="J244" s="870"/>
      <c r="K244" s="870"/>
      <c r="L244" s="870"/>
      <c r="M244" s="870"/>
      <c r="N244" s="870"/>
      <c r="O244" s="870"/>
      <c r="P244" s="870"/>
      <c r="Q244" s="870"/>
      <c r="R244" s="870"/>
      <c r="S244" s="870"/>
      <c r="T244" s="870"/>
      <c r="U244" s="870"/>
      <c r="V244" s="870"/>
      <c r="W244" s="870"/>
      <c r="X244" s="870"/>
      <c r="Y244" s="870"/>
      <c r="Z244" s="870"/>
      <c r="AA244" s="870"/>
      <c r="AB244" s="870"/>
      <c r="AC244" s="870"/>
      <c r="AD244" s="870"/>
      <c r="AE244" s="870"/>
      <c r="AF244" s="870"/>
      <c r="AG244" s="870"/>
      <c r="AH244" s="870"/>
      <c r="AI244" s="870"/>
      <c r="AJ244" s="870"/>
      <c r="AK244" s="870"/>
      <c r="AL244" s="870"/>
      <c r="AM244" s="870"/>
      <c r="AN244" s="870"/>
      <c r="AO244" s="870"/>
      <c r="AP244" s="870"/>
      <c r="AQ244" s="870"/>
      <c r="AR244" s="870"/>
      <c r="AS244" s="870"/>
      <c r="AT244" s="870"/>
      <c r="AU244" s="870"/>
      <c r="AV244" s="870"/>
      <c r="AW244" s="870"/>
      <c r="AX244" s="870"/>
      <c r="AY244" s="870"/>
      <c r="AZ244" s="870"/>
      <c r="BA244" s="870"/>
      <c r="BB244" s="870"/>
      <c r="BC244" s="870"/>
      <c r="BD244" s="870"/>
      <c r="BE244" s="870"/>
      <c r="BF244" s="870"/>
      <c r="BG244" s="870"/>
      <c r="BH244" s="870"/>
      <c r="BI244" s="870"/>
    </row>
    <row r="245" spans="2:65" s="3" customFormat="1" ht="15" customHeight="1">
      <c r="B245" s="870"/>
      <c r="C245" s="870"/>
      <c r="D245" s="870"/>
      <c r="E245" s="870"/>
      <c r="F245" s="870"/>
      <c r="G245" s="870"/>
      <c r="H245" s="870"/>
      <c r="I245" s="870"/>
      <c r="J245" s="870"/>
      <c r="K245" s="870"/>
      <c r="L245" s="870"/>
      <c r="M245" s="870"/>
      <c r="N245" s="870"/>
      <c r="O245" s="870"/>
      <c r="P245" s="870"/>
      <c r="Q245" s="870"/>
      <c r="R245" s="870"/>
      <c r="S245" s="870"/>
      <c r="T245" s="870"/>
      <c r="U245" s="870"/>
      <c r="V245" s="870"/>
      <c r="W245" s="870"/>
      <c r="X245" s="870"/>
      <c r="Y245" s="870"/>
      <c r="Z245" s="870"/>
      <c r="AA245" s="870"/>
      <c r="AB245" s="870"/>
      <c r="AC245" s="870"/>
      <c r="AD245" s="870"/>
      <c r="AE245" s="870"/>
      <c r="AF245" s="870"/>
      <c r="AG245" s="870"/>
      <c r="AH245" s="870"/>
      <c r="AI245" s="870"/>
      <c r="AJ245" s="870"/>
      <c r="AK245" s="870"/>
      <c r="AL245" s="870"/>
      <c r="AM245" s="870"/>
      <c r="AN245" s="870"/>
      <c r="AO245" s="870"/>
      <c r="AP245" s="870"/>
      <c r="AQ245" s="870"/>
      <c r="AR245" s="870"/>
      <c r="AS245" s="870"/>
      <c r="AT245" s="870"/>
      <c r="AU245" s="870"/>
      <c r="AV245" s="870"/>
      <c r="AW245" s="870"/>
      <c r="AX245" s="870"/>
      <c r="AY245" s="870"/>
      <c r="AZ245" s="870"/>
      <c r="BA245" s="870"/>
      <c r="BB245" s="870"/>
      <c r="BC245" s="870"/>
      <c r="BD245" s="870"/>
      <c r="BE245" s="870"/>
      <c r="BF245" s="870"/>
      <c r="BG245" s="870"/>
      <c r="BH245" s="870"/>
      <c r="BI245" s="870"/>
    </row>
    <row r="246" spans="2:65" s="3" customFormat="1" ht="15" customHeight="1">
      <c r="B246" s="630" t="s">
        <v>310</v>
      </c>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0"/>
      <c r="AQ246" s="630"/>
      <c r="AR246" s="630"/>
      <c r="AS246" s="630"/>
      <c r="AT246" s="630"/>
      <c r="AU246" s="630"/>
      <c r="AV246" s="630"/>
      <c r="AW246" s="630"/>
      <c r="AX246" s="630"/>
      <c r="AY246" s="630"/>
      <c r="AZ246" s="630"/>
      <c r="BA246" s="630"/>
      <c r="BB246" s="630"/>
      <c r="BC246" s="630"/>
      <c r="BD246" s="630"/>
      <c r="BE246" s="630"/>
      <c r="BF246" s="630"/>
      <c r="BG246" s="630"/>
      <c r="BH246" s="630"/>
      <c r="BI246" s="630"/>
    </row>
    <row r="247" spans="2:65" s="3" customFormat="1" ht="15" customHeight="1">
      <c r="B247" s="630"/>
      <c r="C247" s="630"/>
      <c r="D247" s="630"/>
      <c r="E247" s="630"/>
      <c r="F247" s="630"/>
      <c r="G247" s="630"/>
      <c r="H247" s="630"/>
      <c r="I247" s="630"/>
      <c r="J247" s="630"/>
      <c r="K247" s="630"/>
      <c r="L247" s="630"/>
      <c r="M247" s="630"/>
      <c r="N247" s="630"/>
      <c r="O247" s="630"/>
      <c r="P247" s="630"/>
      <c r="Q247" s="630"/>
      <c r="R247" s="630"/>
      <c r="S247" s="630"/>
      <c r="T247" s="630"/>
      <c r="U247" s="630"/>
      <c r="V247" s="630"/>
      <c r="W247" s="630"/>
      <c r="X247" s="630"/>
      <c r="Y247" s="630"/>
      <c r="Z247" s="630"/>
      <c r="AA247" s="630"/>
      <c r="AB247" s="630"/>
      <c r="AC247" s="630"/>
      <c r="AD247" s="630"/>
      <c r="AE247" s="630"/>
      <c r="AF247" s="630"/>
      <c r="AG247" s="630"/>
      <c r="AH247" s="630"/>
      <c r="AI247" s="630"/>
      <c r="AJ247" s="630"/>
      <c r="AK247" s="630"/>
      <c r="AL247" s="630"/>
      <c r="AM247" s="630"/>
      <c r="AN247" s="630"/>
      <c r="AO247" s="630"/>
      <c r="AP247" s="630"/>
      <c r="AQ247" s="630"/>
      <c r="AR247" s="630"/>
      <c r="AS247" s="630"/>
      <c r="AT247" s="630"/>
      <c r="AU247" s="630"/>
      <c r="AV247" s="630"/>
      <c r="AW247" s="630"/>
      <c r="AX247" s="630"/>
      <c r="AY247" s="630"/>
      <c r="AZ247" s="630"/>
      <c r="BA247" s="630"/>
      <c r="BB247" s="630"/>
      <c r="BC247" s="630"/>
      <c r="BD247" s="630"/>
      <c r="BE247" s="630"/>
      <c r="BF247" s="630"/>
      <c r="BG247" s="630"/>
      <c r="BH247" s="630"/>
      <c r="BI247" s="630"/>
    </row>
    <row r="248" spans="2:65" s="3" customFormat="1" ht="15" customHeight="1">
      <c r="B248" s="855" t="s">
        <v>309</v>
      </c>
      <c r="C248" s="855"/>
      <c r="D248" s="855"/>
      <c r="E248" s="855"/>
      <c r="F248" s="855"/>
      <c r="G248" s="855"/>
      <c r="H248" s="855"/>
      <c r="I248" s="855"/>
      <c r="J248" s="855"/>
      <c r="K248" s="855"/>
      <c r="L248" s="855"/>
      <c r="M248" s="855"/>
      <c r="N248" s="855"/>
      <c r="O248" s="855"/>
      <c r="P248" s="855"/>
      <c r="Q248" s="855"/>
      <c r="R248" s="855"/>
      <c r="S248" s="855"/>
      <c r="T248" s="855"/>
      <c r="U248" s="855"/>
      <c r="V248" s="855"/>
      <c r="W248" s="855"/>
      <c r="X248" s="855"/>
      <c r="Y248" s="855"/>
      <c r="Z248" s="855"/>
      <c r="AA248" s="855"/>
      <c r="AB248" s="855"/>
      <c r="AC248" s="855"/>
      <c r="AD248" s="855"/>
      <c r="AE248" s="855"/>
      <c r="AF248" s="855"/>
      <c r="AG248" s="855"/>
      <c r="AH248" s="855"/>
      <c r="AI248" s="855"/>
      <c r="AJ248" s="855"/>
      <c r="AK248" s="855"/>
      <c r="AL248" s="855"/>
      <c r="AM248" s="855"/>
      <c r="AN248" s="855"/>
      <c r="AO248" s="855"/>
      <c r="AP248" s="855"/>
      <c r="AQ248" s="855"/>
      <c r="AR248" s="855"/>
      <c r="AS248" s="855"/>
      <c r="AT248" s="855"/>
      <c r="AU248" s="855"/>
      <c r="AV248" s="855"/>
      <c r="AW248" s="855"/>
      <c r="AX248" s="855"/>
      <c r="AY248" s="855"/>
      <c r="AZ248" s="855"/>
      <c r="BA248" s="855"/>
      <c r="BB248" s="855"/>
      <c r="BC248" s="855"/>
      <c r="BD248" s="855"/>
      <c r="BE248" s="855"/>
      <c r="BF248" s="855"/>
      <c r="BG248" s="855"/>
      <c r="BH248" s="855"/>
      <c r="BI248" s="855"/>
    </row>
    <row r="249" spans="2:65" s="3" customFormat="1" ht="15" customHeight="1">
      <c r="B249" s="644" t="s">
        <v>655</v>
      </c>
      <c r="C249" s="645"/>
      <c r="D249" s="645"/>
      <c r="E249" s="645"/>
      <c r="F249" s="645"/>
      <c r="G249" s="645"/>
      <c r="H249" s="645"/>
      <c r="I249" s="645"/>
      <c r="J249" s="645"/>
      <c r="K249" s="645"/>
      <c r="L249" s="645"/>
      <c r="M249" s="645"/>
      <c r="N249" s="645"/>
      <c r="O249" s="645"/>
      <c r="P249" s="645"/>
      <c r="Q249" s="645"/>
      <c r="R249" s="645"/>
      <c r="S249" s="645"/>
      <c r="T249" s="645"/>
      <c r="U249" s="645"/>
      <c r="V249" s="645"/>
      <c r="W249" s="645"/>
      <c r="X249" s="645"/>
      <c r="Y249" s="645"/>
      <c r="Z249" s="645"/>
      <c r="AA249" s="645"/>
      <c r="AB249" s="645"/>
      <c r="AC249" s="645"/>
      <c r="AD249" s="645"/>
      <c r="AE249" s="645"/>
      <c r="AF249" s="645"/>
      <c r="AG249" s="645"/>
      <c r="AH249" s="645"/>
      <c r="AI249" s="645"/>
      <c r="AJ249" s="645"/>
      <c r="AK249" s="645"/>
      <c r="AL249" s="645"/>
      <c r="AM249" s="645"/>
      <c r="AN249" s="645"/>
      <c r="AO249" s="645"/>
      <c r="AP249" s="645"/>
      <c r="AQ249" s="646"/>
      <c r="AR249" s="856"/>
      <c r="AS249" s="857"/>
      <c r="AT249" s="857"/>
      <c r="AU249" s="857"/>
      <c r="AV249" s="857"/>
      <c r="AW249" s="857"/>
      <c r="AX249" s="857"/>
      <c r="AY249" s="857"/>
      <c r="AZ249" s="857"/>
      <c r="BA249" s="857"/>
      <c r="BB249" s="554" t="s">
        <v>295</v>
      </c>
      <c r="BC249" s="554"/>
      <c r="BD249" s="554"/>
      <c r="BE249" s="554"/>
      <c r="BF249" s="554"/>
      <c r="BG249" s="554"/>
      <c r="BH249" s="554"/>
      <c r="BI249" s="555"/>
      <c r="BJ249" s="3" t="s">
        <v>297</v>
      </c>
    </row>
    <row r="250" spans="2:65" s="3" customFormat="1" ht="15" customHeight="1">
      <c r="B250" s="644" t="s">
        <v>4511</v>
      </c>
      <c r="C250" s="645"/>
      <c r="D250" s="645"/>
      <c r="E250" s="645"/>
      <c r="F250" s="645"/>
      <c r="G250" s="645"/>
      <c r="H250" s="645"/>
      <c r="I250" s="645"/>
      <c r="J250" s="645"/>
      <c r="K250" s="645"/>
      <c r="L250" s="645"/>
      <c r="M250" s="645"/>
      <c r="N250" s="645"/>
      <c r="O250" s="645"/>
      <c r="P250" s="645"/>
      <c r="Q250" s="645"/>
      <c r="R250" s="645"/>
      <c r="S250" s="645"/>
      <c r="T250" s="645"/>
      <c r="U250" s="645"/>
      <c r="V250" s="645"/>
      <c r="W250" s="645"/>
      <c r="X250" s="645"/>
      <c r="Y250" s="645"/>
      <c r="Z250" s="645"/>
      <c r="AA250" s="645"/>
      <c r="AB250" s="645"/>
      <c r="AC250" s="645"/>
      <c r="AD250" s="645"/>
      <c r="AE250" s="645"/>
      <c r="AF250" s="645"/>
      <c r="AG250" s="645"/>
      <c r="AH250" s="645"/>
      <c r="AI250" s="645"/>
      <c r="AJ250" s="645"/>
      <c r="AK250" s="645"/>
      <c r="AL250" s="645"/>
      <c r="AM250" s="645"/>
      <c r="AN250" s="645"/>
      <c r="AO250" s="645"/>
      <c r="AP250" s="645"/>
      <c r="AQ250" s="646"/>
      <c r="AR250" s="858" t="str">
        <f>IF(AR249="","",ROUNDDOWN(AR249*0.416/1000,2))</f>
        <v/>
      </c>
      <c r="AS250" s="859"/>
      <c r="AT250" s="859"/>
      <c r="AU250" s="859"/>
      <c r="AV250" s="859"/>
      <c r="AW250" s="859"/>
      <c r="AX250" s="859"/>
      <c r="AY250" s="859"/>
      <c r="AZ250" s="859"/>
      <c r="BA250" s="859"/>
      <c r="BB250" s="554" t="s">
        <v>296</v>
      </c>
      <c r="BC250" s="554"/>
      <c r="BD250" s="554"/>
      <c r="BE250" s="554"/>
      <c r="BF250" s="554"/>
      <c r="BG250" s="554"/>
      <c r="BH250" s="554"/>
      <c r="BI250" s="555"/>
      <c r="BJ250" s="3" t="s">
        <v>4700</v>
      </c>
    </row>
    <row r="251" spans="2:65" s="3" customFormat="1" ht="15" customHeight="1">
      <c r="BL251" s="40" t="s">
        <v>300</v>
      </c>
      <c r="BM251" s="14" t="s">
        <v>301</v>
      </c>
    </row>
    <row r="252" spans="2:65" s="3" customFormat="1" ht="15" customHeight="1">
      <c r="B252" s="644" t="s">
        <v>656</v>
      </c>
      <c r="C252" s="645"/>
      <c r="D252" s="645"/>
      <c r="E252" s="645"/>
      <c r="F252" s="645"/>
      <c r="G252" s="645"/>
      <c r="H252" s="645"/>
      <c r="I252" s="645"/>
      <c r="J252" s="645"/>
      <c r="K252" s="645"/>
      <c r="L252" s="645"/>
      <c r="M252" s="645"/>
      <c r="N252" s="645"/>
      <c r="O252" s="645"/>
      <c r="P252" s="645"/>
      <c r="Q252" s="645"/>
      <c r="R252" s="645"/>
      <c r="S252" s="645"/>
      <c r="T252" s="645"/>
      <c r="U252" s="645"/>
      <c r="V252" s="645"/>
      <c r="W252" s="645"/>
      <c r="X252" s="645"/>
      <c r="Y252" s="645"/>
      <c r="Z252" s="645"/>
      <c r="AA252" s="645"/>
      <c r="AB252" s="645"/>
      <c r="AC252" s="645"/>
      <c r="AD252" s="645"/>
      <c r="AE252" s="645"/>
      <c r="AF252" s="645"/>
      <c r="AG252" s="645"/>
      <c r="AH252" s="645"/>
      <c r="AI252" s="645"/>
      <c r="AJ252" s="645"/>
      <c r="AK252" s="645"/>
      <c r="AL252" s="645"/>
      <c r="AM252" s="645"/>
      <c r="AN252" s="645"/>
      <c r="AO252" s="645"/>
      <c r="AP252" s="645"/>
      <c r="AQ252" s="646"/>
      <c r="AR252" s="647"/>
      <c r="AS252" s="648"/>
      <c r="AT252" s="648"/>
      <c r="AU252" s="648"/>
      <c r="AV252" s="648"/>
      <c r="AW252" s="648"/>
      <c r="AX252" s="648"/>
      <c r="AY252" s="648"/>
      <c r="AZ252" s="648"/>
      <c r="BA252" s="648"/>
      <c r="BB252" s="554" t="s">
        <v>295</v>
      </c>
      <c r="BC252" s="554"/>
      <c r="BD252" s="554"/>
      <c r="BE252" s="554"/>
      <c r="BF252" s="554"/>
      <c r="BG252" s="554"/>
      <c r="BH252" s="554"/>
      <c r="BI252" s="555"/>
      <c r="BJ252" s="3" t="s">
        <v>297</v>
      </c>
      <c r="BL252" s="40" t="s">
        <v>192</v>
      </c>
      <c r="BM252" s="14" t="s">
        <v>303</v>
      </c>
    </row>
    <row r="253" spans="2:65" s="3" customFormat="1" ht="15" customHeight="1">
      <c r="B253" s="663" t="s">
        <v>311</v>
      </c>
      <c r="C253" s="664"/>
      <c r="D253" s="664"/>
      <c r="E253" s="664"/>
      <c r="F253" s="664"/>
      <c r="G253" s="664"/>
      <c r="H253" s="664"/>
      <c r="I253" s="664"/>
      <c r="J253" s="664"/>
      <c r="K253" s="664"/>
      <c r="L253" s="664"/>
      <c r="M253" s="664"/>
      <c r="N253" s="665"/>
      <c r="O253" s="665"/>
      <c r="P253" s="665"/>
      <c r="Q253" s="665"/>
      <c r="R253" s="665"/>
      <c r="S253" s="665"/>
      <c r="T253" s="665"/>
      <c r="U253" s="665"/>
      <c r="V253" s="665"/>
      <c r="W253" s="665"/>
      <c r="X253" s="665"/>
      <c r="Y253" s="665"/>
      <c r="Z253" s="666" t="s">
        <v>191</v>
      </c>
      <c r="AA253" s="667"/>
      <c r="AB253" s="667"/>
      <c r="AC253" s="667"/>
      <c r="AD253" s="667"/>
      <c r="AE253" s="667"/>
      <c r="AF253" s="667"/>
      <c r="AG253" s="667"/>
      <c r="AH253" s="667"/>
      <c r="AI253" s="667"/>
      <c r="AJ253" s="667"/>
      <c r="AK253" s="667"/>
      <c r="AL253" s="667"/>
      <c r="AM253" s="667"/>
      <c r="AN253" s="667"/>
      <c r="AO253" s="667"/>
      <c r="AP253" s="667"/>
      <c r="AQ253" s="667"/>
      <c r="AR253" s="667"/>
      <c r="AS253" s="667"/>
      <c r="AT253" s="667"/>
      <c r="AU253" s="667"/>
      <c r="AV253" s="667"/>
      <c r="AW253" s="667"/>
      <c r="AX253" s="667"/>
      <c r="AY253" s="667"/>
      <c r="AZ253" s="667"/>
      <c r="BA253" s="667"/>
      <c r="BB253" s="667"/>
      <c r="BC253" s="667"/>
      <c r="BD253" s="667"/>
      <c r="BE253" s="667"/>
      <c r="BF253" s="667"/>
      <c r="BG253" s="667"/>
      <c r="BH253" s="667"/>
      <c r="BI253" s="668"/>
      <c r="BM253" s="14" t="s">
        <v>305</v>
      </c>
    </row>
    <row r="254" spans="2:65" s="3" customFormat="1" ht="15" customHeight="1">
      <c r="B254" s="669" t="s">
        <v>302</v>
      </c>
      <c r="C254" s="670"/>
      <c r="D254" s="670"/>
      <c r="E254" s="670"/>
      <c r="F254" s="670"/>
      <c r="G254" s="670"/>
      <c r="H254" s="670"/>
      <c r="I254" s="670"/>
      <c r="J254" s="670"/>
      <c r="K254" s="670"/>
      <c r="L254" s="670"/>
      <c r="M254" s="670"/>
      <c r="N254" s="671"/>
      <c r="O254" s="671"/>
      <c r="P254" s="671"/>
      <c r="Q254" s="671"/>
      <c r="R254" s="671"/>
      <c r="S254" s="671"/>
      <c r="T254" s="671"/>
      <c r="U254" s="671"/>
      <c r="V254" s="671"/>
      <c r="W254" s="671"/>
      <c r="X254" s="671"/>
      <c r="Y254" s="671"/>
      <c r="Z254" s="672" t="s">
        <v>191</v>
      </c>
      <c r="AA254" s="673"/>
      <c r="AB254" s="673"/>
      <c r="AC254" s="673"/>
      <c r="AD254" s="673"/>
      <c r="AE254" s="673"/>
      <c r="AF254" s="673"/>
      <c r="AG254" s="673"/>
      <c r="AH254" s="673"/>
      <c r="AI254" s="673"/>
      <c r="AJ254" s="673"/>
      <c r="AK254" s="673"/>
      <c r="AL254" s="673"/>
      <c r="AM254" s="673"/>
      <c r="AN254" s="673"/>
      <c r="AO254" s="673"/>
      <c r="AP254" s="673"/>
      <c r="AQ254" s="673"/>
      <c r="AR254" s="673"/>
      <c r="AS254" s="673"/>
      <c r="AT254" s="673"/>
      <c r="AU254" s="673"/>
      <c r="AV254" s="673"/>
      <c r="AW254" s="673"/>
      <c r="AX254" s="673"/>
      <c r="AY254" s="673"/>
      <c r="AZ254" s="673"/>
      <c r="BA254" s="673"/>
      <c r="BB254" s="673"/>
      <c r="BC254" s="673"/>
      <c r="BD254" s="673"/>
      <c r="BE254" s="673"/>
      <c r="BF254" s="673"/>
      <c r="BG254" s="673"/>
      <c r="BH254" s="673"/>
      <c r="BI254" s="674"/>
      <c r="BM254" s="14" t="s">
        <v>306</v>
      </c>
    </row>
    <row r="255" spans="2:65" s="3" customFormat="1" ht="15" customHeight="1">
      <c r="B255" s="675" t="s">
        <v>304</v>
      </c>
      <c r="C255" s="676"/>
      <c r="D255" s="676"/>
      <c r="E255" s="676"/>
      <c r="F255" s="676"/>
      <c r="G255" s="676"/>
      <c r="H255" s="676"/>
      <c r="I255" s="676"/>
      <c r="J255" s="676"/>
      <c r="K255" s="676"/>
      <c r="L255" s="676"/>
      <c r="M255" s="676"/>
      <c r="N255" s="677"/>
      <c r="O255" s="677"/>
      <c r="P255" s="677"/>
      <c r="Q255" s="677"/>
      <c r="R255" s="677"/>
      <c r="S255" s="677"/>
      <c r="T255" s="677"/>
      <c r="U255" s="677"/>
      <c r="V255" s="677"/>
      <c r="W255" s="677"/>
      <c r="X255" s="677"/>
      <c r="Y255" s="678"/>
      <c r="AS255" s="52"/>
      <c r="AT255" s="52"/>
      <c r="AU255" s="52"/>
      <c r="AV255" s="52"/>
      <c r="AW255" s="52"/>
      <c r="AX255" s="52"/>
      <c r="AY255" s="52"/>
      <c r="AZ255" s="52"/>
      <c r="BA255" s="52"/>
      <c r="BB255" s="52"/>
      <c r="BC255" s="52"/>
      <c r="BD255" s="52"/>
      <c r="BE255" s="8"/>
      <c r="BF255" s="8"/>
      <c r="BG255" s="8"/>
      <c r="BH255" s="8"/>
      <c r="BI255" s="8"/>
      <c r="BM255" s="14" t="s">
        <v>192</v>
      </c>
    </row>
    <row r="256" spans="2:65" s="3" customFormat="1" ht="15" customHeight="1">
      <c r="B256" s="656" t="s">
        <v>657</v>
      </c>
      <c r="C256" s="657"/>
      <c r="D256" s="657"/>
      <c r="E256" s="657"/>
      <c r="F256" s="657"/>
      <c r="G256" s="657"/>
      <c r="H256" s="657"/>
      <c r="I256" s="657"/>
      <c r="J256" s="657"/>
      <c r="K256" s="657"/>
      <c r="L256" s="657"/>
      <c r="M256" s="657"/>
      <c r="N256" s="657"/>
      <c r="O256" s="657"/>
      <c r="P256" s="657"/>
      <c r="Q256" s="657"/>
      <c r="R256" s="657"/>
      <c r="S256" s="657"/>
      <c r="T256" s="657"/>
      <c r="U256" s="657"/>
      <c r="V256" s="657"/>
      <c r="W256" s="657"/>
      <c r="X256" s="657"/>
      <c r="Y256" s="657"/>
      <c r="Z256" s="657"/>
      <c r="AA256" s="657"/>
      <c r="AB256" s="657"/>
      <c r="AC256" s="657"/>
      <c r="AD256" s="657"/>
      <c r="AE256" s="657"/>
      <c r="AF256" s="657"/>
      <c r="AG256" s="657"/>
      <c r="AH256" s="657"/>
      <c r="AI256" s="657"/>
      <c r="AJ256" s="657"/>
      <c r="AK256" s="657"/>
      <c r="AL256" s="657"/>
      <c r="AM256" s="657"/>
      <c r="AN256" s="657"/>
      <c r="AO256" s="657"/>
      <c r="AP256" s="657"/>
      <c r="AQ256" s="658"/>
      <c r="AR256" s="659" t="str">
        <f>IF(AR257+AR258=0,"",AR257+AR258)</f>
        <v/>
      </c>
      <c r="AS256" s="660"/>
      <c r="AT256" s="660"/>
      <c r="AU256" s="660"/>
      <c r="AV256" s="660"/>
      <c r="AW256" s="660"/>
      <c r="AX256" s="660"/>
      <c r="AY256" s="660"/>
      <c r="AZ256" s="660"/>
      <c r="BA256" s="660"/>
      <c r="BB256" s="661" t="s">
        <v>295</v>
      </c>
      <c r="BC256" s="661"/>
      <c r="BD256" s="661"/>
      <c r="BE256" s="661"/>
      <c r="BF256" s="661"/>
      <c r="BG256" s="661"/>
      <c r="BH256" s="661"/>
      <c r="BI256" s="662"/>
      <c r="BJ256" s="3" t="s">
        <v>297</v>
      </c>
    </row>
    <row r="257" spans="2:64" s="3" customFormat="1" ht="15" customHeight="1">
      <c r="B257" s="50"/>
      <c r="C257" s="649" t="s">
        <v>658</v>
      </c>
      <c r="D257" s="650"/>
      <c r="E257" s="650"/>
      <c r="F257" s="650"/>
      <c r="G257" s="650"/>
      <c r="H257" s="650"/>
      <c r="I257" s="650"/>
      <c r="J257" s="650"/>
      <c r="K257" s="650"/>
      <c r="L257" s="650"/>
      <c r="M257" s="650"/>
      <c r="N257" s="650"/>
      <c r="O257" s="650"/>
      <c r="P257" s="650"/>
      <c r="Q257" s="650"/>
      <c r="R257" s="650"/>
      <c r="S257" s="650"/>
      <c r="T257" s="650"/>
      <c r="U257" s="650"/>
      <c r="V257" s="650"/>
      <c r="W257" s="650"/>
      <c r="X257" s="650"/>
      <c r="Y257" s="650"/>
      <c r="Z257" s="650"/>
      <c r="AA257" s="650"/>
      <c r="AB257" s="650"/>
      <c r="AC257" s="650"/>
      <c r="AD257" s="650"/>
      <c r="AE257" s="650"/>
      <c r="AF257" s="650"/>
      <c r="AG257" s="650"/>
      <c r="AH257" s="650"/>
      <c r="AI257" s="650"/>
      <c r="AJ257" s="650"/>
      <c r="AK257" s="650"/>
      <c r="AL257" s="650"/>
      <c r="AM257" s="650"/>
      <c r="AN257" s="650"/>
      <c r="AO257" s="650"/>
      <c r="AP257" s="650"/>
      <c r="AQ257" s="651"/>
      <c r="AR257" s="652"/>
      <c r="AS257" s="653"/>
      <c r="AT257" s="653"/>
      <c r="AU257" s="653"/>
      <c r="AV257" s="653"/>
      <c r="AW257" s="653"/>
      <c r="AX257" s="653"/>
      <c r="AY257" s="653"/>
      <c r="AZ257" s="653"/>
      <c r="BA257" s="653"/>
      <c r="BB257" s="654" t="s">
        <v>295</v>
      </c>
      <c r="BC257" s="654"/>
      <c r="BD257" s="654"/>
      <c r="BE257" s="654"/>
      <c r="BF257" s="654"/>
      <c r="BG257" s="654"/>
      <c r="BH257" s="654"/>
      <c r="BI257" s="655"/>
      <c r="BJ257" s="3" t="s">
        <v>297</v>
      </c>
    </row>
    <row r="258" spans="2:64" s="3" customFormat="1" ht="15" customHeight="1">
      <c r="B258" s="51"/>
      <c r="C258" s="686" t="s">
        <v>659</v>
      </c>
      <c r="D258" s="687"/>
      <c r="E258" s="687"/>
      <c r="F258" s="687"/>
      <c r="G258" s="687"/>
      <c r="H258" s="687"/>
      <c r="I258" s="687"/>
      <c r="J258" s="687"/>
      <c r="K258" s="687"/>
      <c r="L258" s="687"/>
      <c r="M258" s="687"/>
      <c r="N258" s="687"/>
      <c r="O258" s="687"/>
      <c r="P258" s="687"/>
      <c r="Q258" s="687"/>
      <c r="R258" s="687"/>
      <c r="S258" s="687"/>
      <c r="T258" s="687"/>
      <c r="U258" s="687"/>
      <c r="V258" s="687"/>
      <c r="W258" s="687"/>
      <c r="X258" s="687"/>
      <c r="Y258" s="687"/>
      <c r="Z258" s="687"/>
      <c r="AA258" s="687"/>
      <c r="AB258" s="687"/>
      <c r="AC258" s="687"/>
      <c r="AD258" s="687"/>
      <c r="AE258" s="687"/>
      <c r="AF258" s="687"/>
      <c r="AG258" s="687"/>
      <c r="AH258" s="687"/>
      <c r="AI258" s="687"/>
      <c r="AJ258" s="687"/>
      <c r="AK258" s="687"/>
      <c r="AL258" s="687"/>
      <c r="AM258" s="687"/>
      <c r="AN258" s="687"/>
      <c r="AO258" s="687"/>
      <c r="AP258" s="687"/>
      <c r="AQ258" s="688"/>
      <c r="AR258" s="692"/>
      <c r="AS258" s="693"/>
      <c r="AT258" s="693"/>
      <c r="AU258" s="693"/>
      <c r="AV258" s="693"/>
      <c r="AW258" s="693"/>
      <c r="AX258" s="693"/>
      <c r="AY258" s="693"/>
      <c r="AZ258" s="693"/>
      <c r="BA258" s="693"/>
      <c r="BB258" s="689" t="s">
        <v>295</v>
      </c>
      <c r="BC258" s="689"/>
      <c r="BD258" s="689"/>
      <c r="BE258" s="689"/>
      <c r="BF258" s="689"/>
      <c r="BG258" s="689"/>
      <c r="BH258" s="689"/>
      <c r="BI258" s="690"/>
      <c r="BJ258" s="3" t="s">
        <v>297</v>
      </c>
    </row>
    <row r="259" spans="2:64" s="3" customFormat="1" ht="15" customHeight="1">
      <c r="B259" s="644" t="s">
        <v>660</v>
      </c>
      <c r="C259" s="645"/>
      <c r="D259" s="645"/>
      <c r="E259" s="645"/>
      <c r="F259" s="645"/>
      <c r="G259" s="645"/>
      <c r="H259" s="645"/>
      <c r="I259" s="645"/>
      <c r="J259" s="645"/>
      <c r="K259" s="645"/>
      <c r="L259" s="645"/>
      <c r="M259" s="645"/>
      <c r="N259" s="645"/>
      <c r="O259" s="645"/>
      <c r="P259" s="645"/>
      <c r="Q259" s="645"/>
      <c r="R259" s="645"/>
      <c r="S259" s="645"/>
      <c r="T259" s="645"/>
      <c r="U259" s="645"/>
      <c r="V259" s="645"/>
      <c r="W259" s="645"/>
      <c r="X259" s="645"/>
      <c r="Y259" s="645"/>
      <c r="Z259" s="645"/>
      <c r="AA259" s="645"/>
      <c r="AB259" s="645"/>
      <c r="AC259" s="645"/>
      <c r="AD259" s="645"/>
      <c r="AE259" s="645"/>
      <c r="AF259" s="645"/>
      <c r="AG259" s="645"/>
      <c r="AH259" s="645"/>
      <c r="AI259" s="645"/>
      <c r="AJ259" s="645"/>
      <c r="AK259" s="645"/>
      <c r="AL259" s="645"/>
      <c r="AM259" s="645"/>
      <c r="AN259" s="645"/>
      <c r="AO259" s="645"/>
      <c r="AP259" s="645"/>
      <c r="AQ259" s="646"/>
      <c r="AR259" s="818" t="str">
        <f>IFERROR(ROUNDDOWN(AR256/AR252*100,2),"")</f>
        <v/>
      </c>
      <c r="AS259" s="819"/>
      <c r="AT259" s="819"/>
      <c r="AU259" s="819"/>
      <c r="AV259" s="819"/>
      <c r="AW259" s="819"/>
      <c r="AX259" s="819"/>
      <c r="AY259" s="819"/>
      <c r="AZ259" s="819"/>
      <c r="BA259" s="819"/>
      <c r="BB259" s="554" t="s">
        <v>298</v>
      </c>
      <c r="BC259" s="554"/>
      <c r="BD259" s="554"/>
      <c r="BE259" s="554"/>
      <c r="BF259" s="554"/>
      <c r="BG259" s="554"/>
      <c r="BH259" s="554"/>
      <c r="BI259" s="555"/>
      <c r="BJ259" s="3" t="s">
        <v>299</v>
      </c>
    </row>
    <row r="260" spans="2:64" s="3" customFormat="1" ht="15" customHeight="1">
      <c r="AS260" s="52"/>
      <c r="AT260" s="52"/>
      <c r="AU260" s="52"/>
      <c r="AV260" s="52"/>
      <c r="AW260" s="52"/>
      <c r="AX260" s="52"/>
      <c r="AY260" s="52"/>
      <c r="AZ260" s="52"/>
      <c r="BA260" s="52"/>
      <c r="BB260" s="52"/>
      <c r="BC260" s="52"/>
      <c r="BD260" s="52"/>
      <c r="BE260" s="8"/>
      <c r="BF260" s="8"/>
      <c r="BG260" s="8"/>
      <c r="BH260" s="8"/>
      <c r="BI260" s="8"/>
    </row>
    <row r="261" spans="2:64" s="3" customFormat="1" ht="15" customHeight="1">
      <c r="B261" s="681" t="s">
        <v>661</v>
      </c>
      <c r="C261" s="682"/>
      <c r="D261" s="682"/>
      <c r="E261" s="682"/>
      <c r="F261" s="682"/>
      <c r="G261" s="682"/>
      <c r="H261" s="682"/>
      <c r="I261" s="682"/>
      <c r="J261" s="682"/>
      <c r="K261" s="682"/>
      <c r="L261" s="682"/>
      <c r="M261" s="682"/>
      <c r="N261" s="682"/>
      <c r="O261" s="682"/>
      <c r="P261" s="682"/>
      <c r="Q261" s="682"/>
      <c r="R261" s="682"/>
      <c r="S261" s="682"/>
      <c r="T261" s="682"/>
      <c r="U261" s="682"/>
      <c r="V261" s="682"/>
      <c r="W261" s="682"/>
      <c r="X261" s="682"/>
      <c r="Y261" s="682"/>
      <c r="Z261" s="682"/>
      <c r="AA261" s="682"/>
      <c r="AB261" s="682"/>
      <c r="AC261" s="682"/>
      <c r="AD261" s="682"/>
      <c r="AE261" s="682"/>
      <c r="AF261" s="682"/>
      <c r="AG261" s="682"/>
      <c r="AH261" s="682"/>
      <c r="AI261" s="682"/>
      <c r="AJ261" s="682"/>
      <c r="AK261" s="682"/>
      <c r="AL261" s="682"/>
      <c r="AM261" s="682"/>
      <c r="AN261" s="682"/>
      <c r="AO261" s="682"/>
      <c r="AP261" s="682"/>
      <c r="AQ261" s="683"/>
      <c r="AR261" s="691" t="str">
        <f>IFERROR(IF(AR262+AR263=0,"",AR262+AR263),"")</f>
        <v/>
      </c>
      <c r="AS261" s="657"/>
      <c r="AT261" s="657"/>
      <c r="AU261" s="657"/>
      <c r="AV261" s="657"/>
      <c r="AW261" s="657"/>
      <c r="AX261" s="657"/>
      <c r="AY261" s="657"/>
      <c r="AZ261" s="657"/>
      <c r="BA261" s="657"/>
      <c r="BB261" s="661" t="s">
        <v>296</v>
      </c>
      <c r="BC261" s="661"/>
      <c r="BD261" s="661"/>
      <c r="BE261" s="661"/>
      <c r="BF261" s="661"/>
      <c r="BG261" s="661"/>
      <c r="BH261" s="661"/>
      <c r="BI261" s="662"/>
    </row>
    <row r="262" spans="2:64" s="3" customFormat="1" ht="15" customHeight="1">
      <c r="B262" s="53"/>
      <c r="C262" s="649" t="s">
        <v>4512</v>
      </c>
      <c r="D262" s="650"/>
      <c r="E262" s="650"/>
      <c r="F262" s="650"/>
      <c r="G262" s="650"/>
      <c r="H262" s="650"/>
      <c r="I262" s="650"/>
      <c r="J262" s="650"/>
      <c r="K262" s="650"/>
      <c r="L262" s="650"/>
      <c r="M262" s="650"/>
      <c r="N262" s="650"/>
      <c r="O262" s="650"/>
      <c r="P262" s="650"/>
      <c r="Q262" s="650"/>
      <c r="R262" s="650"/>
      <c r="S262" s="650"/>
      <c r="T262" s="650"/>
      <c r="U262" s="650"/>
      <c r="V262" s="650"/>
      <c r="W262" s="650"/>
      <c r="X262" s="650"/>
      <c r="Y262" s="650"/>
      <c r="Z262" s="650"/>
      <c r="AA262" s="650"/>
      <c r="AB262" s="650"/>
      <c r="AC262" s="650"/>
      <c r="AD262" s="650"/>
      <c r="AE262" s="650"/>
      <c r="AF262" s="650"/>
      <c r="AG262" s="650"/>
      <c r="AH262" s="650"/>
      <c r="AI262" s="650"/>
      <c r="AJ262" s="650"/>
      <c r="AK262" s="650"/>
      <c r="AL262" s="650"/>
      <c r="AM262" s="650"/>
      <c r="AN262" s="650"/>
      <c r="AO262" s="650"/>
      <c r="AP262" s="650"/>
      <c r="AQ262" s="651"/>
      <c r="AR262" s="649" t="str">
        <f>IF(ROUNDDOWN(AR257*0.416/1000,2)=0,"",ROUNDDOWN(AR257*0.416/1000,2))</f>
        <v/>
      </c>
      <c r="AS262" s="650"/>
      <c r="AT262" s="650"/>
      <c r="AU262" s="650"/>
      <c r="AV262" s="650"/>
      <c r="AW262" s="650"/>
      <c r="AX262" s="650"/>
      <c r="AY262" s="650"/>
      <c r="AZ262" s="650"/>
      <c r="BA262" s="650"/>
      <c r="BB262" s="654" t="s">
        <v>296</v>
      </c>
      <c r="BC262" s="654"/>
      <c r="BD262" s="654"/>
      <c r="BE262" s="654"/>
      <c r="BF262" s="654"/>
      <c r="BG262" s="654"/>
      <c r="BH262" s="654"/>
      <c r="BI262" s="655"/>
      <c r="BJ262" s="3" t="s">
        <v>299</v>
      </c>
    </row>
    <row r="263" spans="2:64" s="3" customFormat="1" ht="15" customHeight="1">
      <c r="B263" s="28"/>
      <c r="C263" s="686" t="s">
        <v>4570</v>
      </c>
      <c r="D263" s="687"/>
      <c r="E263" s="687"/>
      <c r="F263" s="687"/>
      <c r="G263" s="687"/>
      <c r="H263" s="687"/>
      <c r="I263" s="687"/>
      <c r="J263" s="687"/>
      <c r="K263" s="687"/>
      <c r="L263" s="687"/>
      <c r="M263" s="687"/>
      <c r="N263" s="687"/>
      <c r="O263" s="687"/>
      <c r="P263" s="687"/>
      <c r="Q263" s="687"/>
      <c r="R263" s="687"/>
      <c r="S263" s="687"/>
      <c r="T263" s="687"/>
      <c r="U263" s="687"/>
      <c r="V263" s="687"/>
      <c r="W263" s="687"/>
      <c r="X263" s="687"/>
      <c r="Y263" s="687"/>
      <c r="Z263" s="687"/>
      <c r="AA263" s="687"/>
      <c r="AB263" s="687"/>
      <c r="AC263" s="687"/>
      <c r="AD263" s="687"/>
      <c r="AE263" s="687"/>
      <c r="AF263" s="687"/>
      <c r="AG263" s="687"/>
      <c r="AH263" s="687"/>
      <c r="AI263" s="687"/>
      <c r="AJ263" s="687"/>
      <c r="AK263" s="687"/>
      <c r="AL263" s="687"/>
      <c r="AM263" s="687"/>
      <c r="AN263" s="687"/>
      <c r="AO263" s="687"/>
      <c r="AP263" s="687"/>
      <c r="AQ263" s="688"/>
      <c r="AR263" s="686">
        <f>IF(ROUNDDOWN(AR258*0.416/1000,2)=0,0,ROUNDDOWN(AR258*0.416/1000,2))</f>
        <v>0</v>
      </c>
      <c r="AS263" s="687"/>
      <c r="AT263" s="687"/>
      <c r="AU263" s="687"/>
      <c r="AV263" s="687"/>
      <c r="AW263" s="687"/>
      <c r="AX263" s="687"/>
      <c r="AY263" s="687"/>
      <c r="AZ263" s="687"/>
      <c r="BA263" s="687"/>
      <c r="BB263" s="689" t="s">
        <v>296</v>
      </c>
      <c r="BC263" s="689"/>
      <c r="BD263" s="689"/>
      <c r="BE263" s="689"/>
      <c r="BF263" s="689"/>
      <c r="BG263" s="689"/>
      <c r="BH263" s="689"/>
      <c r="BI263" s="690"/>
      <c r="BJ263" s="3" t="s">
        <v>299</v>
      </c>
    </row>
    <row r="264" spans="2:64" s="3" customFormat="1" ht="15" customHeight="1">
      <c r="B264" s="644" t="s">
        <v>664</v>
      </c>
      <c r="C264" s="645"/>
      <c r="D264" s="645"/>
      <c r="E264" s="645"/>
      <c r="F264" s="645"/>
      <c r="G264" s="645"/>
      <c r="H264" s="645"/>
      <c r="I264" s="645"/>
      <c r="J264" s="645"/>
      <c r="K264" s="645"/>
      <c r="L264" s="645"/>
      <c r="M264" s="645"/>
      <c r="N264" s="645"/>
      <c r="O264" s="645"/>
      <c r="P264" s="645"/>
      <c r="Q264" s="645"/>
      <c r="R264" s="645"/>
      <c r="S264" s="645"/>
      <c r="T264" s="645"/>
      <c r="U264" s="645"/>
      <c r="V264" s="645"/>
      <c r="W264" s="645"/>
      <c r="X264" s="645"/>
      <c r="Y264" s="645"/>
      <c r="Z264" s="645"/>
      <c r="AA264" s="645"/>
      <c r="AB264" s="645"/>
      <c r="AC264" s="645"/>
      <c r="AD264" s="645"/>
      <c r="AE264" s="645"/>
      <c r="AF264" s="645"/>
      <c r="AG264" s="645"/>
      <c r="AH264" s="645"/>
      <c r="AI264" s="645"/>
      <c r="AJ264" s="645"/>
      <c r="AK264" s="645"/>
      <c r="AL264" s="645"/>
      <c r="AM264" s="645"/>
      <c r="AN264" s="645"/>
      <c r="AO264" s="645"/>
      <c r="AP264" s="645"/>
      <c r="AQ264" s="645"/>
      <c r="AR264" s="645" t="str">
        <f>IFERROR(ROUNDDOWN(AR261/AR250*100,2),"")</f>
        <v/>
      </c>
      <c r="AS264" s="645"/>
      <c r="AT264" s="645"/>
      <c r="AU264" s="645"/>
      <c r="AV264" s="645"/>
      <c r="AW264" s="645"/>
      <c r="AX264" s="645"/>
      <c r="AY264" s="645"/>
      <c r="AZ264" s="645"/>
      <c r="BA264" s="645"/>
      <c r="BB264" s="554" t="s">
        <v>298</v>
      </c>
      <c r="BC264" s="554"/>
      <c r="BD264" s="554"/>
      <c r="BE264" s="554"/>
      <c r="BF264" s="554"/>
      <c r="BG264" s="554"/>
      <c r="BH264" s="554"/>
      <c r="BI264" s="555"/>
      <c r="BJ264" s="3" t="s">
        <v>299</v>
      </c>
    </row>
    <row r="265" spans="2:64" s="3" customFormat="1" ht="15" customHeight="1">
      <c r="BE265" s="8"/>
      <c r="BF265" s="8"/>
      <c r="BG265" s="8"/>
      <c r="BH265" s="8"/>
      <c r="BI265" s="8"/>
    </row>
    <row r="266" spans="2:64" s="3" customFormat="1" ht="15" customHeight="1">
      <c r="B266" s="681" t="s">
        <v>665</v>
      </c>
      <c r="C266" s="682"/>
      <c r="D266" s="682"/>
      <c r="E266" s="682"/>
      <c r="F266" s="682"/>
      <c r="G266" s="682"/>
      <c r="H266" s="682"/>
      <c r="I266" s="682"/>
      <c r="J266" s="682"/>
      <c r="K266" s="682"/>
      <c r="L266" s="682"/>
      <c r="M266" s="682"/>
      <c r="N266" s="682"/>
      <c r="O266" s="682"/>
      <c r="P266" s="682"/>
      <c r="Q266" s="682"/>
      <c r="R266" s="682"/>
      <c r="S266" s="682"/>
      <c r="T266" s="682"/>
      <c r="U266" s="682"/>
      <c r="V266" s="682"/>
      <c r="W266" s="682"/>
      <c r="X266" s="682"/>
      <c r="Y266" s="682"/>
      <c r="Z266" s="682"/>
      <c r="AA266" s="682"/>
      <c r="AB266" s="682"/>
      <c r="AC266" s="682"/>
      <c r="AD266" s="682"/>
      <c r="AE266" s="682"/>
      <c r="AF266" s="682"/>
      <c r="AG266" s="682"/>
      <c r="AH266" s="682"/>
      <c r="AI266" s="682"/>
      <c r="AJ266" s="682"/>
      <c r="AK266" s="682"/>
      <c r="AL266" s="682"/>
      <c r="AM266" s="682"/>
      <c r="AN266" s="682"/>
      <c r="AO266" s="682"/>
      <c r="AP266" s="682"/>
      <c r="AQ266" s="683"/>
      <c r="AR266" s="684" t="str">
        <f>IFERROR(INT(AR269/(AR262*AR272+AR263*AR273)),"")</f>
        <v/>
      </c>
      <c r="AS266" s="685"/>
      <c r="AT266" s="685"/>
      <c r="AU266" s="685"/>
      <c r="AV266" s="685"/>
      <c r="AW266" s="685"/>
      <c r="AX266" s="685"/>
      <c r="AY266" s="685"/>
      <c r="AZ266" s="685"/>
      <c r="BA266" s="685"/>
      <c r="BB266" s="661" t="s">
        <v>166</v>
      </c>
      <c r="BC266" s="661"/>
      <c r="BD266" s="661"/>
      <c r="BE266" s="661"/>
      <c r="BF266" s="661"/>
      <c r="BG266" s="661"/>
      <c r="BH266" s="661"/>
      <c r="BI266" s="662"/>
      <c r="BJ266" s="3" t="s">
        <v>297</v>
      </c>
    </row>
    <row r="267" spans="2:64" s="3" customFormat="1" ht="15" customHeight="1">
      <c r="B267" s="53"/>
      <c r="C267" s="649" t="s">
        <v>666</v>
      </c>
      <c r="D267" s="650"/>
      <c r="E267" s="650"/>
      <c r="F267" s="650"/>
      <c r="G267" s="650"/>
      <c r="H267" s="650"/>
      <c r="I267" s="650"/>
      <c r="J267" s="650"/>
      <c r="K267" s="650"/>
      <c r="L267" s="650"/>
      <c r="M267" s="650"/>
      <c r="N267" s="650"/>
      <c r="O267" s="650"/>
      <c r="P267" s="650"/>
      <c r="Q267" s="650"/>
      <c r="R267" s="650"/>
      <c r="S267" s="650"/>
      <c r="T267" s="650"/>
      <c r="U267" s="650"/>
      <c r="V267" s="650"/>
      <c r="W267" s="650"/>
      <c r="X267" s="650"/>
      <c r="Y267" s="650"/>
      <c r="Z267" s="650"/>
      <c r="AA267" s="650"/>
      <c r="AB267" s="650"/>
      <c r="AC267" s="650"/>
      <c r="AD267" s="650"/>
      <c r="AE267" s="650"/>
      <c r="AF267" s="650"/>
      <c r="AG267" s="650"/>
      <c r="AH267" s="650"/>
      <c r="AI267" s="650"/>
      <c r="AJ267" s="650"/>
      <c r="AK267" s="650"/>
      <c r="AL267" s="650"/>
      <c r="AM267" s="650"/>
      <c r="AN267" s="650"/>
      <c r="AO267" s="650"/>
      <c r="AP267" s="650"/>
      <c r="AQ267" s="651"/>
      <c r="AR267" s="679" t="str">
        <f>IFERROR(INT(AR270/(AR261*AR272)),"")</f>
        <v/>
      </c>
      <c r="AS267" s="680"/>
      <c r="AT267" s="680"/>
      <c r="AU267" s="680"/>
      <c r="AV267" s="680"/>
      <c r="AW267" s="680"/>
      <c r="AX267" s="680"/>
      <c r="AY267" s="680"/>
      <c r="AZ267" s="680"/>
      <c r="BA267" s="680"/>
      <c r="BB267" s="654" t="s">
        <v>166</v>
      </c>
      <c r="BC267" s="654"/>
      <c r="BD267" s="654"/>
      <c r="BE267" s="654"/>
      <c r="BF267" s="654"/>
      <c r="BG267" s="654"/>
      <c r="BH267" s="654"/>
      <c r="BI267" s="655"/>
      <c r="BJ267" s="3" t="s">
        <v>297</v>
      </c>
    </row>
    <row r="268" spans="2:64" s="3" customFormat="1" ht="15" customHeight="1">
      <c r="B268" s="53"/>
      <c r="C268" s="686" t="str">
        <f>"上限額（"&amp;BJ268&amp;"）"</f>
        <v>上限額（強風地域/多雪地域）</v>
      </c>
      <c r="D268" s="687"/>
      <c r="E268" s="687"/>
      <c r="F268" s="687"/>
      <c r="G268" s="687"/>
      <c r="H268" s="687"/>
      <c r="I268" s="687"/>
      <c r="J268" s="687"/>
      <c r="K268" s="687"/>
      <c r="L268" s="687"/>
      <c r="M268" s="687"/>
      <c r="N268" s="687"/>
      <c r="O268" s="687"/>
      <c r="P268" s="687"/>
      <c r="Q268" s="687"/>
      <c r="R268" s="687"/>
      <c r="S268" s="687"/>
      <c r="T268" s="687"/>
      <c r="U268" s="687"/>
      <c r="V268" s="687"/>
      <c r="W268" s="687"/>
      <c r="X268" s="687"/>
      <c r="Y268" s="687"/>
      <c r="Z268" s="687"/>
      <c r="AA268" s="687"/>
      <c r="AB268" s="687"/>
      <c r="AC268" s="687"/>
      <c r="AD268" s="687"/>
      <c r="AE268" s="687"/>
      <c r="AF268" s="687"/>
      <c r="AG268" s="687"/>
      <c r="AH268" s="687"/>
      <c r="AI268" s="687"/>
      <c r="AJ268" s="687"/>
      <c r="AK268" s="687"/>
      <c r="AL268" s="687"/>
      <c r="AM268" s="687"/>
      <c r="AN268" s="687"/>
      <c r="AO268" s="687"/>
      <c r="AP268" s="687"/>
      <c r="AQ268" s="688"/>
      <c r="AR268" s="696" t="str">
        <f>IF(AND(AA174=BL173,BD174=BL173),57000,IF(OR(AA174=BL174,BD174=BL175),70000,""))</f>
        <v/>
      </c>
      <c r="AS268" s="697"/>
      <c r="AT268" s="697"/>
      <c r="AU268" s="697"/>
      <c r="AV268" s="697"/>
      <c r="AW268" s="697"/>
      <c r="AX268" s="697"/>
      <c r="AY268" s="697"/>
      <c r="AZ268" s="697"/>
      <c r="BA268" s="697"/>
      <c r="BB268" s="698" t="s">
        <v>166</v>
      </c>
      <c r="BC268" s="698"/>
      <c r="BD268" s="698"/>
      <c r="BE268" s="698"/>
      <c r="BF268" s="698"/>
      <c r="BG268" s="698"/>
      <c r="BH268" s="698"/>
      <c r="BI268" s="699"/>
      <c r="BJ268" s="3" t="str">
        <f>IF(AND(AA174=BL173,BD174=BL173),BL173,BL174&amp;"/"&amp;BL175)</f>
        <v>強風地域/多雪地域</v>
      </c>
      <c r="BL268" s="352" t="s">
        <v>4453</v>
      </c>
    </row>
    <row r="269" spans="2:64" s="3" customFormat="1">
      <c r="B269" s="644" t="s">
        <v>667</v>
      </c>
      <c r="C269" s="645"/>
      <c r="D269" s="645"/>
      <c r="E269" s="645"/>
      <c r="F269" s="645"/>
      <c r="G269" s="645"/>
      <c r="H269" s="645"/>
      <c r="I269" s="645"/>
      <c r="J269" s="645"/>
      <c r="K269" s="645"/>
      <c r="L269" s="645"/>
      <c r="M269" s="645"/>
      <c r="N269" s="645"/>
      <c r="O269" s="645"/>
      <c r="P269" s="645"/>
      <c r="Q269" s="645"/>
      <c r="R269" s="645"/>
      <c r="S269" s="645"/>
      <c r="T269" s="645"/>
      <c r="U269" s="645"/>
      <c r="V269" s="645"/>
      <c r="W269" s="645"/>
      <c r="X269" s="645"/>
      <c r="Y269" s="645"/>
      <c r="Z269" s="645"/>
      <c r="AA269" s="645"/>
      <c r="AB269" s="645"/>
      <c r="AC269" s="645"/>
      <c r="AD269" s="645"/>
      <c r="AE269" s="645"/>
      <c r="AF269" s="645"/>
      <c r="AG269" s="645"/>
      <c r="AH269" s="645"/>
      <c r="AI269" s="645"/>
      <c r="AJ269" s="645"/>
      <c r="AK269" s="645"/>
      <c r="AL269" s="645"/>
      <c r="AM269" s="645"/>
      <c r="AN269" s="645"/>
      <c r="AO269" s="645"/>
      <c r="AP269" s="645"/>
      <c r="AQ269" s="646"/>
      <c r="AR269" s="694">
        <f>'C0-1（応募申請）'!P21</f>
        <v>0</v>
      </c>
      <c r="AS269" s="695"/>
      <c r="AT269" s="695"/>
      <c r="AU269" s="695"/>
      <c r="AV269" s="695"/>
      <c r="AW269" s="695"/>
      <c r="AX269" s="695"/>
      <c r="AY269" s="695"/>
      <c r="AZ269" s="695"/>
      <c r="BA269" s="695"/>
      <c r="BB269" s="554" t="s">
        <v>307</v>
      </c>
      <c r="BC269" s="554"/>
      <c r="BD269" s="554"/>
      <c r="BE269" s="554"/>
      <c r="BF269" s="554"/>
      <c r="BG269" s="554"/>
      <c r="BH269" s="554"/>
      <c r="BI269" s="555"/>
    </row>
    <row r="270" spans="2:64" s="3" customFormat="1">
      <c r="B270" s="644" t="s">
        <v>668</v>
      </c>
      <c r="C270" s="645"/>
      <c r="D270" s="645"/>
      <c r="E270" s="645"/>
      <c r="F270" s="645"/>
      <c r="G270" s="645"/>
      <c r="H270" s="645"/>
      <c r="I270" s="645"/>
      <c r="J270" s="645"/>
      <c r="K270" s="645"/>
      <c r="L270" s="645"/>
      <c r="M270" s="645"/>
      <c r="N270" s="645"/>
      <c r="O270" s="645"/>
      <c r="P270" s="645"/>
      <c r="Q270" s="645"/>
      <c r="R270" s="645"/>
      <c r="S270" s="645"/>
      <c r="T270" s="645"/>
      <c r="U270" s="645"/>
      <c r="V270" s="645"/>
      <c r="W270" s="645"/>
      <c r="X270" s="645"/>
      <c r="Y270" s="645"/>
      <c r="Z270" s="645"/>
      <c r="AA270" s="645"/>
      <c r="AB270" s="645"/>
      <c r="AC270" s="645"/>
      <c r="AD270" s="645"/>
      <c r="AE270" s="645"/>
      <c r="AF270" s="645"/>
      <c r="AG270" s="645"/>
      <c r="AH270" s="645"/>
      <c r="AI270" s="645"/>
      <c r="AJ270" s="645"/>
      <c r="AK270" s="645"/>
      <c r="AL270" s="645"/>
      <c r="AM270" s="645"/>
      <c r="AN270" s="645"/>
      <c r="AO270" s="645"/>
      <c r="AP270" s="645"/>
      <c r="AQ270" s="646"/>
      <c r="AR270" s="694">
        <f>'C0-1（応募申請）'!P17+'C0-1（応募申請）'!P18</f>
        <v>0</v>
      </c>
      <c r="AS270" s="695"/>
      <c r="AT270" s="695"/>
      <c r="AU270" s="695"/>
      <c r="AV270" s="695"/>
      <c r="AW270" s="695"/>
      <c r="AX270" s="695"/>
      <c r="AY270" s="695"/>
      <c r="AZ270" s="695"/>
      <c r="BA270" s="695"/>
      <c r="BB270" s="554" t="s">
        <v>307</v>
      </c>
      <c r="BC270" s="554"/>
      <c r="BD270" s="554"/>
      <c r="BE270" s="554"/>
      <c r="BF270" s="554"/>
      <c r="BG270" s="554"/>
      <c r="BH270" s="554"/>
      <c r="BI270" s="555"/>
    </row>
    <row r="271" spans="2:64" s="3" customFormat="1">
      <c r="B271" s="644" t="s">
        <v>669</v>
      </c>
      <c r="C271" s="645"/>
      <c r="D271" s="645"/>
      <c r="E271" s="645"/>
      <c r="F271" s="645"/>
      <c r="G271" s="645"/>
      <c r="H271" s="645"/>
      <c r="I271" s="645"/>
      <c r="J271" s="645"/>
      <c r="K271" s="645"/>
      <c r="L271" s="645"/>
      <c r="M271" s="645"/>
      <c r="N271" s="645"/>
      <c r="O271" s="645"/>
      <c r="P271" s="645"/>
      <c r="Q271" s="645"/>
      <c r="R271" s="645"/>
      <c r="S271" s="645"/>
      <c r="T271" s="645"/>
      <c r="U271" s="645"/>
      <c r="V271" s="645"/>
      <c r="W271" s="645"/>
      <c r="X271" s="645"/>
      <c r="Y271" s="645"/>
      <c r="Z271" s="645"/>
      <c r="AA271" s="645"/>
      <c r="AB271" s="645"/>
      <c r="AC271" s="645"/>
      <c r="AD271" s="645"/>
      <c r="AE271" s="645"/>
      <c r="AF271" s="645"/>
      <c r="AG271" s="645"/>
      <c r="AH271" s="645"/>
      <c r="AI271" s="645"/>
      <c r="AJ271" s="645"/>
      <c r="AK271" s="645"/>
      <c r="AL271" s="645"/>
      <c r="AM271" s="645"/>
      <c r="AN271" s="645"/>
      <c r="AO271" s="645"/>
      <c r="AP271" s="645"/>
      <c r="AQ271" s="646"/>
      <c r="AR271" s="694">
        <f>'C0-1（応募申請）'!P20-BB192*20000</f>
        <v>0</v>
      </c>
      <c r="AS271" s="695"/>
      <c r="AT271" s="695"/>
      <c r="AU271" s="695"/>
      <c r="AV271" s="695"/>
      <c r="AW271" s="695"/>
      <c r="AX271" s="695"/>
      <c r="AY271" s="695"/>
      <c r="AZ271" s="695"/>
      <c r="BA271" s="695"/>
      <c r="BB271" s="554" t="s">
        <v>307</v>
      </c>
      <c r="BC271" s="554"/>
      <c r="BD271" s="554"/>
      <c r="BE271" s="554"/>
      <c r="BF271" s="554"/>
      <c r="BG271" s="554"/>
      <c r="BH271" s="554"/>
      <c r="BI271" s="555"/>
    </row>
    <row r="272" spans="2:64" s="3" customFormat="1" ht="15" customHeight="1">
      <c r="B272" s="644" t="s">
        <v>670</v>
      </c>
      <c r="C272" s="645"/>
      <c r="D272" s="645"/>
      <c r="E272" s="645"/>
      <c r="F272" s="645"/>
      <c r="G272" s="645"/>
      <c r="H272" s="645"/>
      <c r="I272" s="645"/>
      <c r="J272" s="645"/>
      <c r="K272" s="645"/>
      <c r="L272" s="645"/>
      <c r="M272" s="645"/>
      <c r="N272" s="645"/>
      <c r="O272" s="645"/>
      <c r="P272" s="645"/>
      <c r="Q272" s="645"/>
      <c r="R272" s="645"/>
      <c r="S272" s="645"/>
      <c r="T272" s="645"/>
      <c r="U272" s="645"/>
      <c r="V272" s="645"/>
      <c r="W272" s="645"/>
      <c r="X272" s="645"/>
      <c r="Y272" s="645"/>
      <c r="Z272" s="645"/>
      <c r="AA272" s="645"/>
      <c r="AB272" s="645"/>
      <c r="AC272" s="645"/>
      <c r="AD272" s="645"/>
      <c r="AE272" s="645"/>
      <c r="AF272" s="645"/>
      <c r="AG272" s="645"/>
      <c r="AH272" s="645"/>
      <c r="AI272" s="645"/>
      <c r="AJ272" s="645"/>
      <c r="AK272" s="645"/>
      <c r="AL272" s="645"/>
      <c r="AM272" s="645"/>
      <c r="AN272" s="645"/>
      <c r="AO272" s="645"/>
      <c r="AP272" s="645"/>
      <c r="AQ272" s="646"/>
      <c r="AR272" s="824">
        <v>17</v>
      </c>
      <c r="AS272" s="645"/>
      <c r="AT272" s="645"/>
      <c r="AU272" s="645"/>
      <c r="AV272" s="645"/>
      <c r="AW272" s="645"/>
      <c r="AX272" s="645"/>
      <c r="AY272" s="645"/>
      <c r="AZ272" s="645"/>
      <c r="BA272" s="645"/>
      <c r="BB272" s="554" t="s">
        <v>308</v>
      </c>
      <c r="BC272" s="554"/>
      <c r="BD272" s="554"/>
      <c r="BE272" s="554"/>
      <c r="BF272" s="554"/>
      <c r="BG272" s="554"/>
      <c r="BH272" s="554"/>
      <c r="BI272" s="555"/>
    </row>
    <row r="273" spans="1:64" s="3" customFormat="1" ht="15" customHeight="1">
      <c r="B273" s="644" t="s">
        <v>671</v>
      </c>
      <c r="C273" s="645"/>
      <c r="D273" s="645"/>
      <c r="E273" s="645"/>
      <c r="F273" s="645"/>
      <c r="G273" s="645"/>
      <c r="H273" s="645"/>
      <c r="I273" s="645"/>
      <c r="J273" s="645"/>
      <c r="K273" s="645"/>
      <c r="L273" s="645"/>
      <c r="M273" s="645"/>
      <c r="N273" s="645"/>
      <c r="O273" s="645"/>
      <c r="P273" s="645"/>
      <c r="Q273" s="645"/>
      <c r="R273" s="645"/>
      <c r="S273" s="645"/>
      <c r="T273" s="645"/>
      <c r="U273" s="645"/>
      <c r="V273" s="645"/>
      <c r="W273" s="645"/>
      <c r="X273" s="645"/>
      <c r="Y273" s="645"/>
      <c r="Z273" s="645"/>
      <c r="AA273" s="645"/>
      <c r="AB273" s="645"/>
      <c r="AC273" s="645"/>
      <c r="AD273" s="645"/>
      <c r="AE273" s="645"/>
      <c r="AF273" s="645"/>
      <c r="AG273" s="645"/>
      <c r="AH273" s="645"/>
      <c r="AI273" s="645"/>
      <c r="AJ273" s="645"/>
      <c r="AK273" s="645"/>
      <c r="AL273" s="645"/>
      <c r="AM273" s="645"/>
      <c r="AN273" s="645"/>
      <c r="AO273" s="645"/>
      <c r="AP273" s="645"/>
      <c r="AQ273" s="646"/>
      <c r="AR273" s="824">
        <v>6</v>
      </c>
      <c r="AS273" s="645"/>
      <c r="AT273" s="645"/>
      <c r="AU273" s="645"/>
      <c r="AV273" s="645"/>
      <c r="AW273" s="645"/>
      <c r="AX273" s="645"/>
      <c r="AY273" s="645"/>
      <c r="AZ273" s="645"/>
      <c r="BA273" s="645"/>
      <c r="BB273" s="554" t="s">
        <v>308</v>
      </c>
      <c r="BC273" s="554"/>
      <c r="BD273" s="554"/>
      <c r="BE273" s="554"/>
      <c r="BF273" s="554"/>
      <c r="BG273" s="554"/>
      <c r="BH273" s="554"/>
      <c r="BI273" s="555"/>
    </row>
    <row r="274" spans="1:64" s="3" customFormat="1" ht="15" customHeight="1"/>
    <row r="275" spans="1:64" s="3" customFormat="1">
      <c r="B275" s="823" t="s">
        <v>685</v>
      </c>
      <c r="C275" s="823"/>
      <c r="D275" s="823"/>
      <c r="E275" s="823"/>
      <c r="F275" s="823"/>
      <c r="G275" s="823"/>
      <c r="H275" s="823"/>
      <c r="I275" s="823"/>
      <c r="J275" s="823"/>
      <c r="K275" s="823"/>
      <c r="L275" s="823"/>
      <c r="M275" s="823"/>
      <c r="N275" s="823"/>
      <c r="O275" s="823"/>
      <c r="P275" s="823"/>
      <c r="Q275" s="823"/>
      <c r="R275" s="823"/>
      <c r="S275" s="823"/>
      <c r="T275" s="823"/>
      <c r="U275" s="823"/>
      <c r="V275" s="823"/>
      <c r="W275" s="823"/>
      <c r="X275" s="823"/>
      <c r="Y275" s="823"/>
      <c r="Z275" s="823"/>
      <c r="AA275" s="823"/>
      <c r="AB275" s="823"/>
      <c r="AC275" s="823"/>
      <c r="AD275" s="823"/>
      <c r="AE275" s="823"/>
      <c r="AF275" s="823"/>
      <c r="AG275" s="823"/>
      <c r="AH275" s="823"/>
      <c r="AI275" s="823"/>
      <c r="AJ275" s="823"/>
      <c r="AK275" s="823"/>
      <c r="AL275" s="823"/>
      <c r="AM275" s="823"/>
      <c r="AN275" s="823"/>
      <c r="AO275" s="823"/>
      <c r="AP275" s="823"/>
      <c r="AQ275" s="823"/>
      <c r="AR275" s="823"/>
      <c r="AS275" s="823"/>
      <c r="AT275" s="823"/>
      <c r="AU275" s="823"/>
      <c r="AV275" s="823"/>
      <c r="AW275" s="823"/>
      <c r="AX275" s="823"/>
      <c r="AY275" s="823"/>
      <c r="AZ275" s="823"/>
      <c r="BA275" s="823"/>
      <c r="BB275" s="575" t="str" cm="1">
        <f t="array" ref="BB275">_xlfn.IFS(AR267="","",AR267&lt;=AR268,"OK",AR267&gt;AR268,"NG")</f>
        <v/>
      </c>
      <c r="BC275" s="575"/>
      <c r="BD275" s="575"/>
      <c r="BE275" s="575"/>
      <c r="BF275" s="575"/>
      <c r="BG275" s="575"/>
      <c r="BH275" s="575"/>
      <c r="BI275" s="575"/>
      <c r="BL275" s="54"/>
    </row>
    <row r="276" spans="1:64" ht="15" customHeight="1"/>
    <row r="277" spans="1:64" s="3" customFormat="1" ht="15" customHeight="1">
      <c r="A277" s="552" t="s">
        <v>312</v>
      </c>
      <c r="B277" s="552"/>
      <c r="C277" s="552"/>
      <c r="D277" s="552"/>
      <c r="E277" s="552"/>
      <c r="F277" s="552"/>
      <c r="G277" s="552"/>
      <c r="H277" s="552"/>
      <c r="I277" s="552"/>
      <c r="J277" s="552"/>
      <c r="K277" s="552"/>
      <c r="L277" s="552"/>
      <c r="M277" s="552"/>
      <c r="N277" s="552"/>
      <c r="O277" s="552"/>
      <c r="P277" s="552"/>
      <c r="Q277" s="552"/>
      <c r="R277" s="552"/>
      <c r="S277" s="552"/>
      <c r="T277" s="552"/>
      <c r="U277" s="552"/>
      <c r="V277" s="552"/>
      <c r="W277" s="552"/>
      <c r="X277" s="552"/>
      <c r="Y277" s="552"/>
      <c r="Z277" s="552"/>
      <c r="AA277" s="552"/>
      <c r="AB277" s="552"/>
      <c r="AC277" s="552"/>
      <c r="AD277" s="552"/>
      <c r="AE277" s="552"/>
      <c r="AF277" s="552"/>
      <c r="AG277" s="552"/>
      <c r="AH277" s="552"/>
      <c r="AI277" s="552"/>
      <c r="AJ277" s="552"/>
      <c r="AK277" s="552"/>
      <c r="AL277" s="552"/>
      <c r="AM277" s="552"/>
      <c r="AN277" s="552"/>
      <c r="AO277" s="552"/>
      <c r="AP277" s="552"/>
      <c r="AQ277" s="552"/>
      <c r="AR277" s="552"/>
      <c r="AS277" s="552"/>
      <c r="AT277" s="552"/>
      <c r="AU277" s="552"/>
      <c r="AV277" s="552"/>
      <c r="AW277" s="552"/>
      <c r="AX277" s="552"/>
      <c r="AY277" s="552"/>
      <c r="AZ277" s="552"/>
      <c r="BA277" s="552"/>
      <c r="BB277" s="552"/>
      <c r="BC277" s="552"/>
      <c r="BD277" s="552"/>
      <c r="BE277" s="552"/>
      <c r="BF277" s="552"/>
      <c r="BG277" s="552"/>
      <c r="BH277" s="552"/>
      <c r="BI277" s="552"/>
    </row>
    <row r="278" spans="1:64" s="3" customFormat="1" ht="15" customHeight="1">
      <c r="B278" s="552" t="s">
        <v>4639</v>
      </c>
      <c r="C278" s="552"/>
      <c r="D278" s="552"/>
      <c r="E278" s="552"/>
      <c r="F278" s="552"/>
      <c r="G278" s="552"/>
      <c r="H278" s="552"/>
      <c r="I278" s="552"/>
      <c r="J278" s="552"/>
      <c r="K278" s="552"/>
      <c r="L278" s="552"/>
      <c r="M278" s="552"/>
      <c r="N278" s="552"/>
      <c r="O278" s="552"/>
      <c r="P278" s="552"/>
      <c r="Q278" s="552"/>
      <c r="R278" s="552"/>
      <c r="S278" s="552"/>
      <c r="T278" s="552"/>
      <c r="U278" s="552"/>
      <c r="V278" s="552"/>
      <c r="W278" s="552"/>
      <c r="X278" s="552"/>
      <c r="Y278" s="552"/>
      <c r="Z278" s="552"/>
      <c r="AA278" s="552"/>
      <c r="AB278" s="552"/>
      <c r="AC278" s="552"/>
      <c r="AD278" s="552"/>
      <c r="AE278" s="552"/>
      <c r="AF278" s="552"/>
      <c r="AG278" s="552"/>
      <c r="AH278" s="552"/>
      <c r="AI278" s="552"/>
      <c r="AJ278" s="552"/>
      <c r="AK278" s="552"/>
      <c r="AL278" s="552"/>
      <c r="AM278" s="552"/>
      <c r="AN278" s="552"/>
      <c r="AO278" s="552"/>
      <c r="AP278" s="552"/>
      <c r="AQ278" s="552"/>
      <c r="AR278" s="552"/>
      <c r="AS278" s="552"/>
      <c r="AT278" s="552"/>
      <c r="AU278" s="552"/>
      <c r="AV278" s="552"/>
      <c r="AW278" s="552"/>
      <c r="AX278" s="552"/>
      <c r="AY278" s="552"/>
      <c r="AZ278" s="552"/>
      <c r="BA278" s="552"/>
      <c r="BB278" s="552"/>
      <c r="BC278" s="552"/>
      <c r="BD278" s="552"/>
      <c r="BE278" s="552"/>
      <c r="BF278" s="552"/>
      <c r="BG278" s="552"/>
      <c r="BH278" s="552"/>
      <c r="BI278" s="552"/>
    </row>
    <row r="279" spans="1:64" s="3" customFormat="1" ht="15" customHeight="1">
      <c r="A279" s="552" t="s">
        <v>313</v>
      </c>
      <c r="B279" s="552"/>
      <c r="C279" s="552"/>
      <c r="D279" s="552"/>
      <c r="E279" s="552"/>
      <c r="F279" s="552"/>
      <c r="G279" s="552"/>
      <c r="H279" s="552"/>
      <c r="I279" s="552"/>
      <c r="J279" s="552"/>
      <c r="K279" s="552"/>
      <c r="L279" s="552"/>
      <c r="M279" s="552"/>
      <c r="N279" s="552"/>
      <c r="O279" s="552"/>
      <c r="P279" s="552"/>
      <c r="Q279" s="552"/>
      <c r="R279" s="552"/>
      <c r="S279" s="552"/>
      <c r="T279" s="552"/>
      <c r="U279" s="552"/>
      <c r="V279" s="552"/>
      <c r="W279" s="552"/>
      <c r="X279" s="552"/>
      <c r="Y279" s="552"/>
      <c r="Z279" s="552"/>
      <c r="AA279" s="552"/>
      <c r="AB279" s="552"/>
      <c r="AC279" s="552"/>
      <c r="AD279" s="552"/>
      <c r="AE279" s="552"/>
      <c r="AF279" s="552"/>
      <c r="AG279" s="552"/>
      <c r="AH279" s="552"/>
      <c r="AI279" s="552"/>
      <c r="AJ279" s="552"/>
      <c r="AK279" s="552"/>
      <c r="AL279" s="552"/>
      <c r="AM279" s="552"/>
      <c r="AN279" s="552"/>
      <c r="AO279" s="552"/>
      <c r="AP279" s="552"/>
      <c r="AQ279" s="552"/>
      <c r="AR279" s="552"/>
      <c r="AS279" s="552"/>
      <c r="AT279" s="552"/>
      <c r="AU279" s="552"/>
      <c r="AV279" s="552"/>
      <c r="AW279" s="552"/>
      <c r="AX279" s="552"/>
      <c r="AY279" s="552"/>
      <c r="AZ279" s="552"/>
      <c r="BA279" s="552"/>
      <c r="BB279" s="552"/>
      <c r="BC279" s="552"/>
      <c r="BD279" s="552"/>
      <c r="BE279" s="552"/>
      <c r="BF279" s="552"/>
      <c r="BG279" s="552"/>
      <c r="BH279" s="552"/>
      <c r="BI279" s="552"/>
    </row>
    <row r="280" spans="1:64" s="3" customFormat="1" ht="15" customHeight="1">
      <c r="B280" s="637"/>
      <c r="C280" s="638"/>
      <c r="D280" s="638"/>
      <c r="E280" s="638"/>
      <c r="F280" s="638"/>
      <c r="G280" s="638"/>
      <c r="H280" s="638"/>
      <c r="I280" s="638"/>
      <c r="J280" s="638"/>
      <c r="K280" s="638"/>
      <c r="L280" s="638"/>
      <c r="M280" s="638"/>
      <c r="N280" s="638"/>
      <c r="O280" s="638"/>
      <c r="P280" s="639"/>
      <c r="Q280" s="811" t="s">
        <v>315</v>
      </c>
      <c r="R280" s="552"/>
      <c r="S280" s="552"/>
      <c r="T280" s="552"/>
      <c r="U280" s="552"/>
      <c r="V280" s="552"/>
      <c r="W280" s="552"/>
      <c r="X280" s="552"/>
      <c r="Y280" s="552"/>
      <c r="Z280" s="552"/>
      <c r="AA280" s="552"/>
      <c r="AB280" s="552"/>
      <c r="AC280" s="552"/>
      <c r="AD280" s="552"/>
      <c r="AE280" s="552"/>
      <c r="AF280" s="552"/>
      <c r="AG280" s="552"/>
      <c r="AH280" s="552"/>
      <c r="AI280" s="552"/>
      <c r="AJ280" s="552"/>
      <c r="AK280" s="552"/>
      <c r="AL280" s="552"/>
      <c r="AM280" s="552"/>
      <c r="AN280" s="552"/>
      <c r="AO280" s="552"/>
      <c r="AP280" s="552"/>
      <c r="AQ280" s="552"/>
      <c r="AR280" s="552"/>
      <c r="AS280" s="552"/>
      <c r="AT280" s="552"/>
      <c r="AU280" s="552"/>
      <c r="AV280" s="552"/>
      <c r="AW280" s="552"/>
      <c r="AX280" s="552"/>
      <c r="AY280" s="552"/>
      <c r="AZ280" s="552"/>
      <c r="BA280" s="552"/>
      <c r="BB280" s="552"/>
      <c r="BC280" s="552"/>
      <c r="BD280" s="552"/>
      <c r="BE280" s="552"/>
      <c r="BF280" s="552"/>
      <c r="BG280" s="552"/>
      <c r="BH280" s="552"/>
      <c r="BI280" s="552"/>
      <c r="BL280" s="14" t="s">
        <v>316</v>
      </c>
    </row>
    <row r="281" spans="1:64" s="3" customFormat="1" ht="15" customHeight="1">
      <c r="B281" s="810"/>
      <c r="C281" s="810"/>
      <c r="D281" s="810"/>
      <c r="E281" s="810"/>
      <c r="F281" s="810"/>
      <c r="G281" s="810"/>
      <c r="H281" s="810"/>
      <c r="I281" s="810"/>
      <c r="J281" s="810"/>
      <c r="K281" s="810"/>
      <c r="L281" s="810"/>
      <c r="M281" s="810"/>
      <c r="N281" s="810"/>
      <c r="O281" s="810"/>
      <c r="P281" s="810"/>
      <c r="Q281" s="640" t="s">
        <v>317</v>
      </c>
      <c r="R281" s="567"/>
      <c r="S281" s="567"/>
      <c r="T281" s="567"/>
      <c r="U281" s="567"/>
      <c r="V281" s="567"/>
      <c r="W281" s="567"/>
      <c r="X281" s="567"/>
      <c r="Y281" s="567"/>
      <c r="Z281" s="567"/>
      <c r="AA281" s="567"/>
      <c r="AB281" s="567"/>
      <c r="AC281" s="567"/>
      <c r="AD281" s="567"/>
      <c r="AE281" s="567"/>
      <c r="AF281" s="567"/>
      <c r="AG281" s="567"/>
      <c r="AH281" s="567"/>
      <c r="AI281" s="567"/>
      <c r="AJ281" s="567"/>
      <c r="AK281" s="567"/>
      <c r="AL281" s="567"/>
      <c r="AM281" s="567"/>
      <c r="AN281" s="567"/>
      <c r="AO281" s="567"/>
      <c r="AP281" s="567"/>
      <c r="AQ281" s="567"/>
      <c r="AR281" s="567"/>
      <c r="AS281" s="567"/>
      <c r="AT281" s="567"/>
      <c r="AU281" s="567"/>
      <c r="AV281" s="567"/>
      <c r="AW281" s="567"/>
      <c r="AX281" s="567"/>
      <c r="AY281" s="567"/>
      <c r="AZ281" s="567"/>
      <c r="BA281" s="567"/>
      <c r="BB281" s="567"/>
      <c r="BC281" s="567"/>
      <c r="BD281" s="567"/>
      <c r="BE281" s="567"/>
      <c r="BF281" s="567"/>
      <c r="BG281" s="567"/>
      <c r="BH281" s="567"/>
      <c r="BI281" s="567"/>
      <c r="BL281" s="14" t="s">
        <v>314</v>
      </c>
    </row>
    <row r="282" spans="1:64" s="3" customFormat="1" ht="15" customHeight="1">
      <c r="B282" s="591" t="s">
        <v>191</v>
      </c>
      <c r="C282" s="592"/>
      <c r="D282" s="592"/>
      <c r="E282" s="592"/>
      <c r="F282" s="592"/>
      <c r="G282" s="592"/>
      <c r="H282" s="592"/>
      <c r="I282" s="592"/>
      <c r="J282" s="592"/>
      <c r="K282" s="592"/>
      <c r="L282" s="592"/>
      <c r="M282" s="592"/>
      <c r="N282" s="592"/>
      <c r="O282" s="592"/>
      <c r="P282" s="592"/>
      <c r="Q282" s="592"/>
      <c r="R282" s="592"/>
      <c r="S282" s="592"/>
      <c r="T282" s="592"/>
      <c r="U282" s="592"/>
      <c r="V282" s="592"/>
      <c r="W282" s="592"/>
      <c r="X282" s="592"/>
      <c r="Y282" s="592"/>
      <c r="Z282" s="592"/>
      <c r="AA282" s="592"/>
      <c r="AB282" s="592"/>
      <c r="AC282" s="592"/>
      <c r="AD282" s="592"/>
      <c r="AE282" s="592"/>
      <c r="AF282" s="592"/>
      <c r="AG282" s="592"/>
      <c r="AH282" s="592"/>
      <c r="AI282" s="592"/>
      <c r="AJ282" s="592"/>
      <c r="AK282" s="592"/>
      <c r="AL282" s="592"/>
      <c r="AM282" s="592"/>
      <c r="AN282" s="592"/>
      <c r="AO282" s="592"/>
      <c r="AP282" s="592"/>
      <c r="AQ282" s="592"/>
      <c r="AR282" s="592"/>
      <c r="AS282" s="592"/>
      <c r="AT282" s="592"/>
      <c r="AU282" s="592"/>
      <c r="AV282" s="592"/>
      <c r="AW282" s="592"/>
      <c r="AX282" s="592"/>
      <c r="AY282" s="592"/>
      <c r="AZ282" s="592"/>
      <c r="BA282" s="592"/>
      <c r="BB282" s="592"/>
      <c r="BC282" s="592"/>
      <c r="BD282" s="592"/>
      <c r="BE282" s="592"/>
      <c r="BF282" s="592"/>
      <c r="BG282" s="592"/>
      <c r="BH282" s="592"/>
      <c r="BI282" s="593"/>
      <c r="BL282" s="14" t="s">
        <v>192</v>
      </c>
    </row>
    <row r="283" spans="1:64" s="3" customFormat="1" ht="15" customHeight="1">
      <c r="B283" s="594"/>
      <c r="C283" s="595"/>
      <c r="D283" s="595"/>
      <c r="E283" s="595"/>
      <c r="F283" s="595"/>
      <c r="G283" s="595"/>
      <c r="H283" s="595"/>
      <c r="I283" s="595"/>
      <c r="J283" s="595"/>
      <c r="K283" s="595"/>
      <c r="L283" s="595"/>
      <c r="M283" s="595"/>
      <c r="N283" s="595"/>
      <c r="O283" s="595"/>
      <c r="P283" s="595"/>
      <c r="Q283" s="595"/>
      <c r="R283" s="595"/>
      <c r="S283" s="595"/>
      <c r="T283" s="595"/>
      <c r="U283" s="595"/>
      <c r="V283" s="595"/>
      <c r="W283" s="595"/>
      <c r="X283" s="595"/>
      <c r="Y283" s="595"/>
      <c r="Z283" s="595"/>
      <c r="AA283" s="595"/>
      <c r="AB283" s="595"/>
      <c r="AC283" s="595"/>
      <c r="AD283" s="595"/>
      <c r="AE283" s="595"/>
      <c r="AF283" s="595"/>
      <c r="AG283" s="595"/>
      <c r="AH283" s="595"/>
      <c r="AI283" s="595"/>
      <c r="AJ283" s="595"/>
      <c r="AK283" s="595"/>
      <c r="AL283" s="595"/>
      <c r="AM283" s="595"/>
      <c r="AN283" s="595"/>
      <c r="AO283" s="595"/>
      <c r="AP283" s="595"/>
      <c r="AQ283" s="595"/>
      <c r="AR283" s="595"/>
      <c r="AS283" s="595"/>
      <c r="AT283" s="595"/>
      <c r="AU283" s="595"/>
      <c r="AV283" s="595"/>
      <c r="AW283" s="595"/>
      <c r="AX283" s="595"/>
      <c r="AY283" s="595"/>
      <c r="AZ283" s="595"/>
      <c r="BA283" s="595"/>
      <c r="BB283" s="595"/>
      <c r="BC283" s="595"/>
      <c r="BD283" s="595"/>
      <c r="BE283" s="595"/>
      <c r="BF283" s="595"/>
      <c r="BG283" s="595"/>
      <c r="BH283" s="595"/>
      <c r="BI283" s="596"/>
    </row>
    <row r="284" spans="1:64" s="3" customFormat="1" ht="15" customHeight="1">
      <c r="B284" s="597"/>
      <c r="C284" s="598"/>
      <c r="D284" s="598"/>
      <c r="E284" s="598"/>
      <c r="F284" s="598"/>
      <c r="G284" s="598"/>
      <c r="H284" s="598"/>
      <c r="I284" s="598"/>
      <c r="J284" s="598"/>
      <c r="K284" s="598"/>
      <c r="L284" s="598"/>
      <c r="M284" s="598"/>
      <c r="N284" s="598"/>
      <c r="O284" s="598"/>
      <c r="P284" s="598"/>
      <c r="Q284" s="598"/>
      <c r="R284" s="598"/>
      <c r="S284" s="598"/>
      <c r="T284" s="598"/>
      <c r="U284" s="598"/>
      <c r="V284" s="598"/>
      <c r="W284" s="598"/>
      <c r="X284" s="598"/>
      <c r="Y284" s="598"/>
      <c r="Z284" s="598"/>
      <c r="AA284" s="598"/>
      <c r="AB284" s="598"/>
      <c r="AC284" s="598"/>
      <c r="AD284" s="598"/>
      <c r="AE284" s="598"/>
      <c r="AF284" s="598"/>
      <c r="AG284" s="598"/>
      <c r="AH284" s="598"/>
      <c r="AI284" s="598"/>
      <c r="AJ284" s="598"/>
      <c r="AK284" s="598"/>
      <c r="AL284" s="598"/>
      <c r="AM284" s="598"/>
      <c r="AN284" s="598"/>
      <c r="AO284" s="598"/>
      <c r="AP284" s="598"/>
      <c r="AQ284" s="598"/>
      <c r="AR284" s="598"/>
      <c r="AS284" s="598"/>
      <c r="AT284" s="598"/>
      <c r="AU284" s="598"/>
      <c r="AV284" s="598"/>
      <c r="AW284" s="598"/>
      <c r="AX284" s="598"/>
      <c r="AY284" s="598"/>
      <c r="AZ284" s="598"/>
      <c r="BA284" s="598"/>
      <c r="BB284" s="598"/>
      <c r="BC284" s="598"/>
      <c r="BD284" s="598"/>
      <c r="BE284" s="598"/>
      <c r="BF284" s="598"/>
      <c r="BG284" s="598"/>
      <c r="BH284" s="598"/>
      <c r="BI284" s="599"/>
    </row>
    <row r="285" spans="1:64" s="3" customFormat="1" ht="15" customHeight="1"/>
    <row r="286" spans="1:64" s="3" customFormat="1" ht="15" customHeight="1">
      <c r="A286" s="552" t="s">
        <v>318</v>
      </c>
      <c r="B286" s="552"/>
      <c r="C286" s="552"/>
      <c r="D286" s="552"/>
      <c r="E286" s="552"/>
      <c r="F286" s="552"/>
      <c r="G286" s="552"/>
      <c r="H286" s="552"/>
      <c r="I286" s="552"/>
      <c r="J286" s="552"/>
      <c r="K286" s="552"/>
      <c r="L286" s="552"/>
      <c r="M286" s="552"/>
      <c r="N286" s="552"/>
      <c r="O286" s="552"/>
      <c r="P286" s="552"/>
      <c r="Q286" s="552"/>
      <c r="R286" s="552"/>
      <c r="S286" s="552"/>
      <c r="T286" s="552"/>
      <c r="U286" s="552"/>
      <c r="V286" s="552"/>
      <c r="W286" s="552"/>
      <c r="X286" s="552"/>
      <c r="Y286" s="552"/>
      <c r="Z286" s="552"/>
      <c r="AA286" s="552"/>
      <c r="AB286" s="552"/>
      <c r="AC286" s="552"/>
      <c r="AD286" s="552"/>
      <c r="AE286" s="552"/>
      <c r="AF286" s="552"/>
      <c r="AG286" s="552"/>
      <c r="AH286" s="552"/>
      <c r="AI286" s="552"/>
      <c r="AJ286" s="552"/>
      <c r="AK286" s="552"/>
      <c r="AL286" s="552"/>
      <c r="AM286" s="552"/>
      <c r="AN286" s="552"/>
      <c r="AO286" s="552"/>
      <c r="AP286" s="552"/>
      <c r="AQ286" s="552"/>
      <c r="AR286" s="552"/>
      <c r="AS286" s="552"/>
      <c r="AT286" s="552"/>
      <c r="AU286" s="552"/>
      <c r="AV286" s="552"/>
      <c r="AW286" s="552"/>
      <c r="AX286" s="552"/>
      <c r="AY286" s="552"/>
      <c r="AZ286" s="552"/>
      <c r="BA286" s="552"/>
      <c r="BB286" s="552"/>
      <c r="BC286" s="552"/>
      <c r="BD286" s="552"/>
      <c r="BE286" s="552"/>
      <c r="BF286" s="552"/>
      <c r="BG286" s="552"/>
      <c r="BH286" s="552"/>
      <c r="BI286" s="552"/>
    </row>
    <row r="287" spans="1:64" s="3" customFormat="1" ht="15" customHeight="1">
      <c r="B287" s="828"/>
      <c r="C287" s="829"/>
      <c r="D287" s="640" t="s">
        <v>319</v>
      </c>
      <c r="E287" s="567"/>
      <c r="F287" s="567"/>
      <c r="G287" s="567"/>
      <c r="H287" s="567"/>
      <c r="I287" s="567"/>
      <c r="J287" s="567"/>
      <c r="K287" s="567"/>
      <c r="L287" s="567"/>
      <c r="M287" s="567"/>
      <c r="N287" s="567"/>
      <c r="O287" s="567"/>
      <c r="P287" s="567"/>
      <c r="Q287" s="567"/>
      <c r="R287" s="567"/>
      <c r="S287" s="567"/>
      <c r="T287" s="567"/>
      <c r="U287" s="567"/>
      <c r="V287" s="567"/>
      <c r="W287" s="567"/>
      <c r="X287" s="567"/>
      <c r="Y287" s="567"/>
      <c r="Z287" s="567"/>
      <c r="AA287" s="567"/>
      <c r="AB287" s="567"/>
      <c r="AC287" s="567"/>
      <c r="AD287" s="567"/>
      <c r="AE287" s="567"/>
      <c r="AF287" s="567"/>
      <c r="AG287" s="567"/>
      <c r="AH287" s="567"/>
      <c r="AI287" s="567"/>
      <c r="AJ287" s="567"/>
      <c r="AK287" s="567"/>
      <c r="AL287" s="567"/>
      <c r="AM287" s="567"/>
      <c r="AN287" s="567"/>
      <c r="AO287" s="567"/>
      <c r="AP287" s="567"/>
      <c r="AQ287" s="567"/>
      <c r="AR287" s="567"/>
      <c r="AS287" s="567"/>
      <c r="AT287" s="567"/>
      <c r="AU287" s="567"/>
      <c r="AV287" s="567"/>
      <c r="AW287" s="567"/>
      <c r="AX287" s="567"/>
      <c r="AY287" s="567"/>
      <c r="AZ287" s="567"/>
      <c r="BA287" s="567"/>
      <c r="BB287" s="567"/>
      <c r="BC287" s="567"/>
      <c r="BD287" s="567"/>
      <c r="BE287" s="567"/>
      <c r="BF287" s="567"/>
      <c r="BG287" s="567"/>
      <c r="BH287" s="567"/>
      <c r="BI287" s="567"/>
      <c r="BL287" s="14" t="s">
        <v>320</v>
      </c>
    </row>
    <row r="288" spans="1:64" s="3" customFormat="1" ht="15" customHeight="1">
      <c r="B288" s="591" t="s">
        <v>321</v>
      </c>
      <c r="C288" s="592"/>
      <c r="D288" s="592"/>
      <c r="E288" s="592"/>
      <c r="F288" s="592"/>
      <c r="G288" s="592"/>
      <c r="H288" s="592"/>
      <c r="I288" s="592"/>
      <c r="J288" s="592"/>
      <c r="K288" s="592"/>
      <c r="L288" s="592"/>
      <c r="M288" s="592"/>
      <c r="N288" s="592"/>
      <c r="O288" s="592"/>
      <c r="P288" s="592"/>
      <c r="Q288" s="592"/>
      <c r="R288" s="592"/>
      <c r="S288" s="592"/>
      <c r="T288" s="592"/>
      <c r="U288" s="592"/>
      <c r="V288" s="592"/>
      <c r="W288" s="592"/>
      <c r="X288" s="592"/>
      <c r="Y288" s="592"/>
      <c r="Z288" s="592"/>
      <c r="AA288" s="592"/>
      <c r="AB288" s="592"/>
      <c r="AC288" s="592"/>
      <c r="AD288" s="592"/>
      <c r="AE288" s="592"/>
      <c r="AF288" s="592"/>
      <c r="AG288" s="592"/>
      <c r="AH288" s="592"/>
      <c r="AI288" s="592"/>
      <c r="AJ288" s="592"/>
      <c r="AK288" s="592"/>
      <c r="AL288" s="592"/>
      <c r="AM288" s="592"/>
      <c r="AN288" s="592"/>
      <c r="AO288" s="592"/>
      <c r="AP288" s="592"/>
      <c r="AQ288" s="592"/>
      <c r="AR288" s="592"/>
      <c r="AS288" s="592"/>
      <c r="AT288" s="592"/>
      <c r="AU288" s="592"/>
      <c r="AV288" s="592"/>
      <c r="AW288" s="592"/>
      <c r="AX288" s="592"/>
      <c r="AY288" s="592"/>
      <c r="AZ288" s="592"/>
      <c r="BA288" s="592"/>
      <c r="BB288" s="592"/>
      <c r="BC288" s="592"/>
      <c r="BD288" s="592"/>
      <c r="BE288" s="592"/>
      <c r="BF288" s="592"/>
      <c r="BG288" s="592"/>
      <c r="BH288" s="592"/>
      <c r="BI288" s="593"/>
      <c r="BL288" s="14" t="s">
        <v>322</v>
      </c>
    </row>
    <row r="289" spans="1:67" s="3" customFormat="1" ht="15" customHeight="1">
      <c r="B289" s="594"/>
      <c r="C289" s="595"/>
      <c r="D289" s="595"/>
      <c r="E289" s="595"/>
      <c r="F289" s="595"/>
      <c r="G289" s="595"/>
      <c r="H289" s="595"/>
      <c r="I289" s="595"/>
      <c r="J289" s="595"/>
      <c r="K289" s="595"/>
      <c r="L289" s="595"/>
      <c r="M289" s="595"/>
      <c r="N289" s="595"/>
      <c r="O289" s="595"/>
      <c r="P289" s="595"/>
      <c r="Q289" s="595"/>
      <c r="R289" s="595"/>
      <c r="S289" s="595"/>
      <c r="T289" s="595"/>
      <c r="U289" s="595"/>
      <c r="V289" s="595"/>
      <c r="W289" s="595"/>
      <c r="X289" s="595"/>
      <c r="Y289" s="595"/>
      <c r="Z289" s="595"/>
      <c r="AA289" s="595"/>
      <c r="AB289" s="595"/>
      <c r="AC289" s="595"/>
      <c r="AD289" s="595"/>
      <c r="AE289" s="595"/>
      <c r="AF289" s="595"/>
      <c r="AG289" s="595"/>
      <c r="AH289" s="595"/>
      <c r="AI289" s="595"/>
      <c r="AJ289" s="595"/>
      <c r="AK289" s="595"/>
      <c r="AL289" s="595"/>
      <c r="AM289" s="595"/>
      <c r="AN289" s="595"/>
      <c r="AO289" s="595"/>
      <c r="AP289" s="595"/>
      <c r="AQ289" s="595"/>
      <c r="AR289" s="595"/>
      <c r="AS289" s="595"/>
      <c r="AT289" s="595"/>
      <c r="AU289" s="595"/>
      <c r="AV289" s="595"/>
      <c r="AW289" s="595"/>
      <c r="AX289" s="595"/>
      <c r="AY289" s="595"/>
      <c r="AZ289" s="595"/>
      <c r="BA289" s="595"/>
      <c r="BB289" s="595"/>
      <c r="BC289" s="595"/>
      <c r="BD289" s="595"/>
      <c r="BE289" s="595"/>
      <c r="BF289" s="595"/>
      <c r="BG289" s="595"/>
      <c r="BH289" s="595"/>
      <c r="BI289" s="596"/>
    </row>
    <row r="290" spans="1:67" s="3" customFormat="1" ht="15" customHeight="1">
      <c r="B290" s="597"/>
      <c r="C290" s="598"/>
      <c r="D290" s="598"/>
      <c r="E290" s="598"/>
      <c r="F290" s="598"/>
      <c r="G290" s="598"/>
      <c r="H290" s="598"/>
      <c r="I290" s="598"/>
      <c r="J290" s="598"/>
      <c r="K290" s="598"/>
      <c r="L290" s="598"/>
      <c r="M290" s="598"/>
      <c r="N290" s="598"/>
      <c r="O290" s="598"/>
      <c r="P290" s="598"/>
      <c r="Q290" s="598"/>
      <c r="R290" s="598"/>
      <c r="S290" s="598"/>
      <c r="T290" s="598"/>
      <c r="U290" s="598"/>
      <c r="V290" s="598"/>
      <c r="W290" s="598"/>
      <c r="X290" s="598"/>
      <c r="Y290" s="598"/>
      <c r="Z290" s="598"/>
      <c r="AA290" s="598"/>
      <c r="AB290" s="598"/>
      <c r="AC290" s="598"/>
      <c r="AD290" s="598"/>
      <c r="AE290" s="598"/>
      <c r="AF290" s="598"/>
      <c r="AG290" s="598"/>
      <c r="AH290" s="598"/>
      <c r="AI290" s="598"/>
      <c r="AJ290" s="598"/>
      <c r="AK290" s="598"/>
      <c r="AL290" s="598"/>
      <c r="AM290" s="598"/>
      <c r="AN290" s="598"/>
      <c r="AO290" s="598"/>
      <c r="AP290" s="598"/>
      <c r="AQ290" s="598"/>
      <c r="AR290" s="598"/>
      <c r="AS290" s="598"/>
      <c r="AT290" s="598"/>
      <c r="AU290" s="598"/>
      <c r="AV290" s="598"/>
      <c r="AW290" s="598"/>
      <c r="AX290" s="598"/>
      <c r="AY290" s="598"/>
      <c r="AZ290" s="598"/>
      <c r="BA290" s="598"/>
      <c r="BB290" s="598"/>
      <c r="BC290" s="598"/>
      <c r="BD290" s="598"/>
      <c r="BE290" s="598"/>
      <c r="BF290" s="598"/>
      <c r="BG290" s="598"/>
      <c r="BH290" s="598"/>
      <c r="BI290" s="599"/>
    </row>
    <row r="291" spans="1:67" s="3" customFormat="1" ht="15" customHeight="1"/>
    <row r="292" spans="1:67" s="3" customFormat="1" ht="15" customHeight="1">
      <c r="A292" s="552" t="s">
        <v>323</v>
      </c>
      <c r="B292" s="552"/>
      <c r="C292" s="552"/>
      <c r="D292" s="552"/>
      <c r="E292" s="552"/>
      <c r="F292" s="552"/>
      <c r="G292" s="552"/>
      <c r="H292" s="552"/>
      <c r="I292" s="552"/>
      <c r="J292" s="552"/>
      <c r="K292" s="552"/>
      <c r="L292" s="552"/>
      <c r="M292" s="552"/>
      <c r="N292" s="552"/>
      <c r="O292" s="552"/>
      <c r="P292" s="552"/>
      <c r="Q292" s="552"/>
      <c r="R292" s="552"/>
      <c r="S292" s="552"/>
      <c r="T292" s="552"/>
      <c r="U292" s="552"/>
      <c r="V292" s="552"/>
      <c r="W292" s="552"/>
      <c r="X292" s="552"/>
      <c r="Y292" s="552"/>
      <c r="Z292" s="552"/>
      <c r="AA292" s="552"/>
      <c r="AB292" s="552"/>
      <c r="AC292" s="552"/>
      <c r="AD292" s="552"/>
      <c r="AE292" s="552"/>
      <c r="AF292" s="552"/>
      <c r="AG292" s="552"/>
      <c r="AH292" s="552"/>
      <c r="AI292" s="552"/>
      <c r="AJ292" s="552"/>
      <c r="AK292" s="552"/>
      <c r="AL292" s="552"/>
      <c r="AM292" s="552"/>
      <c r="AN292" s="552"/>
      <c r="AO292" s="552"/>
      <c r="AP292" s="552"/>
      <c r="AQ292" s="552"/>
      <c r="AR292" s="552"/>
      <c r="AS292" s="552"/>
      <c r="AT292" s="552"/>
      <c r="AU292" s="552"/>
      <c r="AV292" s="552"/>
      <c r="AW292" s="552"/>
      <c r="AX292" s="552"/>
      <c r="AY292" s="552"/>
      <c r="AZ292" s="552"/>
      <c r="BA292" s="552"/>
      <c r="BB292" s="552"/>
      <c r="BC292" s="552"/>
      <c r="BD292" s="552"/>
      <c r="BE292" s="552"/>
      <c r="BF292" s="552"/>
      <c r="BG292" s="552"/>
      <c r="BH292" s="552"/>
      <c r="BI292" s="552"/>
    </row>
    <row r="293" spans="1:67" s="3" customFormat="1" ht="15" customHeight="1">
      <c r="B293" s="552" t="s">
        <v>324</v>
      </c>
      <c r="C293" s="552"/>
      <c r="D293" s="552"/>
      <c r="E293" s="552"/>
      <c r="F293" s="552"/>
      <c r="G293" s="552"/>
      <c r="H293" s="552"/>
      <c r="I293" s="552"/>
      <c r="J293" s="552"/>
      <c r="K293" s="552"/>
      <c r="L293" s="552"/>
      <c r="M293" s="552"/>
      <c r="N293" s="552"/>
      <c r="O293" s="552"/>
      <c r="P293" s="552"/>
      <c r="Q293" s="552"/>
      <c r="R293" s="552"/>
      <c r="S293" s="552"/>
      <c r="T293" s="552"/>
      <c r="U293" s="552"/>
      <c r="V293" s="552"/>
      <c r="W293" s="552"/>
      <c r="X293" s="552"/>
      <c r="Y293" s="552"/>
      <c r="Z293" s="552"/>
      <c r="AA293" s="552"/>
      <c r="AB293" s="552"/>
      <c r="AC293" s="552"/>
      <c r="AD293" s="552"/>
      <c r="AE293" s="552"/>
      <c r="AF293" s="552"/>
      <c r="AG293" s="552"/>
      <c r="AH293" s="552"/>
      <c r="AI293" s="552"/>
      <c r="AJ293" s="552"/>
      <c r="AK293" s="552"/>
      <c r="AL293" s="552"/>
      <c r="AM293" s="552"/>
      <c r="AN293" s="552"/>
      <c r="AO293" s="552"/>
      <c r="AP293" s="552"/>
      <c r="AQ293" s="552"/>
      <c r="AR293" s="552"/>
      <c r="AS293" s="552"/>
      <c r="AT293" s="552"/>
      <c r="AU293" s="552"/>
      <c r="AV293" s="552"/>
      <c r="AW293" s="552"/>
      <c r="AX293" s="552"/>
      <c r="AY293" s="552"/>
      <c r="AZ293" s="552"/>
      <c r="BA293" s="552"/>
      <c r="BB293" s="552"/>
      <c r="BC293" s="552"/>
      <c r="BD293" s="552"/>
      <c r="BE293" s="552"/>
      <c r="BF293" s="552"/>
      <c r="BG293" s="552"/>
      <c r="BH293" s="552"/>
      <c r="BI293" s="552"/>
    </row>
    <row r="294" spans="1:67" s="3" customFormat="1" ht="15" customHeight="1">
      <c r="B294" s="567" t="s">
        <v>325</v>
      </c>
      <c r="C294" s="567"/>
      <c r="D294" s="567"/>
      <c r="E294" s="567"/>
      <c r="F294" s="567"/>
      <c r="G294" s="567"/>
      <c r="H294" s="567"/>
      <c r="I294" s="567"/>
      <c r="J294" s="567"/>
      <c r="K294" s="567"/>
      <c r="L294" s="567"/>
      <c r="M294" s="567"/>
      <c r="N294" s="567"/>
      <c r="O294" s="567"/>
      <c r="P294" s="567"/>
      <c r="Q294" s="567"/>
      <c r="R294" s="567"/>
      <c r="S294" s="567"/>
      <c r="T294" s="567"/>
      <c r="U294" s="567"/>
      <c r="V294" s="567"/>
      <c r="W294" s="567"/>
      <c r="X294" s="567"/>
      <c r="Y294" s="567"/>
      <c r="Z294" s="567"/>
      <c r="AA294" s="567"/>
      <c r="AB294" s="567"/>
      <c r="AC294" s="567"/>
      <c r="AD294" s="567"/>
      <c r="AE294" s="567"/>
      <c r="AF294" s="567"/>
      <c r="AG294" s="567"/>
      <c r="AH294" s="567"/>
      <c r="AI294" s="567"/>
      <c r="AJ294" s="567"/>
      <c r="AK294" s="567"/>
      <c r="AL294" s="567"/>
      <c r="AM294" s="567"/>
      <c r="AN294" s="567"/>
      <c r="AO294" s="567"/>
      <c r="AP294" s="567"/>
      <c r="AQ294" s="567"/>
      <c r="AR294" s="567"/>
      <c r="AS294" s="567"/>
      <c r="AT294" s="567"/>
      <c r="AU294" s="567"/>
      <c r="AV294" s="567"/>
      <c r="AW294" s="567"/>
      <c r="AX294" s="567"/>
      <c r="AY294" s="567"/>
      <c r="AZ294" s="567"/>
      <c r="BA294" s="567"/>
      <c r="BB294" s="567"/>
      <c r="BC294" s="567"/>
      <c r="BD294" s="567"/>
      <c r="BE294" s="567"/>
      <c r="BF294" s="567"/>
      <c r="BG294" s="567"/>
      <c r="BH294" s="567"/>
      <c r="BI294" s="567"/>
    </row>
    <row r="295" spans="1:67" s="3" customFormat="1" ht="15" customHeight="1">
      <c r="B295" s="617" t="s">
        <v>326</v>
      </c>
      <c r="C295" s="618"/>
      <c r="D295" s="618"/>
      <c r="E295" s="618"/>
      <c r="F295" s="618"/>
      <c r="G295" s="618"/>
      <c r="H295" s="618"/>
      <c r="I295" s="618"/>
      <c r="J295" s="618"/>
      <c r="K295" s="618"/>
      <c r="L295" s="618" t="s">
        <v>327</v>
      </c>
      <c r="M295" s="618"/>
      <c r="N295" s="618"/>
      <c r="O295" s="618"/>
      <c r="P295" s="618"/>
      <c r="Q295" s="618"/>
      <c r="R295" s="618"/>
      <c r="S295" s="618"/>
      <c r="T295" s="618"/>
      <c r="U295" s="618"/>
      <c r="V295" s="618"/>
      <c r="W295" s="618"/>
      <c r="X295" s="618" t="s">
        <v>328</v>
      </c>
      <c r="Y295" s="618"/>
      <c r="Z295" s="618"/>
      <c r="AA295" s="618"/>
      <c r="AB295" s="618"/>
      <c r="AC295" s="618"/>
      <c r="AD295" s="618"/>
      <c r="AE295" s="618"/>
      <c r="AF295" s="618"/>
      <c r="AG295" s="618"/>
      <c r="AH295" s="618"/>
      <c r="AI295" s="618"/>
      <c r="AJ295" s="729" t="s">
        <v>200</v>
      </c>
      <c r="AK295" s="661"/>
      <c r="AL295" s="661"/>
      <c r="AM295" s="661"/>
      <c r="AN295" s="661"/>
      <c r="AO295" s="661"/>
      <c r="AP295" s="661"/>
      <c r="AQ295" s="661"/>
      <c r="AR295" s="661"/>
      <c r="AS295" s="661"/>
      <c r="AT295" s="661"/>
      <c r="AU295" s="661"/>
      <c r="AV295" s="661"/>
      <c r="AW295" s="661"/>
      <c r="AX295" s="661"/>
      <c r="AY295" s="661"/>
      <c r="AZ295" s="661"/>
      <c r="BA295" s="661"/>
      <c r="BB295" s="661"/>
      <c r="BC295" s="661"/>
      <c r="BD295" s="661"/>
      <c r="BE295" s="661"/>
      <c r="BF295" s="661"/>
      <c r="BG295" s="661"/>
      <c r="BH295" s="661"/>
      <c r="BI295" s="662"/>
      <c r="BL295" s="14" t="s">
        <v>329</v>
      </c>
      <c r="BM295" s="14" t="s">
        <v>330</v>
      </c>
      <c r="BN295" s="14" t="s">
        <v>331</v>
      </c>
      <c r="BO295" s="14" t="s">
        <v>332</v>
      </c>
    </row>
    <row r="296" spans="1:67" s="3" customFormat="1" ht="15" customHeight="1">
      <c r="B296" s="669" t="s">
        <v>333</v>
      </c>
      <c r="C296" s="670"/>
      <c r="D296" s="670"/>
      <c r="E296" s="670"/>
      <c r="F296" s="670"/>
      <c r="G296" s="670"/>
      <c r="H296" s="670"/>
      <c r="I296" s="670"/>
      <c r="J296" s="670"/>
      <c r="K296" s="670"/>
      <c r="L296" s="830"/>
      <c r="M296" s="830"/>
      <c r="N296" s="830"/>
      <c r="O296" s="830"/>
      <c r="P296" s="830"/>
      <c r="Q296" s="830"/>
      <c r="R296" s="830"/>
      <c r="S296" s="830"/>
      <c r="T296" s="830"/>
      <c r="U296" s="830"/>
      <c r="V296" s="830"/>
      <c r="W296" s="830"/>
      <c r="X296" s="643"/>
      <c r="Y296" s="643"/>
      <c r="Z296" s="643"/>
      <c r="AA296" s="643"/>
      <c r="AB296" s="643"/>
      <c r="AC296" s="643"/>
      <c r="AD296" s="643"/>
      <c r="AE296" s="643"/>
      <c r="AF296" s="643"/>
      <c r="AG296" s="643"/>
      <c r="AH296" s="643"/>
      <c r="AI296" s="643"/>
      <c r="AJ296" s="825"/>
      <c r="AK296" s="826"/>
      <c r="AL296" s="826"/>
      <c r="AM296" s="826"/>
      <c r="AN296" s="826"/>
      <c r="AO296" s="826"/>
      <c r="AP296" s="826"/>
      <c r="AQ296" s="826"/>
      <c r="AR296" s="826"/>
      <c r="AS296" s="826"/>
      <c r="AT296" s="826"/>
      <c r="AU296" s="826"/>
      <c r="AV296" s="826"/>
      <c r="AW296" s="826"/>
      <c r="AX296" s="826"/>
      <c r="AY296" s="826"/>
      <c r="AZ296" s="826"/>
      <c r="BA296" s="826"/>
      <c r="BB296" s="826"/>
      <c r="BC296" s="826"/>
      <c r="BD296" s="826"/>
      <c r="BE296" s="826"/>
      <c r="BF296" s="826"/>
      <c r="BG296" s="826"/>
      <c r="BH296" s="826"/>
      <c r="BI296" s="827"/>
      <c r="BL296" s="14" t="s">
        <v>334</v>
      </c>
      <c r="BM296" s="14" t="s">
        <v>334</v>
      </c>
      <c r="BN296" s="14" t="s">
        <v>334</v>
      </c>
      <c r="BO296" s="14" t="s">
        <v>334</v>
      </c>
    </row>
    <row r="297" spans="1:67" s="3" customFormat="1" ht="15" customHeight="1">
      <c r="B297" s="669" t="s">
        <v>330</v>
      </c>
      <c r="C297" s="670"/>
      <c r="D297" s="670"/>
      <c r="E297" s="670"/>
      <c r="F297" s="670"/>
      <c r="G297" s="670"/>
      <c r="H297" s="670"/>
      <c r="I297" s="670"/>
      <c r="J297" s="670"/>
      <c r="K297" s="670"/>
      <c r="L297" s="830"/>
      <c r="M297" s="830"/>
      <c r="N297" s="830"/>
      <c r="O297" s="830"/>
      <c r="P297" s="830"/>
      <c r="Q297" s="830"/>
      <c r="R297" s="830"/>
      <c r="S297" s="830"/>
      <c r="T297" s="830"/>
      <c r="U297" s="830"/>
      <c r="V297" s="830"/>
      <c r="W297" s="830"/>
      <c r="X297" s="643"/>
      <c r="Y297" s="643"/>
      <c r="Z297" s="643"/>
      <c r="AA297" s="643"/>
      <c r="AB297" s="643"/>
      <c r="AC297" s="643"/>
      <c r="AD297" s="643"/>
      <c r="AE297" s="643"/>
      <c r="AF297" s="643"/>
      <c r="AG297" s="643"/>
      <c r="AH297" s="643"/>
      <c r="AI297" s="643"/>
      <c r="AJ297" s="825"/>
      <c r="AK297" s="826"/>
      <c r="AL297" s="826"/>
      <c r="AM297" s="826"/>
      <c r="AN297" s="826"/>
      <c r="AO297" s="826"/>
      <c r="AP297" s="826"/>
      <c r="AQ297" s="826"/>
      <c r="AR297" s="826"/>
      <c r="AS297" s="826"/>
      <c r="AT297" s="826"/>
      <c r="AU297" s="826"/>
      <c r="AV297" s="826"/>
      <c r="AW297" s="826"/>
      <c r="AX297" s="826"/>
      <c r="AY297" s="826"/>
      <c r="AZ297" s="826"/>
      <c r="BA297" s="826"/>
      <c r="BB297" s="826"/>
      <c r="BC297" s="826"/>
      <c r="BD297" s="826"/>
      <c r="BE297" s="826"/>
      <c r="BF297" s="826"/>
      <c r="BG297" s="826"/>
      <c r="BH297" s="826"/>
      <c r="BI297" s="827"/>
      <c r="BL297" s="14" t="s">
        <v>335</v>
      </c>
      <c r="BM297" s="14" t="s">
        <v>336</v>
      </c>
      <c r="BN297" s="14" t="s">
        <v>335</v>
      </c>
      <c r="BO297" s="14" t="s">
        <v>337</v>
      </c>
    </row>
    <row r="298" spans="1:67" s="3" customFormat="1" ht="15" customHeight="1">
      <c r="B298" s="669" t="s">
        <v>331</v>
      </c>
      <c r="C298" s="670"/>
      <c r="D298" s="670"/>
      <c r="E298" s="670"/>
      <c r="F298" s="670"/>
      <c r="G298" s="670"/>
      <c r="H298" s="670"/>
      <c r="I298" s="670"/>
      <c r="J298" s="670"/>
      <c r="K298" s="670"/>
      <c r="L298" s="830"/>
      <c r="M298" s="830"/>
      <c r="N298" s="830"/>
      <c r="O298" s="830"/>
      <c r="P298" s="830"/>
      <c r="Q298" s="830"/>
      <c r="R298" s="830"/>
      <c r="S298" s="830"/>
      <c r="T298" s="830"/>
      <c r="U298" s="830"/>
      <c r="V298" s="830"/>
      <c r="W298" s="830"/>
      <c r="X298" s="643"/>
      <c r="Y298" s="643"/>
      <c r="Z298" s="643"/>
      <c r="AA298" s="643"/>
      <c r="AB298" s="643"/>
      <c r="AC298" s="643"/>
      <c r="AD298" s="643"/>
      <c r="AE298" s="643"/>
      <c r="AF298" s="643"/>
      <c r="AG298" s="643"/>
      <c r="AH298" s="643"/>
      <c r="AI298" s="643"/>
      <c r="AJ298" s="825"/>
      <c r="AK298" s="826"/>
      <c r="AL298" s="826"/>
      <c r="AM298" s="826"/>
      <c r="AN298" s="826"/>
      <c r="AO298" s="826"/>
      <c r="AP298" s="826"/>
      <c r="AQ298" s="826"/>
      <c r="AR298" s="826"/>
      <c r="AS298" s="826"/>
      <c r="AT298" s="826"/>
      <c r="AU298" s="826"/>
      <c r="AV298" s="826"/>
      <c r="AW298" s="826"/>
      <c r="AX298" s="826"/>
      <c r="AY298" s="826"/>
      <c r="AZ298" s="826"/>
      <c r="BA298" s="826"/>
      <c r="BB298" s="826"/>
      <c r="BC298" s="826"/>
      <c r="BD298" s="826"/>
      <c r="BE298" s="826"/>
      <c r="BF298" s="826"/>
      <c r="BG298" s="826"/>
      <c r="BH298" s="826"/>
      <c r="BI298" s="827"/>
      <c r="BL298" s="14" t="s">
        <v>338</v>
      </c>
      <c r="BM298" s="14" t="s">
        <v>712</v>
      </c>
      <c r="BN298" s="14" t="s">
        <v>339</v>
      </c>
      <c r="BO298" s="14" t="s">
        <v>339</v>
      </c>
    </row>
    <row r="299" spans="1:67" s="3" customFormat="1" ht="15" customHeight="1">
      <c r="B299" s="669" t="s">
        <v>332</v>
      </c>
      <c r="C299" s="670"/>
      <c r="D299" s="670"/>
      <c r="E299" s="670"/>
      <c r="F299" s="670"/>
      <c r="G299" s="670"/>
      <c r="H299" s="670"/>
      <c r="I299" s="670"/>
      <c r="J299" s="670"/>
      <c r="K299" s="670"/>
      <c r="L299" s="830"/>
      <c r="M299" s="830"/>
      <c r="N299" s="830"/>
      <c r="O299" s="830"/>
      <c r="P299" s="830"/>
      <c r="Q299" s="830"/>
      <c r="R299" s="830"/>
      <c r="S299" s="830"/>
      <c r="T299" s="830"/>
      <c r="U299" s="830"/>
      <c r="V299" s="830"/>
      <c r="W299" s="830"/>
      <c r="X299" s="643"/>
      <c r="Y299" s="643"/>
      <c r="Z299" s="643"/>
      <c r="AA299" s="643"/>
      <c r="AB299" s="643"/>
      <c r="AC299" s="643"/>
      <c r="AD299" s="643"/>
      <c r="AE299" s="643"/>
      <c r="AF299" s="643"/>
      <c r="AG299" s="643"/>
      <c r="AH299" s="643"/>
      <c r="AI299" s="643"/>
      <c r="AJ299" s="825"/>
      <c r="AK299" s="826"/>
      <c r="AL299" s="826"/>
      <c r="AM299" s="826"/>
      <c r="AN299" s="826"/>
      <c r="AO299" s="826"/>
      <c r="AP299" s="826"/>
      <c r="AQ299" s="826"/>
      <c r="AR299" s="826"/>
      <c r="AS299" s="826"/>
      <c r="AT299" s="826"/>
      <c r="AU299" s="826"/>
      <c r="AV299" s="826"/>
      <c r="AW299" s="826"/>
      <c r="AX299" s="826"/>
      <c r="AY299" s="826"/>
      <c r="AZ299" s="826"/>
      <c r="BA299" s="826"/>
      <c r="BB299" s="826"/>
      <c r="BC299" s="826"/>
      <c r="BD299" s="826"/>
      <c r="BE299" s="826"/>
      <c r="BF299" s="826"/>
      <c r="BG299" s="826"/>
      <c r="BH299" s="826"/>
      <c r="BI299" s="827"/>
      <c r="BL299" s="14" t="s">
        <v>340</v>
      </c>
      <c r="BM299" s="14" t="s">
        <v>713</v>
      </c>
      <c r="BN299" s="14"/>
      <c r="BO299" s="14"/>
    </row>
    <row r="300" spans="1:67" s="3" customFormat="1" ht="15" customHeight="1">
      <c r="B300" s="834" t="s">
        <v>4510</v>
      </c>
      <c r="C300" s="622"/>
      <c r="D300" s="622"/>
      <c r="E300" s="622"/>
      <c r="F300" s="622"/>
      <c r="G300" s="622"/>
      <c r="H300" s="622"/>
      <c r="I300" s="622"/>
      <c r="J300" s="622"/>
      <c r="K300" s="622"/>
      <c r="L300" s="836"/>
      <c r="M300" s="836"/>
      <c r="N300" s="836"/>
      <c r="O300" s="836"/>
      <c r="P300" s="836"/>
      <c r="Q300" s="836"/>
      <c r="R300" s="836"/>
      <c r="S300" s="836"/>
      <c r="T300" s="836"/>
      <c r="U300" s="836"/>
      <c r="V300" s="836"/>
      <c r="W300" s="836"/>
      <c r="X300" s="838"/>
      <c r="Y300" s="838"/>
      <c r="Z300" s="838"/>
      <c r="AA300" s="838"/>
      <c r="AB300" s="838"/>
      <c r="AC300" s="838"/>
      <c r="AD300" s="838"/>
      <c r="AE300" s="838"/>
      <c r="AF300" s="838"/>
      <c r="AG300" s="838"/>
      <c r="AH300" s="838"/>
      <c r="AI300" s="838"/>
      <c r="AJ300" s="714"/>
      <c r="AK300" s="715"/>
      <c r="AL300" s="715"/>
      <c r="AM300" s="715"/>
      <c r="AN300" s="715"/>
      <c r="AO300" s="715"/>
      <c r="AP300" s="715"/>
      <c r="AQ300" s="715"/>
      <c r="AR300" s="715"/>
      <c r="AS300" s="715"/>
      <c r="AT300" s="715"/>
      <c r="AU300" s="715"/>
      <c r="AV300" s="715"/>
      <c r="AW300" s="715"/>
      <c r="AX300" s="715"/>
      <c r="AY300" s="715"/>
      <c r="AZ300" s="715"/>
      <c r="BA300" s="715"/>
      <c r="BB300" s="715"/>
      <c r="BC300" s="715"/>
      <c r="BD300" s="715"/>
      <c r="BE300" s="715"/>
      <c r="BF300" s="715"/>
      <c r="BG300" s="715"/>
      <c r="BH300" s="715"/>
      <c r="BI300" s="716"/>
      <c r="BL300" s="14" t="s">
        <v>341</v>
      </c>
      <c r="BM300" s="14"/>
      <c r="BN300" s="14"/>
      <c r="BO300" s="14"/>
    </row>
    <row r="301" spans="1:67" s="3" customFormat="1" ht="15" customHeight="1">
      <c r="B301" s="835"/>
      <c r="C301" s="624"/>
      <c r="D301" s="624"/>
      <c r="E301" s="624"/>
      <c r="F301" s="624"/>
      <c r="G301" s="624"/>
      <c r="H301" s="624"/>
      <c r="I301" s="624"/>
      <c r="J301" s="624"/>
      <c r="K301" s="624"/>
      <c r="L301" s="837"/>
      <c r="M301" s="837"/>
      <c r="N301" s="837"/>
      <c r="O301" s="837"/>
      <c r="P301" s="837"/>
      <c r="Q301" s="837"/>
      <c r="R301" s="837"/>
      <c r="S301" s="837"/>
      <c r="T301" s="837"/>
      <c r="U301" s="837"/>
      <c r="V301" s="837"/>
      <c r="W301" s="837"/>
      <c r="X301" s="839"/>
      <c r="Y301" s="839"/>
      <c r="Z301" s="839"/>
      <c r="AA301" s="839"/>
      <c r="AB301" s="839"/>
      <c r="AC301" s="839"/>
      <c r="AD301" s="839"/>
      <c r="AE301" s="839"/>
      <c r="AF301" s="839"/>
      <c r="AG301" s="839"/>
      <c r="AH301" s="839"/>
      <c r="AI301" s="839"/>
      <c r="AJ301" s="717"/>
      <c r="AK301" s="598"/>
      <c r="AL301" s="598"/>
      <c r="AM301" s="598"/>
      <c r="AN301" s="598"/>
      <c r="AO301" s="598"/>
      <c r="AP301" s="598"/>
      <c r="AQ301" s="598"/>
      <c r="AR301" s="598"/>
      <c r="AS301" s="598"/>
      <c r="AT301" s="598"/>
      <c r="AU301" s="598"/>
      <c r="AV301" s="598"/>
      <c r="AW301" s="598"/>
      <c r="AX301" s="598"/>
      <c r="AY301" s="598"/>
      <c r="AZ301" s="598"/>
      <c r="BA301" s="598"/>
      <c r="BB301" s="598"/>
      <c r="BC301" s="598"/>
      <c r="BD301" s="598"/>
      <c r="BE301" s="598"/>
      <c r="BF301" s="598"/>
      <c r="BG301" s="598"/>
      <c r="BH301" s="598"/>
      <c r="BI301" s="599"/>
    </row>
    <row r="302" spans="1:67" s="3" customFormat="1" ht="15" customHeight="1">
      <c r="B302" s="682" t="s">
        <v>325</v>
      </c>
      <c r="C302" s="682"/>
      <c r="D302" s="682"/>
      <c r="E302" s="682"/>
      <c r="F302" s="682"/>
      <c r="G302" s="682"/>
      <c r="H302" s="682"/>
      <c r="I302" s="682"/>
      <c r="J302" s="682"/>
      <c r="K302" s="682"/>
      <c r="L302" s="682"/>
      <c r="M302" s="682"/>
      <c r="N302" s="682"/>
      <c r="O302" s="682"/>
      <c r="P302" s="682"/>
      <c r="Q302" s="682"/>
      <c r="R302" s="682"/>
      <c r="S302" s="682"/>
      <c r="T302" s="682"/>
      <c r="U302" s="682"/>
      <c r="V302" s="682"/>
      <c r="W302" s="682"/>
      <c r="X302" s="682"/>
      <c r="Y302" s="682"/>
      <c r="Z302" s="682"/>
      <c r="AA302" s="682"/>
      <c r="AB302" s="682"/>
      <c r="AC302" s="682"/>
      <c r="AD302" s="682"/>
      <c r="AE302" s="682"/>
      <c r="AF302" s="682"/>
      <c r="AG302" s="682"/>
      <c r="AH302" s="682"/>
      <c r="AI302" s="682"/>
      <c r="AJ302" s="682"/>
      <c r="AK302" s="682"/>
      <c r="AL302" s="682"/>
      <c r="AM302" s="682"/>
      <c r="AN302" s="682"/>
      <c r="AO302" s="682"/>
      <c r="AP302" s="682"/>
      <c r="AQ302" s="682"/>
      <c r="AR302" s="682"/>
      <c r="AS302" s="682"/>
      <c r="AT302" s="682"/>
      <c r="AU302" s="682"/>
      <c r="AV302" s="682"/>
      <c r="AW302" s="682"/>
      <c r="AX302" s="682"/>
      <c r="AY302" s="682"/>
      <c r="AZ302" s="682"/>
      <c r="BA302" s="682"/>
      <c r="BB302" s="682"/>
      <c r="BC302" s="682"/>
      <c r="BD302" s="682"/>
      <c r="BE302" s="682"/>
      <c r="BF302" s="682"/>
      <c r="BG302" s="682"/>
      <c r="BH302" s="682"/>
      <c r="BI302" s="682"/>
    </row>
    <row r="303" spans="1:67" s="3" customFormat="1" ht="15" customHeight="1"/>
    <row r="304" spans="1:67" s="3" customFormat="1" ht="15" customHeight="1">
      <c r="A304" s="552" t="s">
        <v>342</v>
      </c>
      <c r="B304" s="552"/>
      <c r="C304" s="552"/>
      <c r="D304" s="552"/>
      <c r="E304" s="552"/>
      <c r="F304" s="552"/>
      <c r="G304" s="552"/>
      <c r="H304" s="552"/>
      <c r="I304" s="552"/>
      <c r="J304" s="552"/>
      <c r="K304" s="552"/>
      <c r="L304" s="552"/>
      <c r="M304" s="552"/>
      <c r="N304" s="552"/>
      <c r="O304" s="552"/>
      <c r="P304" s="552"/>
      <c r="Q304" s="552"/>
      <c r="R304" s="552"/>
      <c r="S304" s="552"/>
      <c r="T304" s="552"/>
      <c r="U304" s="552"/>
      <c r="V304" s="552"/>
      <c r="W304" s="552"/>
      <c r="X304" s="552"/>
      <c r="Y304" s="552"/>
      <c r="Z304" s="552"/>
      <c r="AA304" s="552"/>
      <c r="AB304" s="552"/>
      <c r="AC304" s="552"/>
      <c r="AD304" s="552"/>
      <c r="AE304" s="552"/>
      <c r="AF304" s="552"/>
      <c r="AG304" s="552"/>
      <c r="AH304" s="552"/>
      <c r="AI304" s="552"/>
      <c r="AJ304" s="552"/>
      <c r="AK304" s="552"/>
      <c r="AL304" s="552"/>
      <c r="AM304" s="552"/>
      <c r="AN304" s="552"/>
      <c r="AO304" s="552"/>
      <c r="AP304" s="552"/>
      <c r="AQ304" s="552"/>
      <c r="AR304" s="552"/>
      <c r="AS304" s="552"/>
      <c r="AT304" s="552"/>
      <c r="AU304" s="552"/>
      <c r="AV304" s="552"/>
      <c r="AW304" s="552"/>
      <c r="AX304" s="552"/>
      <c r="AY304" s="552"/>
      <c r="AZ304" s="552"/>
      <c r="BA304" s="552"/>
      <c r="BB304" s="552"/>
      <c r="BC304" s="552"/>
      <c r="BD304" s="552"/>
      <c r="BE304" s="552"/>
      <c r="BF304" s="552"/>
      <c r="BG304" s="552"/>
      <c r="BH304" s="552"/>
      <c r="BI304" s="552"/>
    </row>
    <row r="305" spans="1:65" s="55" customFormat="1" ht="15" customHeight="1">
      <c r="B305" s="848" t="s">
        <v>343</v>
      </c>
      <c r="C305" s="848"/>
      <c r="D305" s="848"/>
      <c r="E305" s="848"/>
      <c r="F305" s="848"/>
      <c r="G305" s="848"/>
      <c r="H305" s="848"/>
      <c r="I305" s="848"/>
      <c r="J305" s="848"/>
      <c r="K305" s="848"/>
      <c r="L305" s="848"/>
      <c r="M305" s="848"/>
      <c r="N305" s="848"/>
      <c r="O305" s="848"/>
      <c r="P305" s="848"/>
      <c r="Q305" s="848"/>
      <c r="R305" s="848"/>
      <c r="S305" s="848"/>
      <c r="T305" s="848"/>
      <c r="U305" s="848"/>
      <c r="V305" s="848"/>
      <c r="W305" s="848"/>
      <c r="X305" s="848"/>
      <c r="Y305" s="848"/>
      <c r="Z305" s="848"/>
      <c r="AA305" s="848"/>
      <c r="AB305" s="848"/>
      <c r="AC305" s="848"/>
      <c r="AD305" s="848"/>
      <c r="AE305" s="848"/>
      <c r="AF305" s="848"/>
      <c r="AG305" s="848"/>
      <c r="AH305" s="848"/>
      <c r="AI305" s="848"/>
      <c r="AJ305" s="848"/>
      <c r="AK305" s="848"/>
      <c r="AL305" s="848"/>
      <c r="AM305" s="848"/>
      <c r="AN305" s="848"/>
      <c r="AO305" s="848"/>
      <c r="AP305" s="848"/>
      <c r="AQ305" s="848"/>
      <c r="AR305" s="848"/>
      <c r="AS305" s="848"/>
      <c r="AT305" s="848"/>
      <c r="AU305" s="848"/>
      <c r="AV305" s="848"/>
      <c r="AW305" s="848"/>
      <c r="AX305" s="848"/>
      <c r="AY305" s="848"/>
      <c r="AZ305" s="848"/>
      <c r="BA305" s="848"/>
      <c r="BB305" s="848"/>
      <c r="BC305" s="848"/>
      <c r="BD305" s="848"/>
      <c r="BE305" s="848"/>
      <c r="BF305" s="848"/>
      <c r="BG305" s="848"/>
      <c r="BH305" s="848"/>
      <c r="BI305" s="848"/>
    </row>
    <row r="306" spans="1:65" s="55" customFormat="1" ht="15" customHeight="1">
      <c r="B306" s="849"/>
      <c r="C306" s="849"/>
      <c r="D306" s="849"/>
      <c r="E306" s="849"/>
      <c r="F306" s="849"/>
      <c r="G306" s="849"/>
      <c r="H306" s="849"/>
      <c r="I306" s="849"/>
      <c r="J306" s="849"/>
      <c r="K306" s="849"/>
      <c r="L306" s="849"/>
      <c r="M306" s="849"/>
      <c r="N306" s="849"/>
      <c r="O306" s="849"/>
      <c r="P306" s="849"/>
      <c r="Q306" s="849"/>
      <c r="R306" s="849"/>
      <c r="S306" s="849"/>
      <c r="T306" s="849"/>
      <c r="U306" s="849"/>
      <c r="V306" s="849"/>
      <c r="W306" s="849"/>
      <c r="X306" s="849"/>
      <c r="Y306" s="849"/>
      <c r="Z306" s="849"/>
      <c r="AA306" s="849"/>
      <c r="AB306" s="849"/>
      <c r="AC306" s="849"/>
      <c r="AD306" s="849"/>
      <c r="AE306" s="849"/>
      <c r="AF306" s="849"/>
      <c r="AG306" s="849"/>
      <c r="AH306" s="849"/>
      <c r="AI306" s="849"/>
      <c r="AJ306" s="849"/>
      <c r="AK306" s="849"/>
      <c r="AL306" s="849"/>
      <c r="AM306" s="849"/>
      <c r="AN306" s="849"/>
      <c r="AO306" s="849"/>
      <c r="AP306" s="849"/>
      <c r="AQ306" s="849"/>
      <c r="AR306" s="849"/>
      <c r="AS306" s="849"/>
      <c r="AT306" s="849"/>
      <c r="AU306" s="849"/>
      <c r="AV306" s="849"/>
      <c r="AW306" s="849"/>
      <c r="AX306" s="849"/>
      <c r="AY306" s="849"/>
      <c r="AZ306" s="849"/>
      <c r="BA306" s="849"/>
      <c r="BB306" s="849"/>
      <c r="BC306" s="849"/>
      <c r="BD306" s="849"/>
      <c r="BE306" s="849"/>
      <c r="BF306" s="849"/>
      <c r="BG306" s="849"/>
      <c r="BH306" s="849"/>
      <c r="BI306" s="849"/>
    </row>
    <row r="307" spans="1:65" s="3" customFormat="1" ht="15" customHeight="1">
      <c r="B307" s="617" t="s">
        <v>344</v>
      </c>
      <c r="C307" s="618"/>
      <c r="D307" s="618"/>
      <c r="E307" s="618"/>
      <c r="F307" s="618"/>
      <c r="G307" s="618"/>
      <c r="H307" s="618"/>
      <c r="I307" s="618"/>
      <c r="J307" s="618"/>
      <c r="K307" s="618"/>
      <c r="L307" s="618" t="s">
        <v>345</v>
      </c>
      <c r="M307" s="618"/>
      <c r="N307" s="618"/>
      <c r="O307" s="618"/>
      <c r="P307" s="618"/>
      <c r="Q307" s="618"/>
      <c r="R307" s="618"/>
      <c r="S307" s="618"/>
      <c r="T307" s="618"/>
      <c r="U307" s="618"/>
      <c r="V307" s="618"/>
      <c r="W307" s="618"/>
      <c r="X307" s="831" t="s">
        <v>346</v>
      </c>
      <c r="Y307" s="831"/>
      <c r="Z307" s="831"/>
      <c r="AA307" s="831"/>
      <c r="AB307" s="831"/>
      <c r="AC307" s="831"/>
      <c r="AD307" s="831"/>
      <c r="AE307" s="831"/>
      <c r="AF307" s="831"/>
      <c r="AG307" s="831"/>
      <c r="AH307" s="831"/>
      <c r="AI307" s="831"/>
      <c r="AJ307" s="729" t="s">
        <v>347</v>
      </c>
      <c r="AK307" s="661"/>
      <c r="AL307" s="661"/>
      <c r="AM307" s="661"/>
      <c r="AN307" s="661"/>
      <c r="AO307" s="661"/>
      <c r="AP307" s="661"/>
      <c r="AQ307" s="661"/>
      <c r="AR307" s="661"/>
      <c r="AS307" s="661"/>
      <c r="AT307" s="661"/>
      <c r="AU307" s="661"/>
      <c r="AV307" s="661"/>
      <c r="AW307" s="661"/>
      <c r="AX307" s="661"/>
      <c r="AY307" s="661"/>
      <c r="AZ307" s="661"/>
      <c r="BA307" s="661"/>
      <c r="BB307" s="661"/>
      <c r="BC307" s="661"/>
      <c r="BD307" s="661"/>
      <c r="BE307" s="661"/>
      <c r="BF307" s="661"/>
      <c r="BG307" s="661"/>
      <c r="BH307" s="661"/>
      <c r="BI307" s="662"/>
    </row>
    <row r="308" spans="1:65" s="3" customFormat="1" ht="15" customHeight="1">
      <c r="B308" s="641" t="s">
        <v>348</v>
      </c>
      <c r="C308" s="642"/>
      <c r="D308" s="642"/>
      <c r="E308" s="642"/>
      <c r="F308" s="642"/>
      <c r="G308" s="642"/>
      <c r="H308" s="642"/>
      <c r="I308" s="642"/>
      <c r="J308" s="642"/>
      <c r="K308" s="642"/>
      <c r="L308" s="832"/>
      <c r="M308" s="832"/>
      <c r="N308" s="832"/>
      <c r="O308" s="832"/>
      <c r="P308" s="832"/>
      <c r="Q308" s="832"/>
      <c r="R308" s="832"/>
      <c r="S308" s="832"/>
      <c r="T308" s="832"/>
      <c r="U308" s="832"/>
      <c r="V308" s="832"/>
      <c r="W308" s="832"/>
      <c r="X308" s="833"/>
      <c r="Y308" s="833"/>
      <c r="Z308" s="833"/>
      <c r="AA308" s="833"/>
      <c r="AB308" s="833"/>
      <c r="AC308" s="833"/>
      <c r="AD308" s="833"/>
      <c r="AE308" s="833"/>
      <c r="AF308" s="833"/>
      <c r="AG308" s="833"/>
      <c r="AH308" s="833"/>
      <c r="AI308" s="833"/>
      <c r="AJ308" s="850"/>
      <c r="AK308" s="851"/>
      <c r="AL308" s="851"/>
      <c r="AM308" s="851"/>
      <c r="AN308" s="851"/>
      <c r="AO308" s="851"/>
      <c r="AP308" s="851"/>
      <c r="AQ308" s="851"/>
      <c r="AR308" s="851"/>
      <c r="AS308" s="851"/>
      <c r="AT308" s="851"/>
      <c r="AU308" s="851"/>
      <c r="AV308" s="851"/>
      <c r="AW308" s="851"/>
      <c r="AX308" s="851"/>
      <c r="AY308" s="851"/>
      <c r="AZ308" s="851"/>
      <c r="BA308" s="851"/>
      <c r="BB308" s="851"/>
      <c r="BC308" s="851"/>
      <c r="BD308" s="851"/>
      <c r="BE308" s="851"/>
      <c r="BF308" s="851"/>
      <c r="BG308" s="851"/>
      <c r="BH308" s="851"/>
      <c r="BI308" s="852"/>
      <c r="BL308" s="56" t="s">
        <v>349</v>
      </c>
      <c r="BM308" s="55"/>
    </row>
    <row r="309" spans="1:65" s="3" customFormat="1" ht="15" customHeight="1">
      <c r="B309" s="641" t="s">
        <v>350</v>
      </c>
      <c r="C309" s="642"/>
      <c r="D309" s="642"/>
      <c r="E309" s="642"/>
      <c r="F309" s="642"/>
      <c r="G309" s="642"/>
      <c r="H309" s="642"/>
      <c r="I309" s="642"/>
      <c r="J309" s="642"/>
      <c r="K309" s="642"/>
      <c r="L309" s="832"/>
      <c r="M309" s="832"/>
      <c r="N309" s="832"/>
      <c r="O309" s="832"/>
      <c r="P309" s="832"/>
      <c r="Q309" s="832"/>
      <c r="R309" s="832"/>
      <c r="S309" s="832"/>
      <c r="T309" s="832"/>
      <c r="U309" s="832"/>
      <c r="V309" s="832"/>
      <c r="W309" s="832"/>
      <c r="X309" s="853"/>
      <c r="Y309" s="853"/>
      <c r="Z309" s="853"/>
      <c r="AA309" s="853"/>
      <c r="AB309" s="853"/>
      <c r="AC309" s="853"/>
      <c r="AD309" s="853"/>
      <c r="AE309" s="853"/>
      <c r="AF309" s="853"/>
      <c r="AG309" s="853"/>
      <c r="AH309" s="853"/>
      <c r="AI309" s="853"/>
      <c r="AJ309" s="757"/>
      <c r="AK309" s="758"/>
      <c r="AL309" s="758"/>
      <c r="AM309" s="758"/>
      <c r="AN309" s="758"/>
      <c r="AO309" s="758"/>
      <c r="AP309" s="758"/>
      <c r="AQ309" s="758"/>
      <c r="AR309" s="758"/>
      <c r="AS309" s="758"/>
      <c r="AT309" s="758"/>
      <c r="AU309" s="758"/>
      <c r="AV309" s="758"/>
      <c r="AW309" s="758"/>
      <c r="AX309" s="758"/>
      <c r="AY309" s="758"/>
      <c r="AZ309" s="758"/>
      <c r="BA309" s="758"/>
      <c r="BB309" s="758"/>
      <c r="BC309" s="758"/>
      <c r="BD309" s="758"/>
      <c r="BE309" s="758"/>
      <c r="BF309" s="758"/>
      <c r="BG309" s="758"/>
      <c r="BH309" s="758"/>
      <c r="BI309" s="844"/>
      <c r="BL309" s="56" t="s">
        <v>351</v>
      </c>
      <c r="BM309" s="55"/>
    </row>
    <row r="310" spans="1:65" s="3" customFormat="1" ht="15" customHeight="1">
      <c r="B310" s="641" t="s">
        <v>352</v>
      </c>
      <c r="C310" s="642"/>
      <c r="D310" s="642"/>
      <c r="E310" s="642"/>
      <c r="F310" s="642"/>
      <c r="G310" s="642"/>
      <c r="H310" s="642"/>
      <c r="I310" s="642"/>
      <c r="J310" s="642"/>
      <c r="K310" s="642"/>
      <c r="L310" s="832"/>
      <c r="M310" s="832"/>
      <c r="N310" s="832"/>
      <c r="O310" s="832"/>
      <c r="P310" s="832"/>
      <c r="Q310" s="832"/>
      <c r="R310" s="832"/>
      <c r="S310" s="832"/>
      <c r="T310" s="832"/>
      <c r="U310" s="832"/>
      <c r="V310" s="832"/>
      <c r="W310" s="832"/>
      <c r="X310" s="853"/>
      <c r="Y310" s="853"/>
      <c r="Z310" s="853"/>
      <c r="AA310" s="853"/>
      <c r="AB310" s="853"/>
      <c r="AC310" s="853"/>
      <c r="AD310" s="853"/>
      <c r="AE310" s="853"/>
      <c r="AF310" s="853"/>
      <c r="AG310" s="853"/>
      <c r="AH310" s="853"/>
      <c r="AI310" s="853"/>
      <c r="AJ310" s="757"/>
      <c r="AK310" s="758"/>
      <c r="AL310" s="758"/>
      <c r="AM310" s="758"/>
      <c r="AN310" s="758"/>
      <c r="AO310" s="758"/>
      <c r="AP310" s="758"/>
      <c r="AQ310" s="758"/>
      <c r="AR310" s="758"/>
      <c r="AS310" s="758"/>
      <c r="AT310" s="758"/>
      <c r="AU310" s="758"/>
      <c r="AV310" s="758"/>
      <c r="AW310" s="758"/>
      <c r="AX310" s="758"/>
      <c r="AY310" s="758"/>
      <c r="AZ310" s="758"/>
      <c r="BA310" s="758"/>
      <c r="BB310" s="758"/>
      <c r="BC310" s="758"/>
      <c r="BD310" s="758"/>
      <c r="BE310" s="758"/>
      <c r="BF310" s="758"/>
      <c r="BG310" s="758"/>
      <c r="BH310" s="758"/>
      <c r="BI310" s="844"/>
      <c r="BL310" s="56" t="s">
        <v>192</v>
      </c>
      <c r="BM310" s="55"/>
    </row>
    <row r="311" spans="1:65" s="3" customFormat="1" ht="15" customHeight="1">
      <c r="B311" s="641" t="s">
        <v>353</v>
      </c>
      <c r="C311" s="642"/>
      <c r="D311" s="642"/>
      <c r="E311" s="642"/>
      <c r="F311" s="642"/>
      <c r="G311" s="642"/>
      <c r="H311" s="642"/>
      <c r="I311" s="642"/>
      <c r="J311" s="642"/>
      <c r="K311" s="642"/>
      <c r="L311" s="854">
        <f>SUM(L308:W310)</f>
        <v>0</v>
      </c>
      <c r="M311" s="854"/>
      <c r="N311" s="854"/>
      <c r="O311" s="854"/>
      <c r="P311" s="854"/>
      <c r="Q311" s="854"/>
      <c r="R311" s="854"/>
      <c r="S311" s="854"/>
      <c r="T311" s="854"/>
      <c r="U311" s="854"/>
      <c r="V311" s="854"/>
      <c r="W311" s="854"/>
      <c r="X311" s="845"/>
      <c r="Y311" s="846"/>
      <c r="Z311" s="846"/>
      <c r="AA311" s="846"/>
      <c r="AB311" s="846"/>
      <c r="AC311" s="846"/>
      <c r="AD311" s="846"/>
      <c r="AE311" s="846"/>
      <c r="AF311" s="846"/>
      <c r="AG311" s="846"/>
      <c r="AH311" s="846"/>
      <c r="AI311" s="846"/>
      <c r="AJ311" s="846"/>
      <c r="AK311" s="846"/>
      <c r="AL311" s="846"/>
      <c r="AM311" s="846"/>
      <c r="AN311" s="846"/>
      <c r="AO311" s="846"/>
      <c r="AP311" s="846"/>
      <c r="AQ311" s="846"/>
      <c r="AR311" s="846"/>
      <c r="AS311" s="846"/>
      <c r="AT311" s="846"/>
      <c r="AU311" s="846"/>
      <c r="AV311" s="846"/>
      <c r="AW311" s="846"/>
      <c r="AX311" s="846"/>
      <c r="AY311" s="846"/>
      <c r="AZ311" s="846"/>
      <c r="BA311" s="846"/>
      <c r="BB311" s="846"/>
      <c r="BC311" s="846"/>
      <c r="BD311" s="846"/>
      <c r="BE311" s="846"/>
      <c r="BF311" s="846"/>
      <c r="BG311" s="846"/>
      <c r="BH311" s="846"/>
      <c r="BI311" s="847"/>
    </row>
    <row r="312" spans="1:65" s="3" customFormat="1" ht="15" customHeight="1">
      <c r="B312" s="615" t="s">
        <v>354</v>
      </c>
      <c r="C312" s="616"/>
      <c r="D312" s="616"/>
      <c r="E312" s="616"/>
      <c r="F312" s="616"/>
      <c r="G312" s="616"/>
      <c r="H312" s="616"/>
      <c r="I312" s="616"/>
      <c r="J312" s="616"/>
      <c r="K312" s="616"/>
      <c r="L312" s="840">
        <f>'C0-2-1'!Y131*1.1</f>
        <v>0</v>
      </c>
      <c r="M312" s="840"/>
      <c r="N312" s="840"/>
      <c r="O312" s="840"/>
      <c r="P312" s="840"/>
      <c r="Q312" s="840"/>
      <c r="R312" s="840"/>
      <c r="S312" s="840"/>
      <c r="T312" s="840"/>
      <c r="U312" s="840"/>
      <c r="V312" s="840"/>
      <c r="W312" s="840"/>
      <c r="X312" s="841"/>
      <c r="Y312" s="842"/>
      <c r="Z312" s="842"/>
      <c r="AA312" s="842"/>
      <c r="AB312" s="842"/>
      <c r="AC312" s="842"/>
      <c r="AD312" s="842"/>
      <c r="AE312" s="842"/>
      <c r="AF312" s="842"/>
      <c r="AG312" s="842"/>
      <c r="AH312" s="842"/>
      <c r="AI312" s="842"/>
      <c r="AJ312" s="842"/>
      <c r="AK312" s="842"/>
      <c r="AL312" s="842"/>
      <c r="AM312" s="842"/>
      <c r="AN312" s="842"/>
      <c r="AO312" s="842"/>
      <c r="AP312" s="842"/>
      <c r="AQ312" s="842"/>
      <c r="AR312" s="842"/>
      <c r="AS312" s="842"/>
      <c r="AT312" s="842"/>
      <c r="AU312" s="842"/>
      <c r="AV312" s="842"/>
      <c r="AW312" s="842"/>
      <c r="AX312" s="842"/>
      <c r="AY312" s="842"/>
      <c r="AZ312" s="842"/>
      <c r="BA312" s="842"/>
      <c r="BB312" s="842"/>
      <c r="BC312" s="842"/>
      <c r="BD312" s="842"/>
      <c r="BE312" s="842"/>
      <c r="BF312" s="842"/>
      <c r="BG312" s="842"/>
      <c r="BH312" s="842"/>
      <c r="BI312" s="843"/>
    </row>
    <row r="313" spans="1:65" s="3" customFormat="1" ht="15" customHeight="1">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row>
    <row r="314" spans="1:65" ht="15" customHeight="1"/>
    <row r="315" spans="1:65" ht="15" customHeight="1"/>
    <row r="316" spans="1:65" ht="15" customHeight="1"/>
    <row r="317" spans="1:65" ht="15" customHeight="1"/>
  </sheetData>
  <sheetProtection sheet="1" formatRows="0" insertRows="0" deleteRows="0" selectLockedCells="1"/>
  <mergeCells count="749">
    <mergeCell ref="AL94:AP94"/>
    <mergeCell ref="AQ94:BI94"/>
    <mergeCell ref="B182:AK182"/>
    <mergeCell ref="AL182:AQ182"/>
    <mergeCell ref="BB161:BG161"/>
    <mergeCell ref="BB162:BG162"/>
    <mergeCell ref="B168:AK168"/>
    <mergeCell ref="AL168:AQ168"/>
    <mergeCell ref="AT168:AY168"/>
    <mergeCell ref="BB168:BG168"/>
    <mergeCell ref="B169:AK169"/>
    <mergeCell ref="AL169:AQ169"/>
    <mergeCell ref="AT169:AY169"/>
    <mergeCell ref="BB169:BG169"/>
    <mergeCell ref="B170:BA170"/>
    <mergeCell ref="BB170:BG170"/>
    <mergeCell ref="Q165:T165"/>
    <mergeCell ref="W161:Z161"/>
    <mergeCell ref="AI161:AL161"/>
    <mergeCell ref="AI162:AL162"/>
    <mergeCell ref="AI163:AL163"/>
    <mergeCell ref="AI164:AL164"/>
    <mergeCell ref="AI165:AL165"/>
    <mergeCell ref="AM165:AN165"/>
    <mergeCell ref="AM161:AN161"/>
    <mergeCell ref="AM162:AN162"/>
    <mergeCell ref="AM163:AN163"/>
    <mergeCell ref="AM164:AN164"/>
    <mergeCell ref="W165:Z165"/>
    <mergeCell ref="U164:V164"/>
    <mergeCell ref="U165:V165"/>
    <mergeCell ref="Q161:T161"/>
    <mergeCell ref="U161:V161"/>
    <mergeCell ref="U162:V162"/>
    <mergeCell ref="U163:V163"/>
    <mergeCell ref="B193:BI193"/>
    <mergeCell ref="B197:P197"/>
    <mergeCell ref="B196:P196"/>
    <mergeCell ref="AT187:AY187"/>
    <mergeCell ref="BB187:BF187"/>
    <mergeCell ref="BG187:BI187"/>
    <mergeCell ref="Z188:AK188"/>
    <mergeCell ref="AL188:BA188"/>
    <mergeCell ref="B242:BI243"/>
    <mergeCell ref="BB200:BG200"/>
    <mergeCell ref="BB202:BG202"/>
    <mergeCell ref="Q200:BA200"/>
    <mergeCell ref="Q201:BI201"/>
    <mergeCell ref="B200:P203"/>
    <mergeCell ref="Q203:BI203"/>
    <mergeCell ref="Q202:BA202"/>
    <mergeCell ref="Q198:Y198"/>
    <mergeCell ref="Z198:AH198"/>
    <mergeCell ref="AL198:AT198"/>
    <mergeCell ref="BB188:BI189"/>
    <mergeCell ref="B244:BI245"/>
    <mergeCell ref="A238:BI238"/>
    <mergeCell ref="B239:BI239"/>
    <mergeCell ref="B240:BI241"/>
    <mergeCell ref="A205:BI205"/>
    <mergeCell ref="B207:BI207"/>
    <mergeCell ref="C208:D208"/>
    <mergeCell ref="E208:BI210"/>
    <mergeCell ref="E211:BI211"/>
    <mergeCell ref="B212:BI212"/>
    <mergeCell ref="C213:D213"/>
    <mergeCell ref="E213:BI213"/>
    <mergeCell ref="B214:BI214"/>
    <mergeCell ref="B246:BI247"/>
    <mergeCell ref="B248:BI248"/>
    <mergeCell ref="B249:AQ249"/>
    <mergeCell ref="B250:AQ250"/>
    <mergeCell ref="BB249:BI249"/>
    <mergeCell ref="BB250:BI250"/>
    <mergeCell ref="AR249:BA249"/>
    <mergeCell ref="AR250:BA250"/>
    <mergeCell ref="AO162:AR162"/>
    <mergeCell ref="AO163:AR163"/>
    <mergeCell ref="AO164:AR164"/>
    <mergeCell ref="AO165:AR165"/>
    <mergeCell ref="AC165:AF165"/>
    <mergeCell ref="AG165:AH165"/>
    <mergeCell ref="Q183:AK183"/>
    <mergeCell ref="AL183:AQ183"/>
    <mergeCell ref="AT183:AY183"/>
    <mergeCell ref="BB183:BG183"/>
    <mergeCell ref="B184:BA184"/>
    <mergeCell ref="BB184:BG184"/>
    <mergeCell ref="B179:AK179"/>
    <mergeCell ref="AL179:AQ179"/>
    <mergeCell ref="AT179:AY179"/>
    <mergeCell ref="BB179:BG179"/>
    <mergeCell ref="B312:K312"/>
    <mergeCell ref="L312:W312"/>
    <mergeCell ref="X312:BI312"/>
    <mergeCell ref="AJ309:BI309"/>
    <mergeCell ref="AJ310:BI310"/>
    <mergeCell ref="X311:BI311"/>
    <mergeCell ref="AJ298:BI298"/>
    <mergeCell ref="AJ299:BI299"/>
    <mergeCell ref="AJ300:BI301"/>
    <mergeCell ref="B302:BI302"/>
    <mergeCell ref="A304:BI304"/>
    <mergeCell ref="B305:BI306"/>
    <mergeCell ref="AJ307:BI307"/>
    <mergeCell ref="AJ308:BI308"/>
    <mergeCell ref="B309:K309"/>
    <mergeCell ref="L309:W309"/>
    <mergeCell ref="X309:AI309"/>
    <mergeCell ref="B310:K310"/>
    <mergeCell ref="L310:W310"/>
    <mergeCell ref="X310:AI310"/>
    <mergeCell ref="B311:K311"/>
    <mergeCell ref="L311:W311"/>
    <mergeCell ref="B307:K307"/>
    <mergeCell ref="L307:W307"/>
    <mergeCell ref="B298:K298"/>
    <mergeCell ref="L298:W298"/>
    <mergeCell ref="X298:AI298"/>
    <mergeCell ref="X307:AI307"/>
    <mergeCell ref="B308:K308"/>
    <mergeCell ref="L308:W308"/>
    <mergeCell ref="X308:AI308"/>
    <mergeCell ref="B299:K299"/>
    <mergeCell ref="L299:W299"/>
    <mergeCell ref="X299:AI299"/>
    <mergeCell ref="B300:K301"/>
    <mergeCell ref="L300:W301"/>
    <mergeCell ref="X300:AI301"/>
    <mergeCell ref="AJ297:BI297"/>
    <mergeCell ref="B287:C287"/>
    <mergeCell ref="B295:K295"/>
    <mergeCell ref="L295:W295"/>
    <mergeCell ref="X295:AI295"/>
    <mergeCell ref="AJ295:BI295"/>
    <mergeCell ref="D287:BI287"/>
    <mergeCell ref="B288:BI290"/>
    <mergeCell ref="A292:BI292"/>
    <mergeCell ref="B293:BI293"/>
    <mergeCell ref="B294:BI294"/>
    <mergeCell ref="B296:K296"/>
    <mergeCell ref="L296:W296"/>
    <mergeCell ref="X296:AI296"/>
    <mergeCell ref="B297:K297"/>
    <mergeCell ref="L297:W297"/>
    <mergeCell ref="X297:AI297"/>
    <mergeCell ref="AR273:BA273"/>
    <mergeCell ref="BB273:BI273"/>
    <mergeCell ref="B272:AQ272"/>
    <mergeCell ref="AR272:BA272"/>
    <mergeCell ref="BB272:BI272"/>
    <mergeCell ref="B271:AQ271"/>
    <mergeCell ref="B282:BI284"/>
    <mergeCell ref="A286:BI286"/>
    <mergeCell ref="AJ296:BI296"/>
    <mergeCell ref="AR271:BA271"/>
    <mergeCell ref="BB271:BI271"/>
    <mergeCell ref="AS164:AT164"/>
    <mergeCell ref="AS165:AT165"/>
    <mergeCell ref="AO161:AR161"/>
    <mergeCell ref="AS161:AT161"/>
    <mergeCell ref="AS162:AT162"/>
    <mergeCell ref="AS163:AT163"/>
    <mergeCell ref="B280:P280"/>
    <mergeCell ref="B281:P281"/>
    <mergeCell ref="A277:BI277"/>
    <mergeCell ref="B278:BI278"/>
    <mergeCell ref="A279:BI279"/>
    <mergeCell ref="Q280:BI280"/>
    <mergeCell ref="Q281:BI281"/>
    <mergeCell ref="Z189:AK189"/>
    <mergeCell ref="B187:P192"/>
    <mergeCell ref="AL189:BA189"/>
    <mergeCell ref="AR259:BA259"/>
    <mergeCell ref="BB259:BI259"/>
    <mergeCell ref="B234:M236"/>
    <mergeCell ref="N234:BI234"/>
    <mergeCell ref="N235:BI236"/>
    <mergeCell ref="B275:BA275"/>
    <mergeCell ref="BB275:BI275"/>
    <mergeCell ref="B273:AQ273"/>
    <mergeCell ref="AZ162:BA162"/>
    <mergeCell ref="AZ163:BA163"/>
    <mergeCell ref="AZ164:BA164"/>
    <mergeCell ref="AU164:AY164"/>
    <mergeCell ref="AU165:AY165"/>
    <mergeCell ref="AU166:AY166"/>
    <mergeCell ref="BB166:BG166"/>
    <mergeCell ref="AU159:AY159"/>
    <mergeCell ref="BB163:BG163"/>
    <mergeCell ref="BB164:BG164"/>
    <mergeCell ref="BB165:BG165"/>
    <mergeCell ref="BH156:BI156"/>
    <mergeCell ref="BH157:BI157"/>
    <mergeCell ref="BH158:BI158"/>
    <mergeCell ref="AZ159:BA159"/>
    <mergeCell ref="BB159:BG159"/>
    <mergeCell ref="BB157:BG157"/>
    <mergeCell ref="AZ151:BA151"/>
    <mergeCell ref="AZ152:BA152"/>
    <mergeCell ref="AZ153:BA153"/>
    <mergeCell ref="AZ154:BA154"/>
    <mergeCell ref="AZ155:BA155"/>
    <mergeCell ref="BH151:BI151"/>
    <mergeCell ref="BH152:BI152"/>
    <mergeCell ref="BH153:BI153"/>
    <mergeCell ref="BH154:BI154"/>
    <mergeCell ref="BH155:BI155"/>
    <mergeCell ref="BH159:BI159"/>
    <mergeCell ref="B186:BI186"/>
    <mergeCell ref="U159:V159"/>
    <mergeCell ref="AA165:AB165"/>
    <mergeCell ref="Q197:Y197"/>
    <mergeCell ref="Z197:AH197"/>
    <mergeCell ref="AL197:AT197"/>
    <mergeCell ref="AW197:BF197"/>
    <mergeCell ref="AC161:AF161"/>
    <mergeCell ref="AC162:AF162"/>
    <mergeCell ref="AC163:AF163"/>
    <mergeCell ref="AC164:AF164"/>
    <mergeCell ref="AG160:AH160"/>
    <mergeCell ref="AG161:AH161"/>
    <mergeCell ref="AG162:AH162"/>
    <mergeCell ref="AG163:AH163"/>
    <mergeCell ref="AG164:AH164"/>
    <mergeCell ref="AA161:AB161"/>
    <mergeCell ref="AA162:AB162"/>
    <mergeCell ref="AA163:AB163"/>
    <mergeCell ref="B165:P165"/>
    <mergeCell ref="BB182:BG182"/>
    <mergeCell ref="B177:AK177"/>
    <mergeCell ref="AL177:AQ177"/>
    <mergeCell ref="AT177:AY177"/>
    <mergeCell ref="B151:P151"/>
    <mergeCell ref="U152:V152"/>
    <mergeCell ref="U153:V153"/>
    <mergeCell ref="U154:V154"/>
    <mergeCell ref="U155:V155"/>
    <mergeCell ref="U156:V156"/>
    <mergeCell ref="U157:V157"/>
    <mergeCell ref="U158:V158"/>
    <mergeCell ref="AA164:AB164"/>
    <mergeCell ref="Q162:T162"/>
    <mergeCell ref="Q163:T163"/>
    <mergeCell ref="Q164:T164"/>
    <mergeCell ref="B160:P160"/>
    <mergeCell ref="B161:P161"/>
    <mergeCell ref="B162:P162"/>
    <mergeCell ref="B163:P163"/>
    <mergeCell ref="B164:P164"/>
    <mergeCell ref="Q160:T160"/>
    <mergeCell ref="W160:Z160"/>
    <mergeCell ref="Q158:T158"/>
    <mergeCell ref="W158:Z158"/>
    <mergeCell ref="W162:Z162"/>
    <mergeCell ref="W163:Z163"/>
    <mergeCell ref="W164:Z164"/>
    <mergeCell ref="B152:P152"/>
    <mergeCell ref="B153:P153"/>
    <mergeCell ref="B154:P154"/>
    <mergeCell ref="B155:P155"/>
    <mergeCell ref="B156:P156"/>
    <mergeCell ref="B157:P157"/>
    <mergeCell ref="B159:P159"/>
    <mergeCell ref="AW198:BF198"/>
    <mergeCell ref="Q187:Y189"/>
    <mergeCell ref="Z187:AK187"/>
    <mergeCell ref="AL187:AP187"/>
    <mergeCell ref="AQ187:AS187"/>
    <mergeCell ref="B194:BI194"/>
    <mergeCell ref="Q196:Y196"/>
    <mergeCell ref="Z196:AH196"/>
    <mergeCell ref="AL196:AT196"/>
    <mergeCell ref="AW196:BF196"/>
    <mergeCell ref="Q190:Y192"/>
    <mergeCell ref="Z190:BI190"/>
    <mergeCell ref="Z191:BI191"/>
    <mergeCell ref="Z192:BA192"/>
    <mergeCell ref="BB192:BG192"/>
    <mergeCell ref="B198:P198"/>
    <mergeCell ref="AT182:AY182"/>
    <mergeCell ref="B181:AK181"/>
    <mergeCell ref="AL181:AQ181"/>
    <mergeCell ref="AT181:AY181"/>
    <mergeCell ref="BB181:BG181"/>
    <mergeCell ref="U175:W175"/>
    <mergeCell ref="X175:Z175"/>
    <mergeCell ref="AG175:AW175"/>
    <mergeCell ref="AX175:AZ175"/>
    <mergeCell ref="BA175:BC175"/>
    <mergeCell ref="AA174:AF175"/>
    <mergeCell ref="AG174:AW174"/>
    <mergeCell ref="AX174:AZ174"/>
    <mergeCell ref="BA174:BC174"/>
    <mergeCell ref="BD174:BI175"/>
    <mergeCell ref="B175:T175"/>
    <mergeCell ref="BB177:BG177"/>
    <mergeCell ref="B178:AK178"/>
    <mergeCell ref="AL178:AQ178"/>
    <mergeCell ref="AT178:AY178"/>
    <mergeCell ref="BB178:BG178"/>
    <mergeCell ref="B180:AK180"/>
    <mergeCell ref="AL180:AQ180"/>
    <mergeCell ref="AT180:AY180"/>
    <mergeCell ref="BB180:BG180"/>
    <mergeCell ref="B172:BI173"/>
    <mergeCell ref="B174:T174"/>
    <mergeCell ref="U174:W174"/>
    <mergeCell ref="X174:Z174"/>
    <mergeCell ref="AC160:AF160"/>
    <mergeCell ref="AI160:AL160"/>
    <mergeCell ref="AO160:AR160"/>
    <mergeCell ref="AU160:AY160"/>
    <mergeCell ref="BB160:BG160"/>
    <mergeCell ref="AO166:AT166"/>
    <mergeCell ref="BH165:BI165"/>
    <mergeCell ref="BH166:BI166"/>
    <mergeCell ref="AU161:AY161"/>
    <mergeCell ref="AU162:AY162"/>
    <mergeCell ref="AU163:AY163"/>
    <mergeCell ref="BH160:BI160"/>
    <mergeCell ref="BH161:BI161"/>
    <mergeCell ref="BH162:BI162"/>
    <mergeCell ref="BH163:BI163"/>
    <mergeCell ref="BH164:BI164"/>
    <mergeCell ref="AZ165:BA165"/>
    <mergeCell ref="AZ166:BA166"/>
    <mergeCell ref="AZ160:BA160"/>
    <mergeCell ref="AZ161:BA161"/>
    <mergeCell ref="Q159:T159"/>
    <mergeCell ref="W159:Z159"/>
    <mergeCell ref="AC159:AF159"/>
    <mergeCell ref="AI159:AL159"/>
    <mergeCell ref="AO159:AR159"/>
    <mergeCell ref="AA159:AB159"/>
    <mergeCell ref="AM159:AN159"/>
    <mergeCell ref="AG159:AH159"/>
    <mergeCell ref="AM160:AN160"/>
    <mergeCell ref="AA160:AB160"/>
    <mergeCell ref="U160:V160"/>
    <mergeCell ref="AS159:AT159"/>
    <mergeCell ref="AS160:AT160"/>
    <mergeCell ref="AC158:AF158"/>
    <mergeCell ref="AI158:AL158"/>
    <mergeCell ref="AO158:AR158"/>
    <mergeCell ref="AU158:AY158"/>
    <mergeCell ref="BB158:BG158"/>
    <mergeCell ref="B158:P158"/>
    <mergeCell ref="Q157:T157"/>
    <mergeCell ref="W157:Z157"/>
    <mergeCell ref="AC157:AF157"/>
    <mergeCell ref="AI157:AL157"/>
    <mergeCell ref="AO157:AR157"/>
    <mergeCell ref="AU157:AY157"/>
    <mergeCell ref="AS157:AT157"/>
    <mergeCell ref="AG157:AH157"/>
    <mergeCell ref="AM157:AN157"/>
    <mergeCell ref="AM158:AN158"/>
    <mergeCell ref="AG158:AH158"/>
    <mergeCell ref="AA157:AB157"/>
    <mergeCell ref="AA158:AB158"/>
    <mergeCell ref="AS158:AT158"/>
    <mergeCell ref="AZ157:BA157"/>
    <mergeCell ref="AZ158:BA158"/>
    <mergeCell ref="Q156:T156"/>
    <mergeCell ref="W156:Z156"/>
    <mergeCell ref="AC156:AF156"/>
    <mergeCell ref="AI156:AL156"/>
    <mergeCell ref="AO156:AR156"/>
    <mergeCell ref="AU156:AY156"/>
    <mergeCell ref="BB156:BG156"/>
    <mergeCell ref="Q155:T155"/>
    <mergeCell ref="W155:Z155"/>
    <mergeCell ref="AC155:AF155"/>
    <mergeCell ref="AI155:AL155"/>
    <mergeCell ref="AO155:AR155"/>
    <mergeCell ref="AU155:AY155"/>
    <mergeCell ref="AG155:AH155"/>
    <mergeCell ref="AG156:AH156"/>
    <mergeCell ref="AM155:AN155"/>
    <mergeCell ref="AM156:AN156"/>
    <mergeCell ref="AS156:AT156"/>
    <mergeCell ref="AA155:AB155"/>
    <mergeCell ref="AA156:AB156"/>
    <mergeCell ref="AZ156:BA156"/>
    <mergeCell ref="BB155:BG155"/>
    <mergeCell ref="AS155:AT155"/>
    <mergeCell ref="Q154:T154"/>
    <mergeCell ref="W154:Z154"/>
    <mergeCell ref="AC154:AF154"/>
    <mergeCell ref="AI154:AL154"/>
    <mergeCell ref="AO154:AR154"/>
    <mergeCell ref="AU154:AY154"/>
    <mergeCell ref="BB154:BG154"/>
    <mergeCell ref="Q153:T153"/>
    <mergeCell ref="W153:Z153"/>
    <mergeCell ref="AC153:AF153"/>
    <mergeCell ref="AI153:AL153"/>
    <mergeCell ref="AO153:AR153"/>
    <mergeCell ref="AU153:AY153"/>
    <mergeCell ref="AG154:AH154"/>
    <mergeCell ref="AG153:AH153"/>
    <mergeCell ref="AM153:AN153"/>
    <mergeCell ref="AM154:AN154"/>
    <mergeCell ref="AA153:AB153"/>
    <mergeCell ref="AA154:AB154"/>
    <mergeCell ref="BB153:BG153"/>
    <mergeCell ref="AS153:AT153"/>
    <mergeCell ref="AS154:AT154"/>
    <mergeCell ref="Q152:T152"/>
    <mergeCell ref="W152:Z152"/>
    <mergeCell ref="AC152:AF152"/>
    <mergeCell ref="AI152:AL152"/>
    <mergeCell ref="AO152:AR152"/>
    <mergeCell ref="AU152:AY152"/>
    <mergeCell ref="BB152:BG152"/>
    <mergeCell ref="Q151:T151"/>
    <mergeCell ref="W151:Z151"/>
    <mergeCell ref="AC151:AF151"/>
    <mergeCell ref="AI151:AL151"/>
    <mergeCell ref="AO151:AR151"/>
    <mergeCell ref="U151:V151"/>
    <mergeCell ref="AG151:AH151"/>
    <mergeCell ref="AG152:AH152"/>
    <mergeCell ref="AM151:AN151"/>
    <mergeCell ref="AM152:AN152"/>
    <mergeCell ref="AU151:AY151"/>
    <mergeCell ref="AA151:AB151"/>
    <mergeCell ref="AA152:AB152"/>
    <mergeCell ref="BB151:BG151"/>
    <mergeCell ref="AS151:AT151"/>
    <mergeCell ref="AS152:AT152"/>
    <mergeCell ref="AO149:BI149"/>
    <mergeCell ref="W150:AH150"/>
    <mergeCell ref="AI150:AN150"/>
    <mergeCell ref="AO150:AT150"/>
    <mergeCell ref="AU150:BA150"/>
    <mergeCell ref="BB150:BI150"/>
    <mergeCell ref="A143:BI143"/>
    <mergeCell ref="A144:BI144"/>
    <mergeCell ref="B145:BI145"/>
    <mergeCell ref="Q149:AN149"/>
    <mergeCell ref="B147:P147"/>
    <mergeCell ref="B146:BI146"/>
    <mergeCell ref="B149:P150"/>
    <mergeCell ref="Q147:R147"/>
    <mergeCell ref="S147:AE147"/>
    <mergeCell ref="AF147:AG147"/>
    <mergeCell ref="AH147:AT147"/>
    <mergeCell ref="AU147:AV147"/>
    <mergeCell ref="AW147:BI147"/>
    <mergeCell ref="B87:BA87"/>
    <mergeCell ref="BB87:BI87"/>
    <mergeCell ref="B206:BI206"/>
    <mergeCell ref="C225:D225"/>
    <mergeCell ref="E225:BI227"/>
    <mergeCell ref="A229:BI229"/>
    <mergeCell ref="B230:BI230"/>
    <mergeCell ref="B231:M233"/>
    <mergeCell ref="N231:BI231"/>
    <mergeCell ref="N232:BI233"/>
    <mergeCell ref="C215:D215"/>
    <mergeCell ref="E215:BI216"/>
    <mergeCell ref="B217:BI217"/>
    <mergeCell ref="C218:D218"/>
    <mergeCell ref="E218:BI219"/>
    <mergeCell ref="B220:BI220"/>
    <mergeCell ref="C221:D221"/>
    <mergeCell ref="E221:BI223"/>
    <mergeCell ref="B224:BI224"/>
    <mergeCell ref="N141:Y141"/>
    <mergeCell ref="A129:BI129"/>
    <mergeCell ref="B130:BI130"/>
    <mergeCell ref="B131:BI131"/>
    <mergeCell ref="B132:BI132"/>
    <mergeCell ref="B270:AQ270"/>
    <mergeCell ref="AR270:BA270"/>
    <mergeCell ref="BB270:BI270"/>
    <mergeCell ref="B269:AQ269"/>
    <mergeCell ref="AR269:BA269"/>
    <mergeCell ref="BB269:BI269"/>
    <mergeCell ref="C268:AQ268"/>
    <mergeCell ref="AR268:BA268"/>
    <mergeCell ref="BB268:BI268"/>
    <mergeCell ref="C267:AQ267"/>
    <mergeCell ref="AR267:BA267"/>
    <mergeCell ref="BB267:BI267"/>
    <mergeCell ref="B266:AQ266"/>
    <mergeCell ref="AR266:BA266"/>
    <mergeCell ref="BB266:BI266"/>
    <mergeCell ref="B83:BA83"/>
    <mergeCell ref="BB83:BI83"/>
    <mergeCell ref="C263:AQ263"/>
    <mergeCell ref="AR263:BA263"/>
    <mergeCell ref="BB263:BI263"/>
    <mergeCell ref="B264:AQ264"/>
    <mergeCell ref="AR264:BA264"/>
    <mergeCell ref="BB264:BI264"/>
    <mergeCell ref="B261:AQ261"/>
    <mergeCell ref="AR261:BA261"/>
    <mergeCell ref="BB261:BI261"/>
    <mergeCell ref="C262:AQ262"/>
    <mergeCell ref="AR262:BA262"/>
    <mergeCell ref="BB262:BI262"/>
    <mergeCell ref="C258:AQ258"/>
    <mergeCell ref="AR258:BA258"/>
    <mergeCell ref="BB258:BI258"/>
    <mergeCell ref="B259:AQ259"/>
    <mergeCell ref="B252:AQ252"/>
    <mergeCell ref="AR252:BA252"/>
    <mergeCell ref="C257:AQ257"/>
    <mergeCell ref="AR257:BA257"/>
    <mergeCell ref="BB257:BI257"/>
    <mergeCell ref="B256:AQ256"/>
    <mergeCell ref="AR256:BA256"/>
    <mergeCell ref="BB256:BI256"/>
    <mergeCell ref="BB252:BI252"/>
    <mergeCell ref="B253:M253"/>
    <mergeCell ref="N253:Y253"/>
    <mergeCell ref="Z253:BI253"/>
    <mergeCell ref="B254:M254"/>
    <mergeCell ref="N254:Y254"/>
    <mergeCell ref="Z254:BI254"/>
    <mergeCell ref="B255:M255"/>
    <mergeCell ref="N255:Y255"/>
    <mergeCell ref="B133:BI135"/>
    <mergeCell ref="B141:M141"/>
    <mergeCell ref="B138:BI138"/>
    <mergeCell ref="B139:M139"/>
    <mergeCell ref="N139:Y139"/>
    <mergeCell ref="Z139:BI141"/>
    <mergeCell ref="A137:BI137"/>
    <mergeCell ref="B114:BI117"/>
    <mergeCell ref="B125:BI127"/>
    <mergeCell ref="A119:BI119"/>
    <mergeCell ref="B120:BI120"/>
    <mergeCell ref="A121:BI121"/>
    <mergeCell ref="B122:BI123"/>
    <mergeCell ref="B124:M124"/>
    <mergeCell ref="N124:BI124"/>
    <mergeCell ref="B140:M140"/>
    <mergeCell ref="N140:Y140"/>
    <mergeCell ref="B106:C106"/>
    <mergeCell ref="D106:BI106"/>
    <mergeCell ref="D107:R107"/>
    <mergeCell ref="S107:V107"/>
    <mergeCell ref="W107:X107"/>
    <mergeCell ref="B108:BI110"/>
    <mergeCell ref="A112:BI112"/>
    <mergeCell ref="B113:C113"/>
    <mergeCell ref="D113:BI113"/>
    <mergeCell ref="B96:M96"/>
    <mergeCell ref="N96:BI96"/>
    <mergeCell ref="B97:M97"/>
    <mergeCell ref="N97:BI97"/>
    <mergeCell ref="B99:BI99"/>
    <mergeCell ref="B100:BI100"/>
    <mergeCell ref="B101:C101"/>
    <mergeCell ref="D101:BI101"/>
    <mergeCell ref="B102:BI104"/>
    <mergeCell ref="A81:BI81"/>
    <mergeCell ref="A92:BI92"/>
    <mergeCell ref="B93:BI93"/>
    <mergeCell ref="B94:M94"/>
    <mergeCell ref="B95:M95"/>
    <mergeCell ref="N95:BI95"/>
    <mergeCell ref="B88:BA88"/>
    <mergeCell ref="BB88:BI88"/>
    <mergeCell ref="B89:BA89"/>
    <mergeCell ref="BB89:BI89"/>
    <mergeCell ref="B90:BA90"/>
    <mergeCell ref="BB90:BI90"/>
    <mergeCell ref="B82:BA82"/>
    <mergeCell ref="BB82:BI82"/>
    <mergeCell ref="B84:BA84"/>
    <mergeCell ref="BB84:BI84"/>
    <mergeCell ref="B85:BA85"/>
    <mergeCell ref="BB85:BI85"/>
    <mergeCell ref="N94:Q94"/>
    <mergeCell ref="X94:AA94"/>
    <mergeCell ref="R94:W94"/>
    <mergeCell ref="AB94:AK94"/>
    <mergeCell ref="B86:BA86"/>
    <mergeCell ref="BB86:BI86"/>
    <mergeCell ref="A76:BI76"/>
    <mergeCell ref="B77:U77"/>
    <mergeCell ref="V77:AO77"/>
    <mergeCell ref="AP77:BI77"/>
    <mergeCell ref="BH78:BI78"/>
    <mergeCell ref="B79:M79"/>
    <mergeCell ref="N79:Y79"/>
    <mergeCell ref="Z79:AE79"/>
    <mergeCell ref="AF79:AR79"/>
    <mergeCell ref="AS79:BC79"/>
    <mergeCell ref="BD79:BI79"/>
    <mergeCell ref="B78:S78"/>
    <mergeCell ref="T78:U78"/>
    <mergeCell ref="V78:AM78"/>
    <mergeCell ref="AN78:AO78"/>
    <mergeCell ref="AP78:BG78"/>
    <mergeCell ref="B27:D37"/>
    <mergeCell ref="E32:G37"/>
    <mergeCell ref="B38:D48"/>
    <mergeCell ref="E43:G48"/>
    <mergeCell ref="H72:Q72"/>
    <mergeCell ref="H62:Q62"/>
    <mergeCell ref="H43:Q43"/>
    <mergeCell ref="H37:Q37"/>
    <mergeCell ref="H31:Q31"/>
    <mergeCell ref="R72:BI72"/>
    <mergeCell ref="H73:Q73"/>
    <mergeCell ref="R73:BI73"/>
    <mergeCell ref="B63:D73"/>
    <mergeCell ref="E68:G73"/>
    <mergeCell ref="H70:Q70"/>
    <mergeCell ref="R70:BI70"/>
    <mergeCell ref="H71:Q71"/>
    <mergeCell ref="R71:BI71"/>
    <mergeCell ref="H68:Q68"/>
    <mergeCell ref="R68:BI68"/>
    <mergeCell ref="H69:Q69"/>
    <mergeCell ref="R69:BI69"/>
    <mergeCell ref="H66:Q66"/>
    <mergeCell ref="R66:BI66"/>
    <mergeCell ref="H67:Q67"/>
    <mergeCell ref="R67:BI67"/>
    <mergeCell ref="H64:Q64"/>
    <mergeCell ref="R64:BI64"/>
    <mergeCell ref="H65:Q65"/>
    <mergeCell ref="R65:BI65"/>
    <mergeCell ref="R62:BI62"/>
    <mergeCell ref="H63:Q63"/>
    <mergeCell ref="R63:BI63"/>
    <mergeCell ref="B52:D62"/>
    <mergeCell ref="E57:G62"/>
    <mergeCell ref="H60:Q60"/>
    <mergeCell ref="R60:BI60"/>
    <mergeCell ref="H61:Q61"/>
    <mergeCell ref="R61:BI61"/>
    <mergeCell ref="H58:Q58"/>
    <mergeCell ref="R58:BI58"/>
    <mergeCell ref="H59:Q59"/>
    <mergeCell ref="R59:BI59"/>
    <mergeCell ref="H56:Q56"/>
    <mergeCell ref="R56:BI56"/>
    <mergeCell ref="H57:Q57"/>
    <mergeCell ref="R57:BI57"/>
    <mergeCell ref="H54:Q54"/>
    <mergeCell ref="R54:BI54"/>
    <mergeCell ref="H55:Q55"/>
    <mergeCell ref="R55:BI55"/>
    <mergeCell ref="H52:Q52"/>
    <mergeCell ref="R52:BI52"/>
    <mergeCell ref="H53:Q53"/>
    <mergeCell ref="R53:BI53"/>
    <mergeCell ref="H47:Q47"/>
    <mergeCell ref="R47:BI47"/>
    <mergeCell ref="H48:Q48"/>
    <mergeCell ref="R48:BI48"/>
    <mergeCell ref="H45:Q45"/>
    <mergeCell ref="R45:BI45"/>
    <mergeCell ref="H46:Q46"/>
    <mergeCell ref="R46:BI46"/>
    <mergeCell ref="R43:BI43"/>
    <mergeCell ref="H44:Q44"/>
    <mergeCell ref="R44:BI44"/>
    <mergeCell ref="H41:Q41"/>
    <mergeCell ref="R41:BI41"/>
    <mergeCell ref="H42:Q42"/>
    <mergeCell ref="R42:BI42"/>
    <mergeCell ref="H39:Q39"/>
    <mergeCell ref="R39:BI39"/>
    <mergeCell ref="H40:Q40"/>
    <mergeCell ref="R40:BI40"/>
    <mergeCell ref="R37:BI37"/>
    <mergeCell ref="H38:Q38"/>
    <mergeCell ref="R38:BI38"/>
    <mergeCell ref="H35:Q35"/>
    <mergeCell ref="R35:BI35"/>
    <mergeCell ref="H36:Q36"/>
    <mergeCell ref="R36:BI36"/>
    <mergeCell ref="H33:Q33"/>
    <mergeCell ref="R33:BI33"/>
    <mergeCell ref="H34:Q34"/>
    <mergeCell ref="R34:BI34"/>
    <mergeCell ref="R31:BI31"/>
    <mergeCell ref="H32:Q32"/>
    <mergeCell ref="R32:BI32"/>
    <mergeCell ref="H29:Q29"/>
    <mergeCell ref="R29:BI29"/>
    <mergeCell ref="H30:Q30"/>
    <mergeCell ref="R30:BI30"/>
    <mergeCell ref="H27:Q27"/>
    <mergeCell ref="R27:BI27"/>
    <mergeCell ref="H28:Q28"/>
    <mergeCell ref="R28:BI28"/>
    <mergeCell ref="A1:BI1"/>
    <mergeCell ref="B2:Q3"/>
    <mergeCell ref="R2:BI3"/>
    <mergeCell ref="H4:Q4"/>
    <mergeCell ref="R4:BI4"/>
    <mergeCell ref="H5:Q5"/>
    <mergeCell ref="R5:BI5"/>
    <mergeCell ref="H6:Q6"/>
    <mergeCell ref="R6:BI6"/>
    <mergeCell ref="B4:D26"/>
    <mergeCell ref="E9:G14"/>
    <mergeCell ref="E15:G20"/>
    <mergeCell ref="E21:G26"/>
    <mergeCell ref="H7:Q7"/>
    <mergeCell ref="R15:BI15"/>
    <mergeCell ref="H16:Q16"/>
    <mergeCell ref="R16:BI16"/>
    <mergeCell ref="H17:Q17"/>
    <mergeCell ref="R17:BI17"/>
    <mergeCell ref="H18:Q18"/>
    <mergeCell ref="R18:BI18"/>
    <mergeCell ref="H19:Q19"/>
    <mergeCell ref="R11:BI11"/>
    <mergeCell ref="H12:Q12"/>
    <mergeCell ref="R7:BI7"/>
    <mergeCell ref="H8:Q8"/>
    <mergeCell ref="R8:BI8"/>
    <mergeCell ref="H9:Q9"/>
    <mergeCell ref="R9:BI9"/>
    <mergeCell ref="H10:Q10"/>
    <mergeCell ref="R10:BI10"/>
    <mergeCell ref="H11:Q11"/>
    <mergeCell ref="R12:BI12"/>
    <mergeCell ref="H13:Q13"/>
    <mergeCell ref="R13:BI13"/>
    <mergeCell ref="H14:Q14"/>
    <mergeCell ref="R14:BI14"/>
    <mergeCell ref="H15:Q15"/>
    <mergeCell ref="R24:BI24"/>
    <mergeCell ref="H25:Q25"/>
    <mergeCell ref="R25:BI25"/>
    <mergeCell ref="H26:Q26"/>
    <mergeCell ref="R26:BI26"/>
    <mergeCell ref="R19:BI19"/>
    <mergeCell ref="H20:Q20"/>
    <mergeCell ref="R20:BI20"/>
    <mergeCell ref="H21:Q21"/>
    <mergeCell ref="R21:BI21"/>
    <mergeCell ref="H22:Q22"/>
    <mergeCell ref="R22:BI22"/>
    <mergeCell ref="H23:Q23"/>
    <mergeCell ref="R23:BI23"/>
    <mergeCell ref="H24:Q24"/>
  </mergeCells>
  <phoneticPr fontId="4"/>
  <conditionalFormatting sqref="B102 B108">
    <cfRule type="cellIs" dxfId="26" priority="15" operator="notEqual">
      <formula>"該当する場合の対策："</formula>
    </cfRule>
  </conditionalFormatting>
  <dataValidations count="21">
    <dataValidation type="list" allowBlank="1" showInputMessage="1" showErrorMessage="1" sqref="B113:C113" xr:uid="{6843EFF2-F2E3-4644-B943-92E651434CFB}">
      <formula1>$BL$113</formula1>
    </dataValidation>
    <dataValidation type="list" allowBlank="1" showInputMessage="1" showErrorMessage="1" sqref="N234:BI234" xr:uid="{3A2EDBBE-0C39-4584-B81B-D3BD99538F57}">
      <formula1>$BL$234:$BL$236</formula1>
    </dataValidation>
    <dataValidation type="list" allowBlank="1" showInputMessage="1" showErrorMessage="1" sqref="N231:BI231" xr:uid="{58DFBBB6-A552-40A6-8E64-C74F40C806D6}">
      <formula1>$BL$230:$BL$233</formula1>
    </dataValidation>
    <dataValidation type="list" allowBlank="1" showInputMessage="1" showErrorMessage="1" sqref="L296:W296" xr:uid="{94F55F6F-4479-45BA-A4BD-149B8C8EE80E}">
      <formula1>$BL$296:$BL$300</formula1>
    </dataValidation>
    <dataValidation type="list" allowBlank="1" showInputMessage="1" showErrorMessage="1" sqref="L297:W297" xr:uid="{F3A8DDD0-F6C9-49B8-90EB-5A27E6F548E7}">
      <formula1>$BM$296:$BM$299</formula1>
    </dataValidation>
    <dataValidation type="list" allowBlank="1" showInputMessage="1" showErrorMessage="1" sqref="L298:W298" xr:uid="{FC526FE3-C942-4F61-A6A6-A9FC96DBC969}">
      <formula1>$BN$296:$BN$298</formula1>
    </dataValidation>
    <dataValidation type="list" allowBlank="1" showInputMessage="1" showErrorMessage="1" sqref="L299:W299" xr:uid="{3A398E70-BA91-4231-BFBB-237CE640FA5A}">
      <formula1>$BO$296:$BO$298</formula1>
    </dataValidation>
    <dataValidation type="list" allowBlank="1" showInputMessage="1" showErrorMessage="1" sqref="B280:P280" xr:uid="{90B7A895-6AA9-4A0A-884C-45C9FED1BF77}">
      <formula1>$BL$280:$BL$282</formula1>
    </dataValidation>
    <dataValidation type="list" allowBlank="1" showInputMessage="1" showErrorMessage="1" sqref="C208:D208" xr:uid="{88E9476A-AE66-4656-958C-661ED78DBFCE}">
      <formula1>$BL$206</formula1>
    </dataValidation>
    <dataValidation type="list" allowBlank="1" showInputMessage="1" showErrorMessage="1" sqref="B101:C101 B106:C106" xr:uid="{5665D7EC-2CCE-42D9-8F1F-96855E245AD7}">
      <formula1>$BL$101:$BL$102</formula1>
    </dataValidation>
    <dataValidation type="list" allowBlank="1" showInputMessage="1" showErrorMessage="1" sqref="B124:M124" xr:uid="{BF594114-397E-4F00-AB86-E3443C9E0705}">
      <formula1>$BL$121:$BL$125</formula1>
    </dataValidation>
    <dataValidation type="list" allowBlank="1" showInputMessage="1" showErrorMessage="1" sqref="B132:BI132" xr:uid="{1697488D-DAC2-4854-8976-8DDBF2E25A7A}">
      <formula1>$BL$132:$BL$133</formula1>
    </dataValidation>
    <dataValidation type="list" allowBlank="1" showInputMessage="1" showErrorMessage="1" sqref="AL188:BA188" xr:uid="{FF723F8D-425A-4991-BA32-6E398B8A64A4}">
      <formula1>$BL$187:$BL$188</formula1>
    </dataValidation>
    <dataValidation type="list" allowBlank="1" showInputMessage="1" showErrorMessage="1" sqref="AL189:BA189" xr:uid="{A02ED0C6-FCE7-4D14-9F98-F0D8EEC89B1C}">
      <formula1>$BL$189:$BL$190</formula1>
    </dataValidation>
    <dataValidation type="list" allowBlank="1" showInputMessage="1" showErrorMessage="1" sqref="Z190:BI190" xr:uid="{F46C7D29-939B-4FA3-869F-7F6D64CBFF99}">
      <formula1>$BL$192:$BL$194</formula1>
    </dataValidation>
    <dataValidation type="list" allowBlank="1" showInputMessage="1" showErrorMessage="1" sqref="Q147:R147 AF147:AG147 AU147:AV147" xr:uid="{7030E566-FCE7-41C6-AFE5-E1F3C3C863C2}">
      <formula1>$BL$147</formula1>
    </dataValidation>
    <dataValidation type="list" allowBlank="1" showInputMessage="1" showErrorMessage="1" sqref="N254:Y254" xr:uid="{669656E5-064C-46BD-85A2-4933623300AD}">
      <formula1>$BM$251:$BM$255</formula1>
    </dataValidation>
    <dataValidation type="list" allowBlank="1" showInputMessage="1" showErrorMessage="1" sqref="N253:Y253" xr:uid="{33F32B99-FA7D-4BEF-B7DA-5DBD16883219}">
      <formula1>$BL$251:$BL$252</formula1>
    </dataValidation>
    <dataValidation type="list" allowBlank="1" showInputMessage="1" showErrorMessage="1" sqref="X309:AI310" xr:uid="{DC19D870-2E93-4534-B71A-036E8265F02B}">
      <formula1>$BL$308:$BL$310</formula1>
    </dataValidation>
    <dataValidation type="list" allowBlank="1" showInputMessage="1" showErrorMessage="1" sqref="B287:C287" xr:uid="{9ADC7A73-F9F3-4C99-8297-5E7E36534F45}">
      <formula1>$BL$287:$BL$288</formula1>
    </dataValidation>
    <dataValidation type="list" allowBlank="1" showInputMessage="1" showErrorMessage="1" sqref="C213:D213 C215:D215 C218:D218 C221:D221 C225:D225" xr:uid="{166D4C64-4E08-4D59-A9F1-B05C8C308595}">
      <formula1>$BL$206:$BL$207</formula1>
    </dataValidation>
  </dataValidations>
  <hyperlinks>
    <hyperlink ref="Z189:AK189" r:id="rId1" location=":~:text=%E4%BB%A4%E5%92%8C7%E5%B9%B4%E5%BA%A6%E3%81%AEZEH%E6%94%AF%E6%8F%B4%E4%BA%8B%E6%A5%AD%E3%81%A7SII%E3%81%8C%E7%99%BB%E9%8C%B2%E3%83%BB%E5%85%AC%E8%A1%A8%E3%81%97%E3%81%9F%E8%93%84%E9%9B%BB%E3%82%B7%E3%82%B9%E3%83%86%E3%83%A0%E3%82%92%E6%9D%A1%E4%BB%B6%E3%81%BE%E3%81%9F%E3%81%AF%E3%83%A1%E3%83%BC%E3%82%AB%E3%83%BC%E4%B8%80%E8%A6%A7%E3%81%8B%E3%82%89%E6%A4%9C%E7%B4%A2%E3%81%A7%E3%81%8D%E3%81%BE%E3%81%99%E3%80%82%20%E8%93%84%E9%9B%BB%E3%82%B7%E3%82%B9%E3%83%86%E3%83%A0%E3%81%AE%E9%9B%BB%E5%8A%9B%E5%A4%89%E6%8F%9B%E8%A3%85%E7%BD%AE%E3%81%8C%E3%80%8C%E5%A4%AA%E9%99%BD%E5%85%89%E7%99%BA%E9%9B%BB%E7%AD%89%E3%81%AE%E9%9B%BB%E5%8A%9B%E5%A4%89%E6%8F%9B%E8%A3%85%E7%BD%AE%E3%81%A8%E3%83%8F%E3%82%A4%E3%83%96%E3%83%AA%E3%83%83%E3%83%89%E3%80%8D%E3%81%8B%E3%80%8C%E5%B0%82%E7%94%A8%E3%80%8D%E3%81%8B%E3%82%92%E8%A1%A8%E7%A4%BA%E3%81%97%E3%81%BE%E3%81%99%E3%80%82,%E5%8D%98%E9%9B%BB%E6%B1%A0%E3%81%AE%E5%AE%9A%E6%A0%BC%E5%AE%B9%E9%87%8F%E3%80%81%E5%8D%98%E9%9B%BB%E6%B1%A0%E3%81%AE%E5%85%AC%E7%A7%B0%E9%9B%BB%E5%9C%A7%E3%80%81%E3%82%BB%E3%83%AB%E3%81%AE%E6%95%B0%E3%81%AE%E7%A9%8D%E3%81%A7%E7%AE%97%E5%87%BA%E3%81%95%E3%82%8C%E3%81%9F%E5%80%A4%E3%81%A7%E3%81%99%E3%80%82%20%EF%BC%88%E5%B0%8F%E6%95%B0%E7%82%B9%E7%AC%AC%E4%BA%8C%E4%BD%8D%E4%BB%A5%E4%B8%8B%E3%81%AF%E5%88%87%E3%82%8A%E6%8D%A8%E3%81%A6%EF%BC%89%20%E8%A3%BD%E5%93%81HP%E3%80%81%E3%82%AB%E3%82%BF%E3%83%AD%E3%82%B0%E7%AD%89%E3%81%AB%E6%8E%B2%E8%BC%89%E3%81%95%E3%82%8C%E3%81%A6%E3%81%84%E3%82%8B%E5%80%A4%E3%81%A8%E3%81%AF%E7%95%B0%E3%81%AA%E3%82%8B%E3%81%AE%E3%81%A7%E3%81%94%E6%B3%A8%E6%84%8F%E3%81%8F%E3%81%A0%E3%81%95%E3%81%84%E3%80%82" display="SIIへの登録" xr:uid="{F220BBEB-EAF4-47E9-A6A1-A83C76255E0B}"/>
    <hyperlink ref="B248:BI248" r:id="rId2" display="地球温暖化対策事業効果算定ガイドブック＜補助事業申請者用＞C.蓄電池用" xr:uid="{94CD78DA-B1A6-4AB6-A975-6228FD59EF2B}"/>
    <hyperlink ref="B100:BI100" r:id="rId3" display="国土交通省ハザードマップポータルサイト" xr:uid="{1EB0D011-32D2-496F-94C8-AFECC55F716E}"/>
  </hyperlinks>
  <printOptions horizontalCentered="1"/>
  <pageMargins left="0.78740157480314965" right="0.78740157480314965" top="0.78740157480314965" bottom="0.39370078740157483" header="0.31496062992125984" footer="0.31496062992125984"/>
  <pageSetup paperSize="9" orientation="portrait" verticalDpi="0" r:id="rId4"/>
  <headerFooter>
    <oddHeader>&amp;L&amp;10【応募申請用】Ver.R8t-1</oddHeader>
  </headerFooter>
  <rowBreaks count="7" manualBreakCount="7">
    <brk id="75" max="60" man="1"/>
    <brk id="118" max="60" man="1"/>
    <brk id="142" max="60" man="1"/>
    <brk id="185" max="60" man="1"/>
    <brk id="204" max="60" man="1"/>
    <brk id="237" max="60" man="1"/>
    <brk id="276" max="60" man="1"/>
  </rowBreaks>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E111-BD8A-485A-AD57-8CFECF56B4DD}">
  <sheetPr>
    <pageSetUpPr fitToPage="1"/>
  </sheetPr>
  <dimension ref="A1:N29"/>
  <sheetViews>
    <sheetView showGridLines="0" zoomScale="70" zoomScaleNormal="70" zoomScaleSheetLayoutView="90" workbookViewId="0">
      <selection activeCell="N33" sqref="N33"/>
    </sheetView>
  </sheetViews>
  <sheetFormatPr defaultRowHeight="18"/>
  <sheetData>
    <row r="1" spans="1:14" ht="27.75" customHeight="1"/>
    <row r="2" spans="1:14">
      <c r="A2" s="289"/>
      <c r="B2" s="290"/>
      <c r="C2" s="290"/>
      <c r="D2" s="290"/>
      <c r="E2" s="290"/>
      <c r="F2" s="290"/>
      <c r="G2" s="290"/>
      <c r="H2" s="290"/>
      <c r="I2" s="290"/>
      <c r="J2" s="290"/>
      <c r="K2" s="290"/>
      <c r="L2" s="290"/>
      <c r="M2" s="290"/>
      <c r="N2" s="291"/>
    </row>
    <row r="3" spans="1:14">
      <c r="A3" s="292"/>
      <c r="N3" s="293"/>
    </row>
    <row r="4" spans="1:14">
      <c r="A4" s="292"/>
      <c r="N4" s="293"/>
    </row>
    <row r="5" spans="1:14">
      <c r="A5" s="292"/>
      <c r="N5" s="293"/>
    </row>
    <row r="6" spans="1:14">
      <c r="A6" s="292"/>
      <c r="N6" s="293"/>
    </row>
    <row r="7" spans="1:14">
      <c r="A7" s="292"/>
      <c r="N7" s="293"/>
    </row>
    <row r="8" spans="1:14">
      <c r="A8" s="292"/>
      <c r="N8" s="293"/>
    </row>
    <row r="9" spans="1:14">
      <c r="A9" s="292"/>
      <c r="N9" s="293"/>
    </row>
    <row r="10" spans="1:14">
      <c r="A10" s="292"/>
      <c r="N10" s="293"/>
    </row>
    <row r="11" spans="1:14">
      <c r="A11" s="292"/>
      <c r="N11" s="293"/>
    </row>
    <row r="12" spans="1:14">
      <c r="A12" s="292"/>
      <c r="N12" s="293"/>
    </row>
    <row r="13" spans="1:14">
      <c r="A13" s="292"/>
      <c r="N13" s="293"/>
    </row>
    <row r="14" spans="1:14">
      <c r="A14" s="292"/>
      <c r="N14" s="293"/>
    </row>
    <row r="15" spans="1:14">
      <c r="A15" s="292"/>
      <c r="N15" s="293"/>
    </row>
    <row r="16" spans="1:14">
      <c r="A16" s="292"/>
      <c r="N16" s="293"/>
    </row>
    <row r="17" spans="1:14">
      <c r="A17" s="292"/>
      <c r="N17" s="293"/>
    </row>
    <row r="18" spans="1:14">
      <c r="A18" s="292"/>
      <c r="N18" s="293"/>
    </row>
    <row r="19" spans="1:14">
      <c r="A19" s="292"/>
      <c r="N19" s="293"/>
    </row>
    <row r="20" spans="1:14">
      <c r="A20" s="292"/>
      <c r="N20" s="293"/>
    </row>
    <row r="21" spans="1:14">
      <c r="A21" s="292"/>
      <c r="N21" s="293"/>
    </row>
    <row r="22" spans="1:14">
      <c r="A22" s="292"/>
      <c r="N22" s="293"/>
    </row>
    <row r="23" spans="1:14">
      <c r="A23" s="292"/>
      <c r="N23" s="293"/>
    </row>
    <row r="24" spans="1:14">
      <c r="A24" s="292"/>
      <c r="N24" s="293"/>
    </row>
    <row r="25" spans="1:14">
      <c r="A25" s="292"/>
      <c r="N25" s="293"/>
    </row>
    <row r="26" spans="1:14">
      <c r="A26" s="292"/>
      <c r="N26" s="293"/>
    </row>
    <row r="27" spans="1:14">
      <c r="A27" s="292"/>
      <c r="N27" s="293"/>
    </row>
    <row r="28" spans="1:14">
      <c r="A28" s="292"/>
      <c r="N28" s="293"/>
    </row>
    <row r="29" spans="1:14">
      <c r="A29" s="294"/>
      <c r="B29" s="295"/>
      <c r="C29" s="295"/>
      <c r="D29" s="295"/>
      <c r="E29" s="295"/>
      <c r="F29" s="295"/>
      <c r="G29" s="295"/>
      <c r="H29" s="295"/>
      <c r="I29" s="295"/>
      <c r="J29" s="295"/>
      <c r="K29" s="295"/>
      <c r="L29" s="295"/>
      <c r="M29" s="295"/>
      <c r="N29" s="296"/>
    </row>
  </sheetData>
  <phoneticPr fontId="4"/>
  <printOptions horizontalCentered="1"/>
  <pageMargins left="0.78740157480314965" right="0.78740157480314965" top="0.59055118110236227" bottom="0.39370078740157483" header="0.31496062992125984" footer="0.31496062992125984"/>
  <pageSetup paperSize="9" scale="97" fitToHeight="0" orientation="landscape" verticalDpi="0" r:id="rId1"/>
  <headerFooter>
    <oddHeader>&amp;L&amp;10【応募申請用】Ver.R8t-1</oddHeader>
  </headerFooter>
  <rowBreaks count="1" manualBreakCount="1">
    <brk id="29"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28CB3-4954-409E-8139-8FBA2C83D646}">
  <sheetPr>
    <pageSetUpPr fitToPage="1"/>
  </sheetPr>
  <dimension ref="A1:AJ53"/>
  <sheetViews>
    <sheetView showGridLines="0" zoomScale="70" zoomScaleNormal="70" workbookViewId="0">
      <selection activeCell="B6" sqref="B6:C6"/>
    </sheetView>
  </sheetViews>
  <sheetFormatPr defaultRowHeight="22.5" customHeight="1"/>
  <cols>
    <col min="1" max="1" width="7.25" style="214" customWidth="1"/>
    <col min="2" max="2" width="15.25" style="214" customWidth="1"/>
    <col min="3" max="3" width="9" style="214"/>
    <col min="4" max="36" width="5.58203125" style="214" customWidth="1"/>
    <col min="37" max="165" width="9" style="214"/>
    <col min="166" max="166" width="24" style="214" bestFit="1" customWidth="1"/>
    <col min="167" max="188" width="3" style="214" customWidth="1"/>
    <col min="189" max="421" width="9" style="214"/>
    <col min="422" max="422" width="24" style="214" bestFit="1" customWidth="1"/>
    <col min="423" max="444" width="3" style="214" customWidth="1"/>
    <col min="445" max="677" width="9" style="214"/>
    <col min="678" max="678" width="24" style="214" bestFit="1" customWidth="1"/>
    <col min="679" max="700" width="3" style="214" customWidth="1"/>
    <col min="701" max="933" width="9" style="214"/>
    <col min="934" max="934" width="24" style="214" bestFit="1" customWidth="1"/>
    <col min="935" max="956" width="3" style="214" customWidth="1"/>
    <col min="957" max="1189" width="9" style="214"/>
    <col min="1190" max="1190" width="24" style="214" bestFit="1" customWidth="1"/>
    <col min="1191" max="1212" width="3" style="214" customWidth="1"/>
    <col min="1213" max="1445" width="9" style="214"/>
    <col min="1446" max="1446" width="24" style="214" bestFit="1" customWidth="1"/>
    <col min="1447" max="1468" width="3" style="214" customWidth="1"/>
    <col min="1469" max="1701" width="9" style="214"/>
    <col min="1702" max="1702" width="24" style="214" bestFit="1" customWidth="1"/>
    <col min="1703" max="1724" width="3" style="214" customWidth="1"/>
    <col min="1725" max="1957" width="9" style="214"/>
    <col min="1958" max="1958" width="24" style="214" bestFit="1" customWidth="1"/>
    <col min="1959" max="1980" width="3" style="214" customWidth="1"/>
    <col min="1981" max="2213" width="9" style="214"/>
    <col min="2214" max="2214" width="24" style="214" bestFit="1" customWidth="1"/>
    <col min="2215" max="2236" width="3" style="214" customWidth="1"/>
    <col min="2237" max="2469" width="9" style="214"/>
    <col min="2470" max="2470" width="24" style="214" bestFit="1" customWidth="1"/>
    <col min="2471" max="2492" width="3" style="214" customWidth="1"/>
    <col min="2493" max="2725" width="9" style="214"/>
    <col min="2726" max="2726" width="24" style="214" bestFit="1" customWidth="1"/>
    <col min="2727" max="2748" width="3" style="214" customWidth="1"/>
    <col min="2749" max="2981" width="9" style="214"/>
    <col min="2982" max="2982" width="24" style="214" bestFit="1" customWidth="1"/>
    <col min="2983" max="3004" width="3" style="214" customWidth="1"/>
    <col min="3005" max="3237" width="9" style="214"/>
    <col min="3238" max="3238" width="24" style="214" bestFit="1" customWidth="1"/>
    <col min="3239" max="3260" width="3" style="214" customWidth="1"/>
    <col min="3261" max="3493" width="9" style="214"/>
    <col min="3494" max="3494" width="24" style="214" bestFit="1" customWidth="1"/>
    <col min="3495" max="3516" width="3" style="214" customWidth="1"/>
    <col min="3517" max="3749" width="9" style="214"/>
    <col min="3750" max="3750" width="24" style="214" bestFit="1" customWidth="1"/>
    <col min="3751" max="3772" width="3" style="214" customWidth="1"/>
    <col min="3773" max="4005" width="9" style="214"/>
    <col min="4006" max="4006" width="24" style="214" bestFit="1" customWidth="1"/>
    <col min="4007" max="4028" width="3" style="214" customWidth="1"/>
    <col min="4029" max="4261" width="9" style="214"/>
    <col min="4262" max="4262" width="24" style="214" bestFit="1" customWidth="1"/>
    <col min="4263" max="4284" width="3" style="214" customWidth="1"/>
    <col min="4285" max="4517" width="9" style="214"/>
    <col min="4518" max="4518" width="24" style="214" bestFit="1" customWidth="1"/>
    <col min="4519" max="4540" width="3" style="214" customWidth="1"/>
    <col min="4541" max="4773" width="9" style="214"/>
    <col min="4774" max="4774" width="24" style="214" bestFit="1" customWidth="1"/>
    <col min="4775" max="4796" width="3" style="214" customWidth="1"/>
    <col min="4797" max="5029" width="9" style="214"/>
    <col min="5030" max="5030" width="24" style="214" bestFit="1" customWidth="1"/>
    <col min="5031" max="5052" width="3" style="214" customWidth="1"/>
    <col min="5053" max="5285" width="9" style="214"/>
    <col min="5286" max="5286" width="24" style="214" bestFit="1" customWidth="1"/>
    <col min="5287" max="5308" width="3" style="214" customWidth="1"/>
    <col min="5309" max="5541" width="9" style="214"/>
    <col min="5542" max="5542" width="24" style="214" bestFit="1" customWidth="1"/>
    <col min="5543" max="5564" width="3" style="214" customWidth="1"/>
    <col min="5565" max="5797" width="9" style="214"/>
    <col min="5798" max="5798" width="24" style="214" bestFit="1" customWidth="1"/>
    <col min="5799" max="5820" width="3" style="214" customWidth="1"/>
    <col min="5821" max="6053" width="9" style="214"/>
    <col min="6054" max="6054" width="24" style="214" bestFit="1" customWidth="1"/>
    <col min="6055" max="6076" width="3" style="214" customWidth="1"/>
    <col min="6077" max="6309" width="9" style="214"/>
    <col min="6310" max="6310" width="24" style="214" bestFit="1" customWidth="1"/>
    <col min="6311" max="6332" width="3" style="214" customWidth="1"/>
    <col min="6333" max="6565" width="9" style="214"/>
    <col min="6566" max="6566" width="24" style="214" bestFit="1" customWidth="1"/>
    <col min="6567" max="6588" width="3" style="214" customWidth="1"/>
    <col min="6589" max="6821" width="9" style="214"/>
    <col min="6822" max="6822" width="24" style="214" bestFit="1" customWidth="1"/>
    <col min="6823" max="6844" width="3" style="214" customWidth="1"/>
    <col min="6845" max="7077" width="9" style="214"/>
    <col min="7078" max="7078" width="24" style="214" bestFit="1" customWidth="1"/>
    <col min="7079" max="7100" width="3" style="214" customWidth="1"/>
    <col min="7101" max="7333" width="9" style="214"/>
    <col min="7334" max="7334" width="24" style="214" bestFit="1" customWidth="1"/>
    <col min="7335" max="7356" width="3" style="214" customWidth="1"/>
    <col min="7357" max="7589" width="9" style="214"/>
    <col min="7590" max="7590" width="24" style="214" bestFit="1" customWidth="1"/>
    <col min="7591" max="7612" width="3" style="214" customWidth="1"/>
    <col min="7613" max="7845" width="9" style="214"/>
    <col min="7846" max="7846" width="24" style="214" bestFit="1" customWidth="1"/>
    <col min="7847" max="7868" width="3" style="214" customWidth="1"/>
    <col min="7869" max="8101" width="9" style="214"/>
    <col min="8102" max="8102" width="24" style="214" bestFit="1" customWidth="1"/>
    <col min="8103" max="8124" width="3" style="214" customWidth="1"/>
    <col min="8125" max="8357" width="9" style="214"/>
    <col min="8358" max="8358" width="24" style="214" bestFit="1" customWidth="1"/>
    <col min="8359" max="8380" width="3" style="214" customWidth="1"/>
    <col min="8381" max="8613" width="9" style="214"/>
    <col min="8614" max="8614" width="24" style="214" bestFit="1" customWidth="1"/>
    <col min="8615" max="8636" width="3" style="214" customWidth="1"/>
    <col min="8637" max="8869" width="9" style="214"/>
    <col min="8870" max="8870" width="24" style="214" bestFit="1" customWidth="1"/>
    <col min="8871" max="8892" width="3" style="214" customWidth="1"/>
    <col min="8893" max="9125" width="9" style="214"/>
    <col min="9126" max="9126" width="24" style="214" bestFit="1" customWidth="1"/>
    <col min="9127" max="9148" width="3" style="214" customWidth="1"/>
    <col min="9149" max="9381" width="9" style="214"/>
    <col min="9382" max="9382" width="24" style="214" bestFit="1" customWidth="1"/>
    <col min="9383" max="9404" width="3" style="214" customWidth="1"/>
    <col min="9405" max="9637" width="9" style="214"/>
    <col min="9638" max="9638" width="24" style="214" bestFit="1" customWidth="1"/>
    <col min="9639" max="9660" width="3" style="214" customWidth="1"/>
    <col min="9661" max="9893" width="9" style="214"/>
    <col min="9894" max="9894" width="24" style="214" bestFit="1" customWidth="1"/>
    <col min="9895" max="9916" width="3" style="214" customWidth="1"/>
    <col min="9917" max="10149" width="9" style="214"/>
    <col min="10150" max="10150" width="24" style="214" bestFit="1" customWidth="1"/>
    <col min="10151" max="10172" width="3" style="214" customWidth="1"/>
    <col min="10173" max="10405" width="9" style="214"/>
    <col min="10406" max="10406" width="24" style="214" bestFit="1" customWidth="1"/>
    <col min="10407" max="10428" width="3" style="214" customWidth="1"/>
    <col min="10429" max="10661" width="9" style="214"/>
    <col min="10662" max="10662" width="24" style="214" bestFit="1" customWidth="1"/>
    <col min="10663" max="10684" width="3" style="214" customWidth="1"/>
    <col min="10685" max="10917" width="9" style="214"/>
    <col min="10918" max="10918" width="24" style="214" bestFit="1" customWidth="1"/>
    <col min="10919" max="10940" width="3" style="214" customWidth="1"/>
    <col min="10941" max="11173" width="9" style="214"/>
    <col min="11174" max="11174" width="24" style="214" bestFit="1" customWidth="1"/>
    <col min="11175" max="11196" width="3" style="214" customWidth="1"/>
    <col min="11197" max="11429" width="9" style="214"/>
    <col min="11430" max="11430" width="24" style="214" bestFit="1" customWidth="1"/>
    <col min="11431" max="11452" width="3" style="214" customWidth="1"/>
    <col min="11453" max="11685" width="9" style="214"/>
    <col min="11686" max="11686" width="24" style="214" bestFit="1" customWidth="1"/>
    <col min="11687" max="11708" width="3" style="214" customWidth="1"/>
    <col min="11709" max="11941" width="9" style="214"/>
    <col min="11942" max="11942" width="24" style="214" bestFit="1" customWidth="1"/>
    <col min="11943" max="11964" width="3" style="214" customWidth="1"/>
    <col min="11965" max="12197" width="9" style="214"/>
    <col min="12198" max="12198" width="24" style="214" bestFit="1" customWidth="1"/>
    <col min="12199" max="12220" width="3" style="214" customWidth="1"/>
    <col min="12221" max="12453" width="9" style="214"/>
    <col min="12454" max="12454" width="24" style="214" bestFit="1" customWidth="1"/>
    <col min="12455" max="12476" width="3" style="214" customWidth="1"/>
    <col min="12477" max="12709" width="9" style="214"/>
    <col min="12710" max="12710" width="24" style="214" bestFit="1" customWidth="1"/>
    <col min="12711" max="12732" width="3" style="214" customWidth="1"/>
    <col min="12733" max="12965" width="9" style="214"/>
    <col min="12966" max="12966" width="24" style="214" bestFit="1" customWidth="1"/>
    <col min="12967" max="12988" width="3" style="214" customWidth="1"/>
    <col min="12989" max="13221" width="9" style="214"/>
    <col min="13222" max="13222" width="24" style="214" bestFit="1" customWidth="1"/>
    <col min="13223" max="13244" width="3" style="214" customWidth="1"/>
    <col min="13245" max="13477" width="9" style="214"/>
    <col min="13478" max="13478" width="24" style="214" bestFit="1" customWidth="1"/>
    <col min="13479" max="13500" width="3" style="214" customWidth="1"/>
    <col min="13501" max="13733" width="9" style="214"/>
    <col min="13734" max="13734" width="24" style="214" bestFit="1" customWidth="1"/>
    <col min="13735" max="13756" width="3" style="214" customWidth="1"/>
    <col min="13757" max="13989" width="9" style="214"/>
    <col min="13990" max="13990" width="24" style="214" bestFit="1" customWidth="1"/>
    <col min="13991" max="14012" width="3" style="214" customWidth="1"/>
    <col min="14013" max="14245" width="9" style="214"/>
    <col min="14246" max="14246" width="24" style="214" bestFit="1" customWidth="1"/>
    <col min="14247" max="14268" width="3" style="214" customWidth="1"/>
    <col min="14269" max="14501" width="9" style="214"/>
    <col min="14502" max="14502" width="24" style="214" bestFit="1" customWidth="1"/>
    <col min="14503" max="14524" width="3" style="214" customWidth="1"/>
    <col min="14525" max="14757" width="9" style="214"/>
    <col min="14758" max="14758" width="24" style="214" bestFit="1" customWidth="1"/>
    <col min="14759" max="14780" width="3" style="214" customWidth="1"/>
    <col min="14781" max="15013" width="9" style="214"/>
    <col min="15014" max="15014" width="24" style="214" bestFit="1" customWidth="1"/>
    <col min="15015" max="15036" width="3" style="214" customWidth="1"/>
    <col min="15037" max="15269" width="9" style="214"/>
    <col min="15270" max="15270" width="24" style="214" bestFit="1" customWidth="1"/>
    <col min="15271" max="15292" width="3" style="214" customWidth="1"/>
    <col min="15293" max="15525" width="9" style="214"/>
    <col min="15526" max="15526" width="24" style="214" bestFit="1" customWidth="1"/>
    <col min="15527" max="15548" width="3" style="214" customWidth="1"/>
    <col min="15549" max="15781" width="9" style="214"/>
    <col min="15782" max="15782" width="24" style="214" bestFit="1" customWidth="1"/>
    <col min="15783" max="15804" width="3" style="214" customWidth="1"/>
    <col min="15805" max="16037" width="9" style="214"/>
    <col min="16038" max="16038" width="24" style="214" bestFit="1" customWidth="1"/>
    <col min="16039" max="16060" width="3" style="214" customWidth="1"/>
    <col min="16061" max="16384" width="9" style="214"/>
  </cols>
  <sheetData>
    <row r="1" spans="1:36" ht="30" customHeight="1">
      <c r="A1" s="288" t="s">
        <v>4622</v>
      </c>
      <c r="B1" s="213"/>
      <c r="D1" s="215"/>
      <c r="E1" s="215"/>
      <c r="F1" s="215"/>
      <c r="G1" s="215"/>
      <c r="H1" s="215"/>
      <c r="I1" s="215"/>
      <c r="J1" s="215"/>
      <c r="K1" s="215"/>
      <c r="L1" s="215"/>
      <c r="M1" s="215"/>
      <c r="N1" s="215"/>
      <c r="O1" s="1012" t="s">
        <v>537</v>
      </c>
      <c r="P1" s="1013"/>
      <c r="Q1" s="1014"/>
      <c r="R1" s="990">
        <f>'B-1'!R4</f>
        <v>0</v>
      </c>
      <c r="S1" s="991"/>
      <c r="T1" s="991"/>
      <c r="U1" s="991"/>
      <c r="V1" s="991"/>
      <c r="W1" s="991"/>
      <c r="X1" s="991"/>
      <c r="Y1" s="991"/>
      <c r="Z1" s="991"/>
      <c r="AA1" s="991"/>
      <c r="AB1" s="991"/>
      <c r="AC1" s="991"/>
      <c r="AD1" s="991"/>
      <c r="AE1" s="991"/>
      <c r="AF1" s="991"/>
      <c r="AG1" s="991"/>
      <c r="AH1" s="991"/>
      <c r="AI1" s="991"/>
      <c r="AJ1" s="992"/>
    </row>
    <row r="2" spans="1:36" ht="30" customHeight="1" thickBot="1">
      <c r="A2" s="216"/>
      <c r="B2" s="217"/>
      <c r="C2" s="218"/>
      <c r="D2" s="219"/>
      <c r="E2" s="219"/>
      <c r="F2" s="219"/>
      <c r="G2" s="219"/>
      <c r="H2" s="219"/>
      <c r="I2" s="219"/>
      <c r="J2" s="219"/>
      <c r="K2" s="219"/>
      <c r="L2" s="219"/>
      <c r="M2" s="219"/>
      <c r="N2" s="219"/>
      <c r="O2" s="993" t="s">
        <v>539</v>
      </c>
      <c r="P2" s="994"/>
      <c r="Q2" s="995"/>
      <c r="R2" s="996">
        <f>'B-1'!R2</f>
        <v>0</v>
      </c>
      <c r="S2" s="997"/>
      <c r="T2" s="997"/>
      <c r="U2" s="997"/>
      <c r="V2" s="997"/>
      <c r="W2" s="997"/>
      <c r="X2" s="997"/>
      <c r="Y2" s="997"/>
      <c r="Z2" s="997"/>
      <c r="AA2" s="997"/>
      <c r="AB2" s="997"/>
      <c r="AC2" s="997"/>
      <c r="AD2" s="997"/>
      <c r="AE2" s="997"/>
      <c r="AF2" s="997"/>
      <c r="AG2" s="997"/>
      <c r="AH2" s="997"/>
      <c r="AI2" s="997"/>
      <c r="AJ2" s="998"/>
    </row>
    <row r="3" spans="1:36" ht="30" customHeight="1">
      <c r="A3" s="999" t="s">
        <v>474</v>
      </c>
      <c r="B3" s="1000"/>
      <c r="C3" s="1001"/>
      <c r="D3" s="220"/>
      <c r="E3" s="221">
        <v>4</v>
      </c>
      <c r="F3" s="222" t="s">
        <v>540</v>
      </c>
      <c r="G3" s="223"/>
      <c r="H3" s="221">
        <v>5</v>
      </c>
      <c r="I3" s="222" t="s">
        <v>540</v>
      </c>
      <c r="J3" s="223"/>
      <c r="K3" s="221">
        <v>6</v>
      </c>
      <c r="L3" s="222" t="s">
        <v>540</v>
      </c>
      <c r="M3" s="223"/>
      <c r="N3" s="221">
        <v>7</v>
      </c>
      <c r="O3" s="222" t="s">
        <v>540</v>
      </c>
      <c r="P3" s="223"/>
      <c r="Q3" s="221">
        <v>8</v>
      </c>
      <c r="R3" s="224" t="s">
        <v>540</v>
      </c>
      <c r="S3" s="225"/>
      <c r="T3" s="226">
        <v>9</v>
      </c>
      <c r="U3" s="225" t="s">
        <v>540</v>
      </c>
      <c r="V3" s="227"/>
      <c r="W3" s="226">
        <v>10</v>
      </c>
      <c r="X3" s="224" t="s">
        <v>540</v>
      </c>
      <c r="Y3" s="225"/>
      <c r="Z3" s="226">
        <v>11</v>
      </c>
      <c r="AA3" s="225" t="s">
        <v>540</v>
      </c>
      <c r="AB3" s="227"/>
      <c r="AC3" s="226">
        <v>12</v>
      </c>
      <c r="AD3" s="224" t="s">
        <v>540</v>
      </c>
      <c r="AE3" s="225"/>
      <c r="AF3" s="226">
        <v>1</v>
      </c>
      <c r="AG3" s="225" t="s">
        <v>540</v>
      </c>
      <c r="AH3" s="227"/>
      <c r="AI3" s="226">
        <v>2</v>
      </c>
      <c r="AJ3" s="228" t="s">
        <v>540</v>
      </c>
    </row>
    <row r="4" spans="1:36" ht="30" customHeight="1" thickBot="1">
      <c r="A4" s="1002"/>
      <c r="B4" s="1003"/>
      <c r="C4" s="1004"/>
      <c r="D4" s="229">
        <v>1</v>
      </c>
      <c r="E4" s="230">
        <v>10</v>
      </c>
      <c r="F4" s="230">
        <v>20</v>
      </c>
      <c r="G4" s="231">
        <v>1</v>
      </c>
      <c r="H4" s="230">
        <v>10</v>
      </c>
      <c r="I4" s="230">
        <v>20</v>
      </c>
      <c r="J4" s="231">
        <v>1</v>
      </c>
      <c r="K4" s="230">
        <v>10</v>
      </c>
      <c r="L4" s="230">
        <v>20</v>
      </c>
      <c r="M4" s="231">
        <v>1</v>
      </c>
      <c r="N4" s="230">
        <v>10</v>
      </c>
      <c r="O4" s="230">
        <v>20</v>
      </c>
      <c r="P4" s="231">
        <v>1</v>
      </c>
      <c r="Q4" s="230">
        <v>10</v>
      </c>
      <c r="R4" s="232">
        <v>20</v>
      </c>
      <c r="S4" s="233">
        <v>1</v>
      </c>
      <c r="T4" s="230">
        <v>10</v>
      </c>
      <c r="U4" s="230">
        <v>20</v>
      </c>
      <c r="V4" s="231">
        <v>1</v>
      </c>
      <c r="W4" s="230">
        <v>10</v>
      </c>
      <c r="X4" s="232">
        <v>20</v>
      </c>
      <c r="Y4" s="233">
        <v>1</v>
      </c>
      <c r="Z4" s="230">
        <v>10</v>
      </c>
      <c r="AA4" s="230">
        <v>20</v>
      </c>
      <c r="AB4" s="231">
        <v>1</v>
      </c>
      <c r="AC4" s="230">
        <v>10</v>
      </c>
      <c r="AD4" s="232">
        <v>20</v>
      </c>
      <c r="AE4" s="233">
        <v>1</v>
      </c>
      <c r="AF4" s="230">
        <v>10</v>
      </c>
      <c r="AG4" s="230">
        <v>20</v>
      </c>
      <c r="AH4" s="231">
        <v>1</v>
      </c>
      <c r="AI4" s="230">
        <v>10</v>
      </c>
      <c r="AJ4" s="234">
        <v>20</v>
      </c>
    </row>
    <row r="5" spans="1:36" ht="30" customHeight="1">
      <c r="A5" s="235" t="s">
        <v>541</v>
      </c>
      <c r="B5" s="1005" t="s">
        <v>542</v>
      </c>
      <c r="C5" s="1006"/>
      <c r="D5" s="236"/>
      <c r="E5" s="237"/>
      <c r="F5" s="237"/>
      <c r="G5" s="238"/>
      <c r="H5" s="237"/>
      <c r="I5" s="237"/>
      <c r="J5" s="238"/>
      <c r="K5" s="237"/>
      <c r="L5" s="237"/>
      <c r="M5" s="238"/>
      <c r="N5" s="237"/>
      <c r="O5" s="237"/>
      <c r="P5" s="238"/>
      <c r="Q5" s="237"/>
      <c r="R5" s="239"/>
      <c r="S5" s="240"/>
      <c r="T5" s="237"/>
      <c r="U5" s="237"/>
      <c r="V5" s="238"/>
      <c r="W5" s="237"/>
      <c r="X5" s="239"/>
      <c r="Y5" s="240"/>
      <c r="Z5" s="237"/>
      <c r="AA5" s="237"/>
      <c r="AB5" s="238"/>
      <c r="AC5" s="237"/>
      <c r="AD5" s="237"/>
      <c r="AE5" s="238"/>
      <c r="AF5" s="237"/>
      <c r="AG5" s="237"/>
      <c r="AH5" s="238"/>
      <c r="AI5" s="237"/>
      <c r="AJ5" s="241"/>
    </row>
    <row r="6" spans="1:36" ht="30" customHeight="1">
      <c r="A6" s="242" t="s">
        <v>543</v>
      </c>
      <c r="B6" s="1015"/>
      <c r="C6" s="1016"/>
      <c r="D6" s="243"/>
      <c r="E6" s="244"/>
      <c r="F6" s="244"/>
      <c r="G6" s="245"/>
      <c r="H6" s="244"/>
      <c r="I6" s="244"/>
      <c r="J6" s="245"/>
      <c r="K6" s="244"/>
      <c r="L6" s="244"/>
      <c r="M6" s="245"/>
      <c r="N6" s="244"/>
      <c r="O6" s="244"/>
      <c r="P6" s="245"/>
      <c r="Q6" s="244"/>
      <c r="R6" s="246"/>
      <c r="S6" s="247"/>
      <c r="T6" s="244"/>
      <c r="U6" s="244"/>
      <c r="V6" s="245"/>
      <c r="W6" s="244"/>
      <c r="X6" s="246"/>
      <c r="Y6" s="247"/>
      <c r="Z6" s="244"/>
      <c r="AA6" s="244"/>
      <c r="AB6" s="245"/>
      <c r="AC6" s="244"/>
      <c r="AD6" s="244"/>
      <c r="AE6" s="245"/>
      <c r="AF6" s="244"/>
      <c r="AG6" s="244"/>
      <c r="AH6" s="245"/>
      <c r="AI6" s="244"/>
      <c r="AJ6" s="248"/>
    </row>
    <row r="7" spans="1:36" ht="30" customHeight="1">
      <c r="A7" s="242" t="s">
        <v>544</v>
      </c>
      <c r="B7" s="1015"/>
      <c r="C7" s="1016"/>
      <c r="D7" s="243"/>
      <c r="E7" s="244"/>
      <c r="F7" s="244"/>
      <c r="G7" s="245"/>
      <c r="H7" s="244"/>
      <c r="I7" s="244"/>
      <c r="J7" s="245"/>
      <c r="K7" s="244"/>
      <c r="L7" s="244"/>
      <c r="M7" s="245"/>
      <c r="N7" s="244"/>
      <c r="O7" s="244"/>
      <c r="P7" s="245"/>
      <c r="Q7" s="244"/>
      <c r="R7" s="246"/>
      <c r="S7" s="247"/>
      <c r="T7" s="244"/>
      <c r="U7" s="244"/>
      <c r="V7" s="245"/>
      <c r="W7" s="244"/>
      <c r="X7" s="246"/>
      <c r="Y7" s="247"/>
      <c r="Z7" s="244"/>
      <c r="AA7" s="244"/>
      <c r="AB7" s="245"/>
      <c r="AC7" s="244"/>
      <c r="AD7" s="244"/>
      <c r="AE7" s="245"/>
      <c r="AF7" s="244"/>
      <c r="AG7" s="244"/>
      <c r="AH7" s="245"/>
      <c r="AI7" s="244"/>
      <c r="AJ7" s="248"/>
    </row>
    <row r="8" spans="1:36" ht="30" customHeight="1">
      <c r="A8" s="242" t="s">
        <v>360</v>
      </c>
      <c r="B8" s="1015"/>
      <c r="C8" s="1016"/>
      <c r="D8" s="249"/>
      <c r="E8" s="250"/>
      <c r="F8" s="250"/>
      <c r="G8" s="251"/>
      <c r="H8" s="250"/>
      <c r="I8" s="250"/>
      <c r="J8" s="251"/>
      <c r="K8" s="250"/>
      <c r="L8" s="250"/>
      <c r="M8" s="251"/>
      <c r="N8" s="250"/>
      <c r="O8" s="250"/>
      <c r="P8" s="251"/>
      <c r="Q8" s="250"/>
      <c r="R8" s="252"/>
      <c r="S8" s="253"/>
      <c r="T8" s="250"/>
      <c r="U8" s="250"/>
      <c r="V8" s="251"/>
      <c r="W8" s="250"/>
      <c r="X8" s="252"/>
      <c r="Y8" s="253"/>
      <c r="Z8" s="250"/>
      <c r="AA8" s="250"/>
      <c r="AB8" s="251"/>
      <c r="AC8" s="250"/>
      <c r="AD8" s="250"/>
      <c r="AE8" s="251"/>
      <c r="AF8" s="250"/>
      <c r="AG8" s="250"/>
      <c r="AH8" s="251"/>
      <c r="AI8" s="250"/>
      <c r="AJ8" s="254"/>
    </row>
    <row r="9" spans="1:36" ht="30" customHeight="1">
      <c r="A9" s="242" t="s">
        <v>361</v>
      </c>
      <c r="B9" s="1015"/>
      <c r="C9" s="1016"/>
      <c r="D9" s="255"/>
      <c r="E9" s="256"/>
      <c r="F9" s="256"/>
      <c r="G9" s="257"/>
      <c r="H9" s="256"/>
      <c r="I9" s="256"/>
      <c r="J9" s="257"/>
      <c r="K9" s="256"/>
      <c r="L9" s="256"/>
      <c r="M9" s="257"/>
      <c r="N9" s="256"/>
      <c r="O9" s="256"/>
      <c r="P9" s="257"/>
      <c r="Q9" s="256"/>
      <c r="R9" s="258"/>
      <c r="S9" s="259"/>
      <c r="T9" s="256"/>
      <c r="U9" s="256"/>
      <c r="V9" s="257"/>
      <c r="W9" s="256"/>
      <c r="X9" s="258"/>
      <c r="Y9" s="259"/>
      <c r="Z9" s="256"/>
      <c r="AA9" s="256"/>
      <c r="AB9" s="257"/>
      <c r="AC9" s="256"/>
      <c r="AD9" s="256"/>
      <c r="AE9" s="257"/>
      <c r="AF9" s="256"/>
      <c r="AG9" s="256"/>
      <c r="AH9" s="257"/>
      <c r="AI9" s="256"/>
      <c r="AJ9" s="260"/>
    </row>
    <row r="10" spans="1:36" ht="30" customHeight="1">
      <c r="A10" s="261" t="s">
        <v>545</v>
      </c>
      <c r="B10" s="1017" t="s">
        <v>546</v>
      </c>
      <c r="C10" s="1018"/>
      <c r="D10" s="236"/>
      <c r="E10" s="237"/>
      <c r="F10" s="237"/>
      <c r="G10" s="238"/>
      <c r="H10" s="237"/>
      <c r="I10" s="237"/>
      <c r="J10" s="238"/>
      <c r="K10" s="237"/>
      <c r="L10" s="237"/>
      <c r="M10" s="238"/>
      <c r="N10" s="237"/>
      <c r="O10" s="237"/>
      <c r="P10" s="238"/>
      <c r="Q10" s="237"/>
      <c r="R10" s="239"/>
      <c r="S10" s="240"/>
      <c r="T10" s="237"/>
      <c r="U10" s="237"/>
      <c r="V10" s="238"/>
      <c r="W10" s="237"/>
      <c r="X10" s="239"/>
      <c r="Y10" s="240"/>
      <c r="Z10" s="237"/>
      <c r="AA10" s="237"/>
      <c r="AB10" s="238"/>
      <c r="AC10" s="237"/>
      <c r="AD10" s="237"/>
      <c r="AE10" s="238"/>
      <c r="AF10" s="237"/>
      <c r="AG10" s="237"/>
      <c r="AH10" s="238"/>
      <c r="AI10" s="237"/>
      <c r="AJ10" s="241"/>
    </row>
    <row r="11" spans="1:36" ht="30" customHeight="1">
      <c r="A11" s="242" t="s">
        <v>543</v>
      </c>
      <c r="B11" s="1009"/>
      <c r="C11" s="1008"/>
      <c r="D11" s="262"/>
      <c r="E11" s="263"/>
      <c r="F11" s="263"/>
      <c r="G11" s="264"/>
      <c r="H11" s="263"/>
      <c r="I11" s="263"/>
      <c r="J11" s="264"/>
      <c r="K11" s="263"/>
      <c r="L11" s="263"/>
      <c r="M11" s="264"/>
      <c r="N11" s="263"/>
      <c r="O11" s="263"/>
      <c r="P11" s="264"/>
      <c r="Q11" s="263"/>
      <c r="R11" s="265"/>
      <c r="S11" s="266"/>
      <c r="T11" s="263"/>
      <c r="U11" s="263"/>
      <c r="V11" s="264"/>
      <c r="W11" s="263"/>
      <c r="X11" s="265"/>
      <c r="Y11" s="266"/>
      <c r="Z11" s="263"/>
      <c r="AA11" s="263"/>
      <c r="AB11" s="264"/>
      <c r="AC11" s="263"/>
      <c r="AD11" s="263"/>
      <c r="AE11" s="264"/>
      <c r="AF11" s="263"/>
      <c r="AG11" s="263"/>
      <c r="AH11" s="264"/>
      <c r="AI11" s="263"/>
      <c r="AJ11" s="267"/>
    </row>
    <row r="12" spans="1:36" ht="30" customHeight="1">
      <c r="A12" s="242" t="s">
        <v>544</v>
      </c>
      <c r="B12" s="1009"/>
      <c r="C12" s="1008"/>
      <c r="D12" s="262"/>
      <c r="E12" s="263"/>
      <c r="F12" s="263"/>
      <c r="G12" s="264"/>
      <c r="H12" s="263"/>
      <c r="I12" s="263"/>
      <c r="J12" s="264"/>
      <c r="K12" s="263"/>
      <c r="L12" s="263"/>
      <c r="M12" s="264"/>
      <c r="N12" s="263"/>
      <c r="O12" s="263"/>
      <c r="P12" s="264"/>
      <c r="Q12" s="263"/>
      <c r="R12" s="265"/>
      <c r="S12" s="266"/>
      <c r="T12" s="263"/>
      <c r="U12" s="263"/>
      <c r="V12" s="264"/>
      <c r="W12" s="263"/>
      <c r="X12" s="265"/>
      <c r="Y12" s="266"/>
      <c r="Z12" s="263"/>
      <c r="AA12" s="263"/>
      <c r="AB12" s="264"/>
      <c r="AC12" s="263"/>
      <c r="AD12" s="263"/>
      <c r="AE12" s="264"/>
      <c r="AF12" s="263"/>
      <c r="AG12" s="263"/>
      <c r="AH12" s="264"/>
      <c r="AI12" s="263"/>
      <c r="AJ12" s="267"/>
    </row>
    <row r="13" spans="1:36" ht="30" customHeight="1">
      <c r="A13" s="242" t="s">
        <v>360</v>
      </c>
      <c r="B13" s="1009"/>
      <c r="C13" s="1008"/>
      <c r="D13" s="262"/>
      <c r="E13" s="263"/>
      <c r="F13" s="263"/>
      <c r="G13" s="264"/>
      <c r="H13" s="263"/>
      <c r="I13" s="263"/>
      <c r="J13" s="264"/>
      <c r="K13" s="263"/>
      <c r="L13" s="263"/>
      <c r="M13" s="264"/>
      <c r="N13" s="263"/>
      <c r="O13" s="263"/>
      <c r="P13" s="264"/>
      <c r="Q13" s="263"/>
      <c r="R13" s="265"/>
      <c r="S13" s="266"/>
      <c r="T13" s="263"/>
      <c r="U13" s="263"/>
      <c r="V13" s="264"/>
      <c r="W13" s="263"/>
      <c r="X13" s="265"/>
      <c r="Y13" s="266"/>
      <c r="Z13" s="263"/>
      <c r="AA13" s="263"/>
      <c r="AB13" s="264"/>
      <c r="AC13" s="263"/>
      <c r="AD13" s="263"/>
      <c r="AE13" s="264"/>
      <c r="AF13" s="263"/>
      <c r="AG13" s="263"/>
      <c r="AH13" s="264"/>
      <c r="AI13" s="263"/>
      <c r="AJ13" s="267"/>
    </row>
    <row r="14" spans="1:36" ht="30" customHeight="1">
      <c r="A14" s="242" t="s">
        <v>361</v>
      </c>
      <c r="B14" s="1009"/>
      <c r="C14" s="1008"/>
      <c r="D14" s="249"/>
      <c r="E14" s="250"/>
      <c r="F14" s="250"/>
      <c r="G14" s="251"/>
      <c r="H14" s="250"/>
      <c r="I14" s="250"/>
      <c r="J14" s="251"/>
      <c r="K14" s="250"/>
      <c r="L14" s="250"/>
      <c r="M14" s="251"/>
      <c r="N14" s="250"/>
      <c r="O14" s="250"/>
      <c r="P14" s="251"/>
      <c r="Q14" s="250"/>
      <c r="R14" s="252"/>
      <c r="S14" s="253"/>
      <c r="T14" s="250"/>
      <c r="U14" s="250"/>
      <c r="V14" s="251"/>
      <c r="W14" s="250"/>
      <c r="X14" s="252"/>
      <c r="Y14" s="253"/>
      <c r="Z14" s="250"/>
      <c r="AA14" s="250"/>
      <c r="AB14" s="251"/>
      <c r="AC14" s="250"/>
      <c r="AD14" s="250"/>
      <c r="AE14" s="251"/>
      <c r="AF14" s="250"/>
      <c r="AG14" s="250"/>
      <c r="AH14" s="251"/>
      <c r="AI14" s="250"/>
      <c r="AJ14" s="254"/>
    </row>
    <row r="15" spans="1:36" ht="30" customHeight="1">
      <c r="A15" s="261" t="s">
        <v>547</v>
      </c>
      <c r="B15" s="1010" t="s">
        <v>548</v>
      </c>
      <c r="C15" s="1011"/>
      <c r="D15" s="236"/>
      <c r="E15" s="237"/>
      <c r="F15" s="237"/>
      <c r="G15" s="238"/>
      <c r="H15" s="237"/>
      <c r="I15" s="237"/>
      <c r="J15" s="238"/>
      <c r="K15" s="237"/>
      <c r="L15" s="237"/>
      <c r="M15" s="238"/>
      <c r="N15" s="237"/>
      <c r="O15" s="237"/>
      <c r="P15" s="238"/>
      <c r="Q15" s="237"/>
      <c r="R15" s="239"/>
      <c r="S15" s="240"/>
      <c r="T15" s="237"/>
      <c r="U15" s="237"/>
      <c r="V15" s="238"/>
      <c r="W15" s="237"/>
      <c r="X15" s="239"/>
      <c r="Y15" s="240"/>
      <c r="Z15" s="237"/>
      <c r="AA15" s="237"/>
      <c r="AB15" s="238"/>
      <c r="AC15" s="237"/>
      <c r="AD15" s="237"/>
      <c r="AE15" s="238"/>
      <c r="AF15" s="237"/>
      <c r="AG15" s="237"/>
      <c r="AH15" s="238"/>
      <c r="AI15" s="237"/>
      <c r="AJ15" s="241"/>
    </row>
    <row r="16" spans="1:36" ht="30" customHeight="1">
      <c r="A16" s="242" t="s">
        <v>543</v>
      </c>
      <c r="B16" s="1007"/>
      <c r="C16" s="1008"/>
      <c r="D16" s="262"/>
      <c r="E16" s="263"/>
      <c r="F16" s="263"/>
      <c r="G16" s="264"/>
      <c r="H16" s="263"/>
      <c r="I16" s="263"/>
      <c r="J16" s="264"/>
      <c r="K16" s="263"/>
      <c r="L16" s="263"/>
      <c r="M16" s="264"/>
      <c r="N16" s="263"/>
      <c r="O16" s="263"/>
      <c r="P16" s="264"/>
      <c r="Q16" s="263"/>
      <c r="R16" s="265"/>
      <c r="S16" s="266"/>
      <c r="T16" s="263"/>
      <c r="U16" s="263"/>
      <c r="V16" s="264"/>
      <c r="W16" s="263"/>
      <c r="X16" s="265"/>
      <c r="Y16" s="266"/>
      <c r="Z16" s="263"/>
      <c r="AA16" s="263"/>
      <c r="AB16" s="264"/>
      <c r="AC16" s="263"/>
      <c r="AD16" s="263"/>
      <c r="AE16" s="264"/>
      <c r="AF16" s="263"/>
      <c r="AG16" s="263"/>
      <c r="AH16" s="264"/>
      <c r="AI16" s="263"/>
      <c r="AJ16" s="267"/>
    </row>
    <row r="17" spans="1:36" ht="30" customHeight="1">
      <c r="A17" s="242" t="s">
        <v>544</v>
      </c>
      <c r="B17" s="1007"/>
      <c r="C17" s="1008"/>
      <c r="D17" s="262"/>
      <c r="E17" s="263"/>
      <c r="F17" s="263"/>
      <c r="G17" s="264"/>
      <c r="H17" s="263"/>
      <c r="I17" s="263"/>
      <c r="J17" s="264"/>
      <c r="K17" s="263"/>
      <c r="L17" s="263"/>
      <c r="M17" s="264"/>
      <c r="N17" s="263"/>
      <c r="O17" s="263"/>
      <c r="P17" s="264"/>
      <c r="Q17" s="263"/>
      <c r="R17" s="265"/>
      <c r="S17" s="266"/>
      <c r="T17" s="263"/>
      <c r="U17" s="263"/>
      <c r="V17" s="264"/>
      <c r="W17" s="263"/>
      <c r="X17" s="265"/>
      <c r="Y17" s="266"/>
      <c r="Z17" s="263"/>
      <c r="AA17" s="263"/>
      <c r="AB17" s="264"/>
      <c r="AC17" s="263"/>
      <c r="AD17" s="263"/>
      <c r="AE17" s="264"/>
      <c r="AF17" s="263"/>
      <c r="AG17" s="263"/>
      <c r="AH17" s="264"/>
      <c r="AI17" s="263"/>
      <c r="AJ17" s="267"/>
    </row>
    <row r="18" spans="1:36" ht="30" customHeight="1">
      <c r="A18" s="242" t="s">
        <v>360</v>
      </c>
      <c r="B18" s="1007"/>
      <c r="C18" s="1008"/>
      <c r="D18" s="262"/>
      <c r="E18" s="263"/>
      <c r="F18" s="263"/>
      <c r="G18" s="264"/>
      <c r="H18" s="263"/>
      <c r="I18" s="263"/>
      <c r="J18" s="264"/>
      <c r="K18" s="263"/>
      <c r="L18" s="263"/>
      <c r="M18" s="264"/>
      <c r="N18" s="263"/>
      <c r="O18" s="263"/>
      <c r="P18" s="264"/>
      <c r="Q18" s="263"/>
      <c r="R18" s="265"/>
      <c r="S18" s="266"/>
      <c r="T18" s="263"/>
      <c r="U18" s="263"/>
      <c r="V18" s="264"/>
      <c r="W18" s="263"/>
      <c r="X18" s="265"/>
      <c r="Y18" s="266"/>
      <c r="Z18" s="263"/>
      <c r="AA18" s="263"/>
      <c r="AB18" s="264"/>
      <c r="AC18" s="263"/>
      <c r="AD18" s="263"/>
      <c r="AE18" s="264"/>
      <c r="AF18" s="263"/>
      <c r="AG18" s="263"/>
      <c r="AH18" s="264"/>
      <c r="AI18" s="263"/>
      <c r="AJ18" s="267"/>
    </row>
    <row r="19" spans="1:36" ht="30" customHeight="1">
      <c r="A19" s="242" t="s">
        <v>361</v>
      </c>
      <c r="B19" s="1007"/>
      <c r="C19" s="1008"/>
      <c r="D19" s="262"/>
      <c r="E19" s="263"/>
      <c r="F19" s="263"/>
      <c r="G19" s="264"/>
      <c r="H19" s="263"/>
      <c r="I19" s="263"/>
      <c r="J19" s="264"/>
      <c r="K19" s="263"/>
      <c r="L19" s="263"/>
      <c r="M19" s="264"/>
      <c r="N19" s="263"/>
      <c r="O19" s="263"/>
      <c r="P19" s="264"/>
      <c r="Q19" s="263"/>
      <c r="R19" s="265"/>
      <c r="S19" s="266"/>
      <c r="T19" s="263"/>
      <c r="U19" s="263"/>
      <c r="V19" s="264"/>
      <c r="W19" s="263"/>
      <c r="X19" s="265"/>
      <c r="Y19" s="266"/>
      <c r="Z19" s="263"/>
      <c r="AA19" s="263"/>
      <c r="AB19" s="264"/>
      <c r="AC19" s="263"/>
      <c r="AD19" s="263"/>
      <c r="AE19" s="264"/>
      <c r="AF19" s="263"/>
      <c r="AG19" s="263"/>
      <c r="AH19" s="264"/>
      <c r="AI19" s="263"/>
      <c r="AJ19" s="267"/>
    </row>
    <row r="20" spans="1:36" ht="30" customHeight="1">
      <c r="A20" s="261" t="s">
        <v>549</v>
      </c>
      <c r="B20" s="1010" t="s">
        <v>550</v>
      </c>
      <c r="C20" s="1011"/>
      <c r="D20" s="236"/>
      <c r="E20" s="237"/>
      <c r="F20" s="237"/>
      <c r="G20" s="238"/>
      <c r="H20" s="237"/>
      <c r="I20" s="237"/>
      <c r="J20" s="238"/>
      <c r="K20" s="237"/>
      <c r="L20" s="237"/>
      <c r="M20" s="238"/>
      <c r="N20" s="237"/>
      <c r="O20" s="237"/>
      <c r="P20" s="238"/>
      <c r="Q20" s="237"/>
      <c r="R20" s="239"/>
      <c r="S20" s="240"/>
      <c r="T20" s="237"/>
      <c r="U20" s="237"/>
      <c r="V20" s="238"/>
      <c r="W20" s="237"/>
      <c r="X20" s="239"/>
      <c r="Y20" s="240"/>
      <c r="Z20" s="237"/>
      <c r="AA20" s="237"/>
      <c r="AB20" s="238"/>
      <c r="AC20" s="237"/>
      <c r="AD20" s="237"/>
      <c r="AE20" s="238"/>
      <c r="AF20" s="237"/>
      <c r="AG20" s="237"/>
      <c r="AH20" s="238"/>
      <c r="AI20" s="237"/>
      <c r="AJ20" s="241"/>
    </row>
    <row r="21" spans="1:36" ht="30" customHeight="1">
      <c r="A21" s="242" t="s">
        <v>543</v>
      </c>
      <c r="B21" s="1007"/>
      <c r="C21" s="1008"/>
      <c r="D21" s="262"/>
      <c r="E21" s="263"/>
      <c r="F21" s="263"/>
      <c r="G21" s="264"/>
      <c r="H21" s="263"/>
      <c r="I21" s="263"/>
      <c r="J21" s="264"/>
      <c r="K21" s="263"/>
      <c r="L21" s="263"/>
      <c r="M21" s="264"/>
      <c r="N21" s="263"/>
      <c r="O21" s="263"/>
      <c r="P21" s="264"/>
      <c r="Q21" s="263"/>
      <c r="R21" s="265"/>
      <c r="S21" s="266"/>
      <c r="T21" s="263"/>
      <c r="U21" s="263"/>
      <c r="V21" s="264"/>
      <c r="W21" s="263"/>
      <c r="X21" s="265"/>
      <c r="Y21" s="266"/>
      <c r="Z21" s="263"/>
      <c r="AA21" s="263"/>
      <c r="AB21" s="264"/>
      <c r="AC21" s="263"/>
      <c r="AD21" s="263"/>
      <c r="AE21" s="264"/>
      <c r="AF21" s="263"/>
      <c r="AG21" s="263"/>
      <c r="AH21" s="264"/>
      <c r="AI21" s="263"/>
      <c r="AJ21" s="267"/>
    </row>
    <row r="22" spans="1:36" ht="30" customHeight="1">
      <c r="A22" s="242" t="s">
        <v>544</v>
      </c>
      <c r="B22" s="1007"/>
      <c r="C22" s="1008"/>
      <c r="D22" s="262"/>
      <c r="E22" s="263"/>
      <c r="F22" s="263"/>
      <c r="G22" s="264"/>
      <c r="H22" s="263"/>
      <c r="I22" s="263"/>
      <c r="J22" s="264"/>
      <c r="K22" s="263"/>
      <c r="L22" s="263"/>
      <c r="M22" s="264"/>
      <c r="N22" s="263"/>
      <c r="O22" s="263"/>
      <c r="P22" s="264"/>
      <c r="Q22" s="263"/>
      <c r="R22" s="265"/>
      <c r="S22" s="266"/>
      <c r="T22" s="263"/>
      <c r="U22" s="263"/>
      <c r="V22" s="264"/>
      <c r="W22" s="263"/>
      <c r="X22" s="265"/>
      <c r="Y22" s="266"/>
      <c r="Z22" s="263"/>
      <c r="AA22" s="263"/>
      <c r="AB22" s="264"/>
      <c r="AC22" s="263"/>
      <c r="AD22" s="263"/>
      <c r="AE22" s="264"/>
      <c r="AF22" s="263"/>
      <c r="AG22" s="263"/>
      <c r="AH22" s="264"/>
      <c r="AI22" s="263"/>
      <c r="AJ22" s="267"/>
    </row>
    <row r="23" spans="1:36" ht="30" customHeight="1">
      <c r="A23" s="242" t="s">
        <v>360</v>
      </c>
      <c r="B23" s="1007"/>
      <c r="C23" s="1008"/>
      <c r="D23" s="262"/>
      <c r="E23" s="263"/>
      <c r="F23" s="263"/>
      <c r="G23" s="264"/>
      <c r="H23" s="263"/>
      <c r="I23" s="263"/>
      <c r="J23" s="264"/>
      <c r="K23" s="263"/>
      <c r="L23" s="263"/>
      <c r="M23" s="264"/>
      <c r="N23" s="263"/>
      <c r="O23" s="263"/>
      <c r="P23" s="264"/>
      <c r="Q23" s="263"/>
      <c r="R23" s="265"/>
      <c r="S23" s="266"/>
      <c r="T23" s="263"/>
      <c r="U23" s="263"/>
      <c r="V23" s="264"/>
      <c r="W23" s="263"/>
      <c r="X23" s="265"/>
      <c r="Y23" s="266"/>
      <c r="Z23" s="263"/>
      <c r="AA23" s="263"/>
      <c r="AB23" s="264"/>
      <c r="AC23" s="263"/>
      <c r="AD23" s="263"/>
      <c r="AE23" s="264"/>
      <c r="AF23" s="263"/>
      <c r="AG23" s="263"/>
      <c r="AH23" s="264"/>
      <c r="AI23" s="263"/>
      <c r="AJ23" s="267"/>
    </row>
    <row r="24" spans="1:36" ht="30" customHeight="1">
      <c r="A24" s="242" t="s">
        <v>361</v>
      </c>
      <c r="B24" s="1007"/>
      <c r="C24" s="1008"/>
      <c r="D24" s="249"/>
      <c r="E24" s="250"/>
      <c r="F24" s="250"/>
      <c r="G24" s="251"/>
      <c r="H24" s="250"/>
      <c r="I24" s="250"/>
      <c r="J24" s="251"/>
      <c r="K24" s="250"/>
      <c r="L24" s="250"/>
      <c r="M24" s="251"/>
      <c r="N24" s="250"/>
      <c r="O24" s="250"/>
      <c r="P24" s="251"/>
      <c r="Q24" s="250"/>
      <c r="R24" s="252"/>
      <c r="S24" s="253"/>
      <c r="T24" s="250"/>
      <c r="U24" s="250"/>
      <c r="V24" s="251"/>
      <c r="W24" s="250"/>
      <c r="X24" s="252"/>
      <c r="Y24" s="253"/>
      <c r="Z24" s="250"/>
      <c r="AA24" s="250"/>
      <c r="AB24" s="251"/>
      <c r="AC24" s="250"/>
      <c r="AD24" s="250"/>
      <c r="AE24" s="251"/>
      <c r="AF24" s="250"/>
      <c r="AG24" s="250"/>
      <c r="AH24" s="251"/>
      <c r="AI24" s="250"/>
      <c r="AJ24" s="254"/>
    </row>
    <row r="25" spans="1:36" ht="30" customHeight="1">
      <c r="A25" s="214" t="s">
        <v>4397</v>
      </c>
    </row>
    <row r="26" spans="1:36" ht="30" customHeight="1"/>
    <row r="28" spans="1:36" ht="22.5" customHeight="1">
      <c r="A28" s="212" t="s">
        <v>617</v>
      </c>
    </row>
    <row r="29" spans="1:36" ht="30" customHeight="1">
      <c r="A29" s="212" t="s">
        <v>4622</v>
      </c>
      <c r="B29" s="213"/>
      <c r="D29" s="215"/>
      <c r="E29" s="215"/>
      <c r="F29" s="215"/>
      <c r="G29" s="215"/>
      <c r="H29" s="215"/>
      <c r="I29" s="215"/>
      <c r="J29" s="215"/>
      <c r="K29" s="215"/>
      <c r="L29" s="215"/>
      <c r="M29" s="215"/>
      <c r="N29" s="215"/>
      <c r="O29" s="1012" t="s">
        <v>537</v>
      </c>
      <c r="P29" s="1013"/>
      <c r="Q29" s="1014"/>
      <c r="R29" s="990" t="s">
        <v>4454</v>
      </c>
      <c r="S29" s="991"/>
      <c r="T29" s="991"/>
      <c r="U29" s="991"/>
      <c r="V29" s="991"/>
      <c r="W29" s="991"/>
      <c r="X29" s="991"/>
      <c r="Y29" s="991"/>
      <c r="Z29" s="991"/>
      <c r="AA29" s="991"/>
      <c r="AB29" s="991"/>
      <c r="AC29" s="991"/>
      <c r="AD29" s="991"/>
      <c r="AE29" s="991"/>
      <c r="AF29" s="991"/>
      <c r="AG29" s="991"/>
      <c r="AH29" s="991"/>
      <c r="AI29" s="991"/>
      <c r="AJ29" s="992"/>
    </row>
    <row r="30" spans="1:36" ht="30" customHeight="1" thickBot="1">
      <c r="A30" s="216"/>
      <c r="B30" s="217"/>
      <c r="C30" s="218"/>
      <c r="D30" s="219"/>
      <c r="E30" s="219"/>
      <c r="F30" s="219"/>
      <c r="G30" s="219"/>
      <c r="H30" s="219"/>
      <c r="I30" s="219"/>
      <c r="J30" s="219"/>
      <c r="K30" s="219"/>
      <c r="L30" s="219"/>
      <c r="M30" s="219"/>
      <c r="N30" s="219"/>
      <c r="O30" s="993" t="s">
        <v>539</v>
      </c>
      <c r="P30" s="994"/>
      <c r="Q30" s="995"/>
      <c r="R30" s="996" t="s">
        <v>4455</v>
      </c>
      <c r="S30" s="997"/>
      <c r="T30" s="997"/>
      <c r="U30" s="997"/>
      <c r="V30" s="997"/>
      <c r="W30" s="997"/>
      <c r="X30" s="997"/>
      <c r="Y30" s="997"/>
      <c r="Z30" s="997"/>
      <c r="AA30" s="997"/>
      <c r="AB30" s="997"/>
      <c r="AC30" s="997"/>
      <c r="AD30" s="997"/>
      <c r="AE30" s="997"/>
      <c r="AF30" s="997"/>
      <c r="AG30" s="997"/>
      <c r="AH30" s="997"/>
      <c r="AI30" s="997"/>
      <c r="AJ30" s="998"/>
    </row>
    <row r="31" spans="1:36" ht="30" customHeight="1">
      <c r="A31" s="999" t="s">
        <v>474</v>
      </c>
      <c r="B31" s="1000"/>
      <c r="C31" s="1001"/>
      <c r="D31" s="220"/>
      <c r="E31" s="221">
        <v>4</v>
      </c>
      <c r="F31" s="222" t="s">
        <v>540</v>
      </c>
      <c r="G31" s="223"/>
      <c r="H31" s="221">
        <v>5</v>
      </c>
      <c r="I31" s="222" t="s">
        <v>540</v>
      </c>
      <c r="J31" s="223"/>
      <c r="K31" s="221">
        <v>6</v>
      </c>
      <c r="L31" s="222" t="s">
        <v>540</v>
      </c>
      <c r="M31" s="223"/>
      <c r="N31" s="221">
        <v>7</v>
      </c>
      <c r="O31" s="222" t="s">
        <v>540</v>
      </c>
      <c r="P31" s="223"/>
      <c r="Q31" s="221">
        <v>8</v>
      </c>
      <c r="R31" s="224" t="s">
        <v>540</v>
      </c>
      <c r="S31" s="225"/>
      <c r="T31" s="226">
        <v>9</v>
      </c>
      <c r="U31" s="225" t="s">
        <v>540</v>
      </c>
      <c r="V31" s="227"/>
      <c r="W31" s="226">
        <v>10</v>
      </c>
      <c r="X31" s="224" t="s">
        <v>540</v>
      </c>
      <c r="Y31" s="225"/>
      <c r="Z31" s="226">
        <v>11</v>
      </c>
      <c r="AA31" s="225" t="s">
        <v>540</v>
      </c>
      <c r="AB31" s="227"/>
      <c r="AC31" s="226">
        <v>12</v>
      </c>
      <c r="AD31" s="224" t="s">
        <v>540</v>
      </c>
      <c r="AE31" s="225"/>
      <c r="AF31" s="226">
        <v>1</v>
      </c>
      <c r="AG31" s="225" t="s">
        <v>540</v>
      </c>
      <c r="AH31" s="227"/>
      <c r="AI31" s="226">
        <v>2</v>
      </c>
      <c r="AJ31" s="228" t="s">
        <v>540</v>
      </c>
    </row>
    <row r="32" spans="1:36" ht="30" customHeight="1" thickBot="1">
      <c r="A32" s="1002"/>
      <c r="B32" s="1003"/>
      <c r="C32" s="1004"/>
      <c r="D32" s="229">
        <v>1</v>
      </c>
      <c r="E32" s="230">
        <v>10</v>
      </c>
      <c r="F32" s="230">
        <v>20</v>
      </c>
      <c r="G32" s="231">
        <v>1</v>
      </c>
      <c r="H32" s="230">
        <v>10</v>
      </c>
      <c r="I32" s="230">
        <v>20</v>
      </c>
      <c r="J32" s="231">
        <v>1</v>
      </c>
      <c r="K32" s="230">
        <v>10</v>
      </c>
      <c r="L32" s="230">
        <v>20</v>
      </c>
      <c r="M32" s="231">
        <v>1</v>
      </c>
      <c r="N32" s="230">
        <v>10</v>
      </c>
      <c r="O32" s="230">
        <v>20</v>
      </c>
      <c r="P32" s="231">
        <v>1</v>
      </c>
      <c r="Q32" s="230">
        <v>10</v>
      </c>
      <c r="R32" s="232">
        <v>20</v>
      </c>
      <c r="S32" s="233">
        <v>1</v>
      </c>
      <c r="T32" s="230">
        <v>10</v>
      </c>
      <c r="U32" s="230">
        <v>20</v>
      </c>
      <c r="V32" s="231">
        <v>1</v>
      </c>
      <c r="W32" s="230">
        <v>10</v>
      </c>
      <c r="X32" s="232">
        <v>20</v>
      </c>
      <c r="Y32" s="233">
        <v>1</v>
      </c>
      <c r="Z32" s="230">
        <v>10</v>
      </c>
      <c r="AA32" s="230">
        <v>20</v>
      </c>
      <c r="AB32" s="231">
        <v>1</v>
      </c>
      <c r="AC32" s="230">
        <v>10</v>
      </c>
      <c r="AD32" s="232">
        <v>20</v>
      </c>
      <c r="AE32" s="233">
        <v>1</v>
      </c>
      <c r="AF32" s="230">
        <v>10</v>
      </c>
      <c r="AG32" s="230">
        <v>20</v>
      </c>
      <c r="AH32" s="231">
        <v>1</v>
      </c>
      <c r="AI32" s="230">
        <v>10</v>
      </c>
      <c r="AJ32" s="234">
        <v>20</v>
      </c>
    </row>
    <row r="33" spans="1:36" ht="30" customHeight="1">
      <c r="A33" s="235" t="s">
        <v>541</v>
      </c>
      <c r="B33" s="1005" t="s">
        <v>542</v>
      </c>
      <c r="C33" s="1006"/>
      <c r="D33" s="268"/>
      <c r="E33" s="269"/>
      <c r="F33" s="269"/>
      <c r="G33" s="270"/>
      <c r="H33" s="269"/>
      <c r="I33" s="269"/>
      <c r="J33" s="270"/>
      <c r="K33" s="269"/>
      <c r="L33" s="269"/>
      <c r="M33" s="270"/>
      <c r="N33" s="269"/>
      <c r="O33" s="269"/>
      <c r="P33" s="270"/>
      <c r="Q33" s="269"/>
      <c r="R33" s="271"/>
      <c r="S33" s="272"/>
      <c r="T33" s="269"/>
      <c r="U33" s="269"/>
      <c r="V33" s="270"/>
      <c r="W33" s="269"/>
      <c r="X33" s="271"/>
      <c r="Y33" s="272"/>
      <c r="Z33" s="269"/>
      <c r="AA33" s="269"/>
      <c r="AB33" s="270"/>
      <c r="AC33" s="269"/>
      <c r="AD33" s="269"/>
      <c r="AE33" s="270"/>
      <c r="AF33" s="269"/>
      <c r="AG33" s="269"/>
      <c r="AH33" s="270"/>
      <c r="AI33" s="269"/>
      <c r="AJ33" s="273"/>
    </row>
    <row r="34" spans="1:36" ht="30" customHeight="1">
      <c r="A34" s="242" t="s">
        <v>543</v>
      </c>
      <c r="B34" s="1015" t="s">
        <v>610</v>
      </c>
      <c r="C34" s="1016"/>
      <c r="D34" s="274"/>
      <c r="E34" s="275"/>
      <c r="F34" s="275"/>
      <c r="G34" s="276" t="s">
        <v>697</v>
      </c>
      <c r="H34" s="275"/>
      <c r="I34" s="275"/>
      <c r="J34" s="276"/>
      <c r="K34" s="275"/>
      <c r="L34" s="275"/>
      <c r="M34" s="276" t="s">
        <v>698</v>
      </c>
      <c r="N34" s="275"/>
      <c r="O34" s="275"/>
      <c r="P34" s="276"/>
      <c r="Q34" s="275"/>
      <c r="R34" s="277"/>
      <c r="S34" s="278"/>
      <c r="T34" s="275"/>
      <c r="U34" s="275"/>
      <c r="V34" s="276"/>
      <c r="W34" s="275"/>
      <c r="X34" s="277"/>
      <c r="Y34" s="278"/>
      <c r="Z34" s="275"/>
      <c r="AA34" s="275"/>
      <c r="AB34" s="276"/>
      <c r="AC34" s="275"/>
      <c r="AD34" s="275"/>
      <c r="AE34" s="276"/>
      <c r="AF34" s="275"/>
      <c r="AG34" s="275"/>
      <c r="AH34" s="276"/>
      <c r="AI34" s="275"/>
      <c r="AJ34" s="279"/>
    </row>
    <row r="35" spans="1:36" ht="30" customHeight="1">
      <c r="A35" s="242" t="s">
        <v>544</v>
      </c>
      <c r="B35" s="1015" t="s">
        <v>611</v>
      </c>
      <c r="C35" s="1016"/>
      <c r="D35" s="274"/>
      <c r="E35" s="275"/>
      <c r="F35" s="275"/>
      <c r="G35" s="276"/>
      <c r="H35" s="275"/>
      <c r="I35" s="275"/>
      <c r="J35" s="276"/>
      <c r="K35" s="275"/>
      <c r="L35" s="275"/>
      <c r="M35" s="276"/>
      <c r="N35" s="275"/>
      <c r="O35" s="275"/>
      <c r="P35" s="276" t="s">
        <v>699</v>
      </c>
      <c r="Q35" s="275"/>
      <c r="R35" s="277"/>
      <c r="S35" s="278" t="s">
        <v>700</v>
      </c>
      <c r="T35" s="275"/>
      <c r="U35" s="275"/>
      <c r="V35" s="276"/>
      <c r="W35" s="275"/>
      <c r="X35" s="277"/>
      <c r="Y35" s="278"/>
      <c r="Z35" s="275"/>
      <c r="AA35" s="275"/>
      <c r="AB35" s="276"/>
      <c r="AC35" s="275"/>
      <c r="AD35" s="275"/>
      <c r="AE35" s="276"/>
      <c r="AF35" s="275"/>
      <c r="AG35" s="275"/>
      <c r="AH35" s="276"/>
      <c r="AI35" s="275"/>
      <c r="AJ35" s="279"/>
    </row>
    <row r="36" spans="1:36" ht="30" customHeight="1">
      <c r="A36" s="242" t="s">
        <v>360</v>
      </c>
      <c r="B36" s="1015" t="s">
        <v>612</v>
      </c>
      <c r="C36" s="1016"/>
      <c r="D36" s="274"/>
      <c r="E36" s="275"/>
      <c r="F36" s="275"/>
      <c r="G36" s="276"/>
      <c r="H36" s="275"/>
      <c r="I36" s="275"/>
      <c r="J36" s="276"/>
      <c r="K36" s="275"/>
      <c r="L36" s="275"/>
      <c r="M36" s="276"/>
      <c r="N36" s="275"/>
      <c r="O36" s="275"/>
      <c r="P36" s="276"/>
      <c r="Q36" s="275"/>
      <c r="R36" s="277"/>
      <c r="S36" s="278"/>
      <c r="T36" s="275"/>
      <c r="U36" s="275"/>
      <c r="V36" s="276"/>
      <c r="W36" s="275"/>
      <c r="X36" s="277"/>
      <c r="Y36" s="278"/>
      <c r="Z36" s="275"/>
      <c r="AA36" s="275"/>
      <c r="AB36" s="276"/>
      <c r="AC36" s="275"/>
      <c r="AD36" s="275" t="s">
        <v>705</v>
      </c>
      <c r="AE36" s="276"/>
      <c r="AF36" s="275"/>
      <c r="AG36" s="275"/>
      <c r="AH36" s="276"/>
      <c r="AI36" s="275"/>
      <c r="AJ36" s="279"/>
    </row>
    <row r="37" spans="1:36" ht="30" customHeight="1">
      <c r="A37" s="242" t="s">
        <v>361</v>
      </c>
      <c r="B37" s="1015" t="s">
        <v>613</v>
      </c>
      <c r="C37" s="1016"/>
      <c r="D37" s="274"/>
      <c r="E37" s="275"/>
      <c r="F37" s="275"/>
      <c r="G37" s="276"/>
      <c r="H37" s="275"/>
      <c r="I37" s="275"/>
      <c r="J37" s="276"/>
      <c r="K37" s="275"/>
      <c r="L37" s="275"/>
      <c r="M37" s="276"/>
      <c r="N37" s="275"/>
      <c r="O37" s="275"/>
      <c r="P37" s="276"/>
      <c r="Q37" s="275"/>
      <c r="R37" s="277"/>
      <c r="S37" s="278"/>
      <c r="T37" s="275"/>
      <c r="U37" s="275"/>
      <c r="V37" s="276"/>
      <c r="W37" s="275"/>
      <c r="X37" s="277"/>
      <c r="Y37" s="278"/>
      <c r="Z37" s="275"/>
      <c r="AA37" s="275"/>
      <c r="AB37" s="276"/>
      <c r="AC37" s="275"/>
      <c r="AD37" s="275"/>
      <c r="AE37" s="276"/>
      <c r="AF37" s="275" t="s">
        <v>704</v>
      </c>
      <c r="AG37" s="275"/>
      <c r="AH37" s="276"/>
      <c r="AI37" s="275"/>
      <c r="AJ37" s="279"/>
    </row>
    <row r="38" spans="1:36" ht="30" customHeight="1">
      <c r="A38" s="261" t="s">
        <v>545</v>
      </c>
      <c r="B38" s="1017" t="s">
        <v>546</v>
      </c>
      <c r="C38" s="1018"/>
      <c r="D38" s="268"/>
      <c r="E38" s="269"/>
      <c r="F38" s="269"/>
      <c r="G38" s="270"/>
      <c r="H38" s="269"/>
      <c r="I38" s="269"/>
      <c r="J38" s="270"/>
      <c r="K38" s="269"/>
      <c r="L38" s="269"/>
      <c r="M38" s="270"/>
      <c r="N38" s="269"/>
      <c r="O38" s="269"/>
      <c r="P38" s="270"/>
      <c r="Q38" s="269"/>
      <c r="R38" s="271"/>
      <c r="S38" s="272"/>
      <c r="T38" s="269"/>
      <c r="U38" s="269"/>
      <c r="V38" s="270"/>
      <c r="W38" s="269"/>
      <c r="X38" s="271"/>
      <c r="Y38" s="272"/>
      <c r="Z38" s="269"/>
      <c r="AA38" s="269"/>
      <c r="AB38" s="270"/>
      <c r="AC38" s="269"/>
      <c r="AD38" s="269"/>
      <c r="AE38" s="270"/>
      <c r="AF38" s="269"/>
      <c r="AG38" s="269"/>
      <c r="AH38" s="270"/>
      <c r="AI38" s="269"/>
      <c r="AJ38" s="273"/>
    </row>
    <row r="39" spans="1:36" ht="30" customHeight="1">
      <c r="A39" s="242" t="s">
        <v>543</v>
      </c>
      <c r="B39" s="1009" t="s">
        <v>614</v>
      </c>
      <c r="C39" s="1008"/>
      <c r="D39" s="274"/>
      <c r="E39" s="275"/>
      <c r="F39" s="275"/>
      <c r="G39" s="276"/>
      <c r="H39" s="275"/>
      <c r="I39" s="275"/>
      <c r="J39" s="276"/>
      <c r="K39" s="275"/>
      <c r="L39" s="275"/>
      <c r="M39" s="276"/>
      <c r="N39" s="275"/>
      <c r="O39" s="275"/>
      <c r="P39" s="276"/>
      <c r="Q39" s="275"/>
      <c r="R39" s="277" t="s">
        <v>701</v>
      </c>
      <c r="S39" s="278"/>
      <c r="T39" s="275"/>
      <c r="U39" s="275"/>
      <c r="V39" s="276"/>
      <c r="W39" s="275"/>
      <c r="X39" s="277"/>
      <c r="Y39" s="278"/>
      <c r="Z39" s="275"/>
      <c r="AA39" s="275"/>
      <c r="AB39" s="276"/>
      <c r="AC39" s="275"/>
      <c r="AD39" s="275"/>
      <c r="AE39" s="276"/>
      <c r="AF39" s="275"/>
      <c r="AG39" s="275"/>
      <c r="AH39" s="276"/>
      <c r="AI39" s="275"/>
      <c r="AJ39" s="279"/>
    </row>
    <row r="40" spans="1:36" ht="30" customHeight="1">
      <c r="A40" s="242" t="s">
        <v>544</v>
      </c>
      <c r="B40" s="1009" t="s">
        <v>615</v>
      </c>
      <c r="C40" s="1008"/>
      <c r="D40" s="274"/>
      <c r="E40" s="275"/>
      <c r="F40" s="275"/>
      <c r="G40" s="276"/>
      <c r="H40" s="275"/>
      <c r="I40" s="275"/>
      <c r="J40" s="276"/>
      <c r="K40" s="275"/>
      <c r="L40" s="275"/>
      <c r="M40" s="276"/>
      <c r="N40" s="275"/>
      <c r="O40" s="275"/>
      <c r="P40" s="276"/>
      <c r="Q40" s="275"/>
      <c r="R40" s="277"/>
      <c r="S40" s="278"/>
      <c r="T40" s="275" t="s">
        <v>702</v>
      </c>
      <c r="U40" s="275"/>
      <c r="V40" s="276"/>
      <c r="W40" s="275"/>
      <c r="X40" s="277"/>
      <c r="Y40" s="278"/>
      <c r="Z40" s="275"/>
      <c r="AA40" s="275"/>
      <c r="AB40" s="276"/>
      <c r="AC40" s="275"/>
      <c r="AD40" s="275" t="s">
        <v>703</v>
      </c>
      <c r="AE40" s="276"/>
      <c r="AF40" s="275"/>
      <c r="AG40" s="275"/>
      <c r="AH40" s="276"/>
      <c r="AI40" s="275"/>
      <c r="AJ40" s="279"/>
    </row>
    <row r="41" spans="1:36" ht="30" customHeight="1">
      <c r="A41" s="242" t="s">
        <v>360</v>
      </c>
      <c r="B41" s="1009" t="s">
        <v>706</v>
      </c>
      <c r="C41" s="1008"/>
      <c r="D41" s="280"/>
      <c r="E41" s="281"/>
      <c r="F41" s="281"/>
      <c r="G41" s="282"/>
      <c r="H41" s="281"/>
      <c r="I41" s="281"/>
      <c r="J41" s="282"/>
      <c r="K41" s="281"/>
      <c r="L41" s="281"/>
      <c r="M41" s="282"/>
      <c r="N41" s="281"/>
      <c r="O41" s="281"/>
      <c r="P41" s="282"/>
      <c r="Q41" s="281"/>
      <c r="R41" s="283"/>
      <c r="S41" s="284"/>
      <c r="T41" s="281"/>
      <c r="U41" s="281"/>
      <c r="V41" s="282"/>
      <c r="W41" s="281"/>
      <c r="X41" s="283"/>
      <c r="Y41" s="284"/>
      <c r="Z41" s="281"/>
      <c r="AA41" s="281"/>
      <c r="AB41" s="282"/>
      <c r="AC41" s="281"/>
      <c r="AD41" s="281" t="s">
        <v>716</v>
      </c>
      <c r="AE41" s="282"/>
      <c r="AF41" s="281"/>
      <c r="AG41" s="281"/>
      <c r="AH41" s="282"/>
      <c r="AI41" s="281"/>
      <c r="AJ41" s="285"/>
    </row>
    <row r="42" spans="1:36" ht="30" customHeight="1">
      <c r="A42" s="261" t="s">
        <v>547</v>
      </c>
      <c r="B42" s="1010" t="s">
        <v>548</v>
      </c>
      <c r="C42" s="1011"/>
      <c r="D42" s="268"/>
      <c r="E42" s="269"/>
      <c r="F42" s="269"/>
      <c r="G42" s="270"/>
      <c r="H42" s="269"/>
      <c r="I42" s="269"/>
      <c r="J42" s="270"/>
      <c r="K42" s="269"/>
      <c r="L42" s="269"/>
      <c r="M42" s="270"/>
      <c r="N42" s="269"/>
      <c r="O42" s="269"/>
      <c r="P42" s="270"/>
      <c r="Q42" s="269"/>
      <c r="R42" s="271"/>
      <c r="S42" s="272"/>
      <c r="T42" s="269"/>
      <c r="U42" s="269"/>
      <c r="V42" s="270"/>
      <c r="W42" s="269"/>
      <c r="X42" s="271"/>
      <c r="Y42" s="272"/>
      <c r="Z42" s="269"/>
      <c r="AA42" s="269"/>
      <c r="AB42" s="270"/>
      <c r="AC42" s="269"/>
      <c r="AD42" s="269"/>
      <c r="AE42" s="270"/>
      <c r="AF42" s="269"/>
      <c r="AG42" s="269"/>
      <c r="AH42" s="270"/>
      <c r="AI42" s="269"/>
      <c r="AJ42" s="273"/>
    </row>
    <row r="43" spans="1:36" ht="30" customHeight="1">
      <c r="A43" s="242" t="s">
        <v>543</v>
      </c>
      <c r="B43" s="1007" t="s">
        <v>690</v>
      </c>
      <c r="C43" s="1008"/>
      <c r="D43" s="274"/>
      <c r="E43" s="275"/>
      <c r="F43" s="275"/>
      <c r="G43" s="276"/>
      <c r="H43" s="275"/>
      <c r="I43" s="275"/>
      <c r="J43" s="276"/>
      <c r="K43" s="275"/>
      <c r="L43" s="275"/>
      <c r="M43" s="276"/>
      <c r="N43" s="275"/>
      <c r="O43" s="275"/>
      <c r="P43" s="276"/>
      <c r="Q43" s="275"/>
      <c r="R43" s="277"/>
      <c r="S43" s="278"/>
      <c r="T43" s="275"/>
      <c r="U43" s="275"/>
      <c r="V43" s="276"/>
      <c r="W43" s="275"/>
      <c r="X43" s="277"/>
      <c r="Y43" s="278"/>
      <c r="Z43" s="275"/>
      <c r="AA43" s="275"/>
      <c r="AB43" s="276"/>
      <c r="AC43" s="275"/>
      <c r="AD43" s="275"/>
      <c r="AE43" s="276"/>
      <c r="AF43" s="275"/>
      <c r="AG43" s="275"/>
      <c r="AH43" s="276"/>
      <c r="AI43" s="275"/>
      <c r="AJ43" s="279"/>
    </row>
    <row r="44" spans="1:36" ht="30" customHeight="1">
      <c r="A44" s="242" t="s">
        <v>544</v>
      </c>
      <c r="B44" s="1007" t="s">
        <v>691</v>
      </c>
      <c r="C44" s="1008"/>
      <c r="D44" s="274"/>
      <c r="E44" s="275"/>
      <c r="F44" s="275"/>
      <c r="G44" s="276"/>
      <c r="H44" s="275"/>
      <c r="I44" s="275"/>
      <c r="J44" s="276"/>
      <c r="K44" s="275"/>
      <c r="L44" s="275"/>
      <c r="M44" s="276"/>
      <c r="N44" s="275"/>
      <c r="O44" s="275"/>
      <c r="P44" s="276"/>
      <c r="Q44" s="275"/>
      <c r="R44" s="277"/>
      <c r="S44" s="278"/>
      <c r="T44" s="275"/>
      <c r="U44" s="275"/>
      <c r="V44" s="276"/>
      <c r="W44" s="275"/>
      <c r="X44" s="277"/>
      <c r="Y44" s="278"/>
      <c r="Z44" s="275"/>
      <c r="AA44" s="275"/>
      <c r="AB44" s="276"/>
      <c r="AC44" s="275"/>
      <c r="AD44" s="275"/>
      <c r="AE44" s="276"/>
      <c r="AF44" s="275"/>
      <c r="AG44" s="275"/>
      <c r="AH44" s="276"/>
      <c r="AI44" s="275"/>
      <c r="AJ44" s="279"/>
    </row>
    <row r="45" spans="1:36" ht="30" customHeight="1">
      <c r="A45" s="242" t="s">
        <v>360</v>
      </c>
      <c r="B45" s="1007" t="s">
        <v>692</v>
      </c>
      <c r="C45" s="1008"/>
      <c r="D45" s="274"/>
      <c r="E45" s="275"/>
      <c r="F45" s="275"/>
      <c r="G45" s="276"/>
      <c r="H45" s="275"/>
      <c r="I45" s="275"/>
      <c r="J45" s="276"/>
      <c r="K45" s="275"/>
      <c r="L45" s="275"/>
      <c r="M45" s="276"/>
      <c r="N45" s="275"/>
      <c r="O45" s="275"/>
      <c r="P45" s="276"/>
      <c r="Q45" s="275"/>
      <c r="R45" s="277"/>
      <c r="S45" s="278"/>
      <c r="T45" s="275"/>
      <c r="U45" s="275"/>
      <c r="V45" s="276"/>
      <c r="W45" s="275"/>
      <c r="X45" s="277"/>
      <c r="Y45" s="278"/>
      <c r="Z45" s="275"/>
      <c r="AA45" s="275"/>
      <c r="AB45" s="276"/>
      <c r="AC45" s="275"/>
      <c r="AD45" s="275"/>
      <c r="AE45" s="276"/>
      <c r="AF45" s="275"/>
      <c r="AG45" s="275"/>
      <c r="AH45" s="276"/>
      <c r="AI45" s="275"/>
      <c r="AJ45" s="279"/>
    </row>
    <row r="46" spans="1:36" ht="30" customHeight="1">
      <c r="A46" s="242" t="s">
        <v>361</v>
      </c>
      <c r="B46" s="1007" t="s">
        <v>693</v>
      </c>
      <c r="C46" s="1008"/>
      <c r="D46" s="280"/>
      <c r="E46" s="281"/>
      <c r="F46" s="281"/>
      <c r="G46" s="282"/>
      <c r="H46" s="281"/>
      <c r="I46" s="281"/>
      <c r="J46" s="282"/>
      <c r="K46" s="281"/>
      <c r="L46" s="281"/>
      <c r="M46" s="282"/>
      <c r="N46" s="281"/>
      <c r="O46" s="281"/>
      <c r="P46" s="282"/>
      <c r="Q46" s="281"/>
      <c r="R46" s="283"/>
      <c r="S46" s="284"/>
      <c r="T46" s="281"/>
      <c r="U46" s="281"/>
      <c r="V46" s="282"/>
      <c r="W46" s="281"/>
      <c r="X46" s="283"/>
      <c r="Y46" s="284"/>
      <c r="Z46" s="281"/>
      <c r="AA46" s="281"/>
      <c r="AB46" s="282"/>
      <c r="AC46" s="281" t="s">
        <v>707</v>
      </c>
      <c r="AD46" s="281"/>
      <c r="AE46" s="282"/>
      <c r="AF46" s="281"/>
      <c r="AG46" s="281"/>
      <c r="AH46" s="282"/>
      <c r="AI46" s="281"/>
      <c r="AJ46" s="285"/>
    </row>
    <row r="47" spans="1:36" ht="30" customHeight="1">
      <c r="A47" s="261" t="s">
        <v>549</v>
      </c>
      <c r="B47" s="1010" t="s">
        <v>550</v>
      </c>
      <c r="C47" s="1011"/>
      <c r="D47" s="268"/>
      <c r="E47" s="269"/>
      <c r="F47" s="269"/>
      <c r="G47" s="270"/>
      <c r="H47" s="269"/>
      <c r="I47" s="269"/>
      <c r="J47" s="270"/>
      <c r="K47" s="269"/>
      <c r="L47" s="269"/>
      <c r="M47" s="270"/>
      <c r="N47" s="269"/>
      <c r="O47" s="269"/>
      <c r="P47" s="270"/>
      <c r="Q47" s="269"/>
      <c r="R47" s="271"/>
      <c r="S47" s="272"/>
      <c r="T47" s="269"/>
      <c r="U47" s="269"/>
      <c r="V47" s="270"/>
      <c r="W47" s="269"/>
      <c r="X47" s="271"/>
      <c r="Y47" s="272"/>
      <c r="Z47" s="269"/>
      <c r="AA47" s="269"/>
      <c r="AB47" s="270"/>
      <c r="AC47" s="269"/>
      <c r="AD47" s="269"/>
      <c r="AE47" s="270"/>
      <c r="AF47" s="269"/>
      <c r="AG47" s="269"/>
      <c r="AH47" s="270"/>
      <c r="AI47" s="269"/>
      <c r="AJ47" s="273"/>
    </row>
    <row r="48" spans="1:36" ht="30" customHeight="1">
      <c r="A48" s="242" t="s">
        <v>543</v>
      </c>
      <c r="B48" s="1007" t="s">
        <v>694</v>
      </c>
      <c r="C48" s="1008"/>
      <c r="D48" s="274"/>
      <c r="E48" s="275" t="s">
        <v>708</v>
      </c>
      <c r="G48" s="276"/>
      <c r="H48" s="275"/>
      <c r="I48" s="275"/>
      <c r="J48" s="276"/>
      <c r="K48" s="275"/>
      <c r="L48" s="275"/>
      <c r="M48" s="276"/>
      <c r="N48" s="275"/>
      <c r="O48" s="275"/>
      <c r="P48" s="276"/>
      <c r="Q48" s="275"/>
      <c r="R48" s="277"/>
      <c r="S48" s="278" t="s">
        <v>709</v>
      </c>
      <c r="T48" s="275"/>
      <c r="U48" s="275"/>
      <c r="V48" s="276"/>
      <c r="W48" s="275"/>
      <c r="X48" s="277"/>
      <c r="Y48" s="281" t="s">
        <v>710</v>
      </c>
      <c r="Z48" s="275"/>
      <c r="AA48" s="275"/>
      <c r="AB48" s="276"/>
      <c r="AC48" s="275"/>
      <c r="AD48" s="275"/>
      <c r="AE48" s="276"/>
      <c r="AF48" s="275"/>
      <c r="AG48" s="275"/>
      <c r="AH48" s="276"/>
      <c r="AI48" s="275"/>
      <c r="AJ48" s="279"/>
    </row>
    <row r="49" spans="1:36" ht="30" customHeight="1">
      <c r="A49" s="242" t="s">
        <v>544</v>
      </c>
      <c r="B49" s="1007" t="s">
        <v>695</v>
      </c>
      <c r="C49" s="1008"/>
      <c r="D49" s="274"/>
      <c r="E49" s="275"/>
      <c r="F49" s="275"/>
      <c r="G49" s="276"/>
      <c r="H49" s="275"/>
      <c r="I49" s="275"/>
      <c r="J49" s="276"/>
      <c r="K49" s="275"/>
      <c r="L49" s="275"/>
      <c r="M49" s="276"/>
      <c r="N49" s="275" t="s">
        <v>711</v>
      </c>
      <c r="O49" s="275"/>
      <c r="P49" s="276"/>
      <c r="Q49" s="275"/>
      <c r="R49" s="277"/>
      <c r="S49" s="278" t="s">
        <v>712</v>
      </c>
      <c r="T49" s="275"/>
      <c r="U49" s="275"/>
      <c r="V49" s="276"/>
      <c r="W49" s="275"/>
      <c r="X49" s="277"/>
      <c r="Y49" s="278"/>
      <c r="Z49" s="275"/>
      <c r="AA49" s="275"/>
      <c r="AB49" s="276"/>
      <c r="AC49" s="275" t="s">
        <v>713</v>
      </c>
      <c r="AD49" s="275"/>
      <c r="AE49" s="276" t="s">
        <v>714</v>
      </c>
      <c r="AF49" s="275"/>
      <c r="AG49" s="275"/>
      <c r="AH49" s="276"/>
      <c r="AI49" s="275"/>
      <c r="AJ49" s="279"/>
    </row>
    <row r="50" spans="1:36" ht="30" customHeight="1">
      <c r="A50" s="242" t="s">
        <v>360</v>
      </c>
      <c r="B50" s="1007" t="s">
        <v>696</v>
      </c>
      <c r="C50" s="1008"/>
      <c r="D50" s="274"/>
      <c r="E50" s="275"/>
      <c r="F50" s="275"/>
      <c r="G50" s="276"/>
      <c r="H50" s="275"/>
      <c r="I50" s="275"/>
      <c r="J50" s="276"/>
      <c r="K50" s="275"/>
      <c r="L50" s="275"/>
      <c r="M50" s="276"/>
      <c r="N50" s="275"/>
      <c r="O50" s="275"/>
      <c r="P50" s="276"/>
      <c r="Q50" s="275"/>
      <c r="R50" s="277"/>
      <c r="S50" s="278"/>
      <c r="T50" s="275"/>
      <c r="U50" s="275"/>
      <c r="V50" s="276"/>
      <c r="W50" s="275"/>
      <c r="X50" s="277"/>
      <c r="Y50" s="278"/>
      <c r="Z50" s="275"/>
      <c r="AA50" s="275"/>
      <c r="AB50" s="276"/>
      <c r="AC50" s="275"/>
      <c r="AD50" s="275"/>
      <c r="AE50" s="276"/>
      <c r="AF50" s="275"/>
      <c r="AG50" s="275"/>
      <c r="AH50" s="276"/>
      <c r="AI50" s="275"/>
      <c r="AJ50" s="279"/>
    </row>
    <row r="51" spans="1:36" ht="30" customHeight="1">
      <c r="A51" s="242" t="s">
        <v>361</v>
      </c>
      <c r="B51" s="1007" t="s">
        <v>616</v>
      </c>
      <c r="C51" s="1008"/>
      <c r="D51" s="274"/>
      <c r="E51" s="275"/>
      <c r="F51" s="275"/>
      <c r="G51" s="276"/>
      <c r="H51" s="275"/>
      <c r="I51" s="275"/>
      <c r="J51" s="276"/>
      <c r="K51" s="275"/>
      <c r="L51" s="275"/>
      <c r="M51" s="276"/>
      <c r="N51" s="275"/>
      <c r="O51" s="275"/>
      <c r="P51" s="276"/>
      <c r="Q51" s="275"/>
      <c r="R51" s="277"/>
      <c r="S51" s="278"/>
      <c r="T51" s="275"/>
      <c r="U51" s="275"/>
      <c r="V51" s="276"/>
      <c r="W51" s="275"/>
      <c r="X51" s="277"/>
      <c r="Y51" s="278"/>
      <c r="Z51" s="275"/>
      <c r="AA51" s="275"/>
      <c r="AB51" s="276"/>
      <c r="AC51" s="275"/>
      <c r="AD51" s="275"/>
      <c r="AE51" s="276" t="s">
        <v>715</v>
      </c>
      <c r="AF51" s="275"/>
      <c r="AG51" s="275"/>
      <c r="AH51" s="276"/>
      <c r="AI51" s="275"/>
      <c r="AJ51" s="279"/>
    </row>
    <row r="52" spans="1:36" ht="30" customHeight="1">
      <c r="A52" s="214" t="s">
        <v>551</v>
      </c>
    </row>
    <row r="53" spans="1:36" ht="30" customHeight="1"/>
  </sheetData>
  <sheetProtection selectLockedCells="1"/>
  <mergeCells count="49">
    <mergeCell ref="B41:C41"/>
    <mergeCell ref="B48:C48"/>
    <mergeCell ref="B49:C49"/>
    <mergeCell ref="B50:C50"/>
    <mergeCell ref="B51:C51"/>
    <mergeCell ref="B46:C46"/>
    <mergeCell ref="B42:C42"/>
    <mergeCell ref="B43:C43"/>
    <mergeCell ref="B44:C44"/>
    <mergeCell ref="B45:C45"/>
    <mergeCell ref="B47:C47"/>
    <mergeCell ref="B38:C38"/>
    <mergeCell ref="B39:C39"/>
    <mergeCell ref="B40:C40"/>
    <mergeCell ref="B33:C33"/>
    <mergeCell ref="B34:C34"/>
    <mergeCell ref="B35:C35"/>
    <mergeCell ref="B36:C36"/>
    <mergeCell ref="B37:C37"/>
    <mergeCell ref="O29:Q29"/>
    <mergeCell ref="R29:AJ29"/>
    <mergeCell ref="O30:Q30"/>
    <mergeCell ref="R30:AJ30"/>
    <mergeCell ref="A31:C32"/>
    <mergeCell ref="B11:C11"/>
    <mergeCell ref="O1:Q1"/>
    <mergeCell ref="B6:C6"/>
    <mergeCell ref="B7:C7"/>
    <mergeCell ref="B8:C8"/>
    <mergeCell ref="B9:C9"/>
    <mergeCell ref="B10:C10"/>
    <mergeCell ref="B24:C24"/>
    <mergeCell ref="B12:C12"/>
    <mergeCell ref="B13:C13"/>
    <mergeCell ref="B14:C14"/>
    <mergeCell ref="B15:C15"/>
    <mergeCell ref="B16:C16"/>
    <mergeCell ref="B23:C23"/>
    <mergeCell ref="B17:C17"/>
    <mergeCell ref="B18:C18"/>
    <mergeCell ref="B20:C20"/>
    <mergeCell ref="B21:C21"/>
    <mergeCell ref="B22:C22"/>
    <mergeCell ref="B19:C19"/>
    <mergeCell ref="R1:AJ1"/>
    <mergeCell ref="O2:Q2"/>
    <mergeCell ref="R2:AJ2"/>
    <mergeCell ref="A3:C4"/>
    <mergeCell ref="B5:C5"/>
  </mergeCells>
  <phoneticPr fontId="4"/>
  <printOptions horizontalCentered="1"/>
  <pageMargins left="0.78740157480314965" right="0.78740157480314965" top="0.59055118110236227" bottom="0.39370078740157483" header="0.31496062992125984" footer="0.31496062992125984"/>
  <pageSetup paperSize="9" scale="54" orientation="landscape" verticalDpi="0" r:id="rId1"/>
  <headerFooter>
    <oddHeader>&amp;L&amp;10【応募申請用】Ver.R8t-1</oddHeader>
  </headerFooter>
  <rowBreaks count="1" manualBreakCount="1">
    <brk id="26"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91907-C21E-43A6-A172-11B5A0EA9C72}">
  <sheetPr>
    <pageSetUpPr fitToPage="1"/>
  </sheetPr>
  <dimension ref="A1:P61"/>
  <sheetViews>
    <sheetView zoomScale="70" zoomScaleNormal="70" zoomScaleSheetLayoutView="90" workbookViewId="0">
      <selection activeCell="T10" sqref="T10"/>
    </sheetView>
  </sheetViews>
  <sheetFormatPr defaultColWidth="9" defaultRowHeight="18"/>
  <cols>
    <col min="1" max="1" width="3.58203125" style="114" customWidth="1"/>
    <col min="2" max="2" width="29.33203125" style="114" customWidth="1"/>
    <col min="3" max="3" width="24.58203125" style="114" customWidth="1"/>
    <col min="4" max="4" width="29.58203125" style="114" customWidth="1"/>
    <col min="5" max="5" width="8" style="114" customWidth="1"/>
    <col min="6" max="6" width="19.25" style="114" customWidth="1"/>
    <col min="7" max="7" width="30.58203125" style="114" customWidth="1"/>
    <col min="8" max="8" width="30.58203125" style="114" hidden="1" customWidth="1"/>
    <col min="9" max="9" width="48.75" style="114" customWidth="1"/>
    <col min="10" max="11" width="9" style="114"/>
    <col min="12" max="16" width="0" style="114" hidden="1" customWidth="1"/>
    <col min="17" max="16384" width="9" style="114"/>
  </cols>
  <sheetData>
    <row r="1" spans="1:16" ht="100.5" customHeight="1" thickBot="1">
      <c r="A1" s="1021" t="s">
        <v>4689</v>
      </c>
      <c r="B1" s="1020"/>
      <c r="C1" s="1020"/>
      <c r="D1" s="1020"/>
      <c r="E1" s="1020"/>
      <c r="F1" s="1020"/>
      <c r="G1" s="1020"/>
      <c r="H1" s="1020"/>
      <c r="I1" s="1020"/>
    </row>
    <row r="2" spans="1:16" ht="67.5" customHeight="1" thickBot="1">
      <c r="A2" s="1022" t="s">
        <v>4577</v>
      </c>
      <c r="B2" s="1023"/>
      <c r="C2" s="1024" t="s">
        <v>4679</v>
      </c>
      <c r="D2" s="1025"/>
      <c r="E2" s="1025"/>
      <c r="F2" s="1025"/>
      <c r="G2" s="1025"/>
      <c r="H2" s="1023"/>
      <c r="I2" s="445"/>
    </row>
    <row r="3" spans="1:16" ht="65.25" customHeight="1" thickBot="1">
      <c r="A3" s="1026" t="s">
        <v>4614</v>
      </c>
      <c r="B3" s="1027"/>
      <c r="C3" s="1027"/>
      <c r="D3" s="1027"/>
      <c r="E3" s="1027"/>
      <c r="F3" s="1027"/>
      <c r="G3" s="1027"/>
      <c r="H3" s="1027"/>
      <c r="I3" s="1027"/>
    </row>
    <row r="4" spans="1:16" ht="61.5" customHeight="1" thickBot="1">
      <c r="A4" s="115" t="s">
        <v>472</v>
      </c>
      <c r="B4" s="116" t="s">
        <v>552</v>
      </c>
      <c r="C4" s="116" t="s">
        <v>553</v>
      </c>
      <c r="D4" s="116" t="s">
        <v>554</v>
      </c>
      <c r="E4" s="117" t="s">
        <v>555</v>
      </c>
      <c r="F4" s="438" t="s">
        <v>4562</v>
      </c>
      <c r="G4" s="438" t="s">
        <v>4563</v>
      </c>
      <c r="H4" s="438" t="s">
        <v>4564</v>
      </c>
      <c r="I4" s="118" t="s">
        <v>556</v>
      </c>
      <c r="L4" s="439" t="s">
        <v>4565</v>
      </c>
      <c r="M4" s="439" t="s">
        <v>4566</v>
      </c>
      <c r="N4" s="439" t="s">
        <v>4567</v>
      </c>
      <c r="O4" s="439" t="s">
        <v>4568</v>
      </c>
      <c r="P4" s="439" t="s">
        <v>4537</v>
      </c>
    </row>
    <row r="5" spans="1:16" ht="54.75" customHeight="1">
      <c r="A5" s="119">
        <v>1</v>
      </c>
      <c r="B5" s="140"/>
      <c r="C5" s="141"/>
      <c r="D5" s="140"/>
      <c r="E5" s="142"/>
      <c r="F5" s="440"/>
      <c r="G5" s="440"/>
      <c r="H5" s="440" t="s">
        <v>4569</v>
      </c>
      <c r="I5" s="143"/>
    </row>
    <row r="6" spans="1:16" ht="54.75" customHeight="1">
      <c r="A6" s="119">
        <v>2</v>
      </c>
      <c r="B6" s="144"/>
      <c r="C6" s="141"/>
      <c r="D6" s="144"/>
      <c r="E6" s="145"/>
      <c r="F6" s="440"/>
      <c r="G6" s="441"/>
      <c r="H6" s="440"/>
      <c r="I6" s="143"/>
    </row>
    <row r="7" spans="1:16" ht="54.75" customHeight="1">
      <c r="A7" s="119">
        <v>3</v>
      </c>
      <c r="B7" s="144"/>
      <c r="C7" s="141"/>
      <c r="D7" s="144"/>
      <c r="E7" s="145"/>
      <c r="F7" s="440"/>
      <c r="G7" s="441"/>
      <c r="H7" s="440"/>
      <c r="I7" s="143"/>
    </row>
    <row r="8" spans="1:16" ht="54.75" customHeight="1">
      <c r="A8" s="119">
        <v>4</v>
      </c>
      <c r="B8" s="144"/>
      <c r="C8" s="144"/>
      <c r="D8" s="144"/>
      <c r="E8" s="146"/>
      <c r="F8" s="440"/>
      <c r="G8" s="442"/>
      <c r="H8" s="440"/>
      <c r="I8" s="143"/>
    </row>
    <row r="9" spans="1:16" ht="54.75" customHeight="1">
      <c r="A9" s="119">
        <v>5</v>
      </c>
      <c r="B9" s="144"/>
      <c r="C9" s="144"/>
      <c r="D9" s="144"/>
      <c r="E9" s="146"/>
      <c r="F9" s="440"/>
      <c r="G9" s="442"/>
      <c r="H9" s="440"/>
      <c r="I9" s="143"/>
    </row>
    <row r="10" spans="1:16" ht="54.75" customHeight="1">
      <c r="A10" s="119">
        <v>6</v>
      </c>
      <c r="B10" s="144"/>
      <c r="C10" s="144"/>
      <c r="D10" s="144"/>
      <c r="E10" s="146"/>
      <c r="F10" s="440"/>
      <c r="G10" s="442"/>
      <c r="H10" s="440"/>
      <c r="I10" s="143"/>
    </row>
    <row r="11" spans="1:16" ht="54.75" customHeight="1">
      <c r="A11" s="119">
        <v>7</v>
      </c>
      <c r="B11" s="144"/>
      <c r="C11" s="144"/>
      <c r="D11" s="144"/>
      <c r="E11" s="146"/>
      <c r="F11" s="440"/>
      <c r="G11" s="442"/>
      <c r="H11" s="440"/>
      <c r="I11" s="143"/>
    </row>
    <row r="12" spans="1:16" ht="54.75" customHeight="1">
      <c r="A12" s="129">
        <v>8</v>
      </c>
      <c r="B12" s="144"/>
      <c r="C12" s="144"/>
      <c r="D12" s="144"/>
      <c r="E12" s="146"/>
      <c r="F12" s="440"/>
      <c r="G12" s="442"/>
      <c r="H12" s="440"/>
      <c r="I12" s="147"/>
    </row>
    <row r="13" spans="1:16" ht="54.75" customHeight="1" thickBot="1">
      <c r="A13" s="131">
        <v>9</v>
      </c>
      <c r="B13" s="148"/>
      <c r="C13" s="148"/>
      <c r="D13" s="148"/>
      <c r="E13" s="149"/>
      <c r="F13" s="443"/>
      <c r="G13" s="444"/>
      <c r="H13" s="443"/>
      <c r="I13" s="150"/>
    </row>
    <row r="14" spans="1:16" ht="36" customHeight="1"/>
    <row r="15" spans="1:16" ht="36" customHeight="1"/>
    <row r="16" spans="1:16" ht="36" customHeight="1" thickBot="1">
      <c r="A16" s="1028" t="s">
        <v>4615</v>
      </c>
      <c r="B16" s="1029"/>
      <c r="C16" s="1030"/>
      <c r="D16" s="1030"/>
      <c r="E16" s="1030"/>
      <c r="F16" s="1030"/>
      <c r="G16" s="1030"/>
      <c r="H16" s="1030"/>
      <c r="I16" s="1030"/>
    </row>
    <row r="17" spans="1:9" ht="61.5" customHeight="1" thickBot="1">
      <c r="A17" s="115" t="s">
        <v>472</v>
      </c>
      <c r="B17" s="116" t="s">
        <v>552</v>
      </c>
      <c r="C17" s="116" t="s">
        <v>553</v>
      </c>
      <c r="D17" s="116" t="s">
        <v>554</v>
      </c>
      <c r="E17" s="117" t="s">
        <v>555</v>
      </c>
      <c r="F17" s="438" t="s">
        <v>4562</v>
      </c>
      <c r="G17" s="438" t="s">
        <v>4563</v>
      </c>
      <c r="H17" s="438" t="s">
        <v>4564</v>
      </c>
      <c r="I17" s="118" t="s">
        <v>556</v>
      </c>
    </row>
    <row r="18" spans="1:9" ht="36" customHeight="1">
      <c r="A18" s="119">
        <v>1</v>
      </c>
      <c r="B18" s="120" t="s">
        <v>557</v>
      </c>
      <c r="C18" s="121" t="s">
        <v>558</v>
      </c>
      <c r="D18" s="120" t="s">
        <v>559</v>
      </c>
      <c r="E18" s="122">
        <v>120</v>
      </c>
      <c r="F18" s="122" t="s">
        <v>4693</v>
      </c>
      <c r="G18" s="122"/>
      <c r="H18" s="122"/>
      <c r="I18" s="123" t="s">
        <v>560</v>
      </c>
    </row>
    <row r="19" spans="1:9" ht="36" customHeight="1">
      <c r="A19" s="119">
        <v>2</v>
      </c>
      <c r="B19" s="124" t="s">
        <v>561</v>
      </c>
      <c r="C19" s="121" t="s">
        <v>562</v>
      </c>
      <c r="D19" s="124" t="s">
        <v>563</v>
      </c>
      <c r="E19" s="125" t="s">
        <v>564</v>
      </c>
      <c r="F19" s="125" t="s">
        <v>4693</v>
      </c>
      <c r="G19" s="125"/>
      <c r="H19" s="125"/>
      <c r="I19" s="123" t="s">
        <v>565</v>
      </c>
    </row>
    <row r="20" spans="1:9" ht="36" customHeight="1">
      <c r="A20" s="119">
        <v>3</v>
      </c>
      <c r="B20" s="124" t="s">
        <v>561</v>
      </c>
      <c r="C20" s="121" t="s">
        <v>562</v>
      </c>
      <c r="D20" s="124" t="s">
        <v>563</v>
      </c>
      <c r="E20" s="125" t="s">
        <v>566</v>
      </c>
      <c r="F20" s="125" t="s">
        <v>4693</v>
      </c>
      <c r="G20" s="125"/>
      <c r="H20" s="125"/>
      <c r="I20" s="123" t="s">
        <v>567</v>
      </c>
    </row>
    <row r="21" spans="1:9" ht="36" customHeight="1">
      <c r="A21" s="119">
        <v>4</v>
      </c>
      <c r="B21" s="126" t="s">
        <v>568</v>
      </c>
      <c r="C21" s="126" t="s">
        <v>562</v>
      </c>
      <c r="D21" s="126" t="s">
        <v>563</v>
      </c>
      <c r="E21" s="127" t="s">
        <v>569</v>
      </c>
      <c r="F21" s="127" t="s">
        <v>4693</v>
      </c>
      <c r="G21" s="127"/>
      <c r="H21" s="127"/>
      <c r="I21" s="128" t="s">
        <v>570</v>
      </c>
    </row>
    <row r="22" spans="1:9" ht="36" customHeight="1">
      <c r="A22" s="119">
        <v>5</v>
      </c>
      <c r="B22" s="126" t="s">
        <v>571</v>
      </c>
      <c r="C22" s="126" t="s">
        <v>562</v>
      </c>
      <c r="D22" s="126" t="s">
        <v>563</v>
      </c>
      <c r="E22" s="127" t="s">
        <v>569</v>
      </c>
      <c r="F22" s="127" t="s">
        <v>4693</v>
      </c>
      <c r="G22" s="127"/>
      <c r="H22" s="127"/>
      <c r="I22" s="128" t="s">
        <v>572</v>
      </c>
    </row>
    <row r="23" spans="1:9" ht="36" customHeight="1">
      <c r="A23" s="119">
        <v>6</v>
      </c>
      <c r="B23" s="124" t="s">
        <v>573</v>
      </c>
      <c r="C23" s="124" t="s">
        <v>562</v>
      </c>
      <c r="D23" s="124" t="s">
        <v>563</v>
      </c>
      <c r="E23" s="127" t="s">
        <v>569</v>
      </c>
      <c r="F23" s="127" t="s">
        <v>4693</v>
      </c>
      <c r="G23" s="127"/>
      <c r="H23" s="127"/>
      <c r="I23" s="123" t="s">
        <v>574</v>
      </c>
    </row>
    <row r="24" spans="1:9" ht="36" customHeight="1">
      <c r="A24" s="119">
        <v>7</v>
      </c>
      <c r="B24" s="124" t="s">
        <v>575</v>
      </c>
      <c r="C24" s="124" t="s">
        <v>562</v>
      </c>
      <c r="D24" s="126" t="s">
        <v>563</v>
      </c>
      <c r="E24" s="127" t="s">
        <v>569</v>
      </c>
      <c r="F24" s="127" t="s">
        <v>4692</v>
      </c>
      <c r="G24" s="127" t="s">
        <v>4690</v>
      </c>
      <c r="H24" s="127"/>
      <c r="I24" s="123" t="s">
        <v>576</v>
      </c>
    </row>
    <row r="25" spans="1:9" ht="36" customHeight="1">
      <c r="A25" s="129">
        <v>8</v>
      </c>
      <c r="B25" s="124" t="s">
        <v>577</v>
      </c>
      <c r="C25" s="124" t="s">
        <v>562</v>
      </c>
      <c r="D25" s="124" t="s">
        <v>563</v>
      </c>
      <c r="E25" s="127" t="s">
        <v>569</v>
      </c>
      <c r="F25" s="127" t="s">
        <v>4692</v>
      </c>
      <c r="G25" s="127" t="s">
        <v>4691</v>
      </c>
      <c r="H25" s="127"/>
      <c r="I25" s="130" t="s">
        <v>578</v>
      </c>
    </row>
    <row r="26" spans="1:9" ht="36" customHeight="1">
      <c r="A26" s="129">
        <v>9</v>
      </c>
      <c r="B26" s="124" t="s">
        <v>579</v>
      </c>
      <c r="C26" s="124" t="s">
        <v>562</v>
      </c>
      <c r="D26" s="124" t="s">
        <v>563</v>
      </c>
      <c r="E26" s="127" t="s">
        <v>569</v>
      </c>
      <c r="F26" s="127" t="s">
        <v>4693</v>
      </c>
      <c r="G26" s="127"/>
      <c r="H26" s="127"/>
      <c r="I26" s="130" t="s">
        <v>580</v>
      </c>
    </row>
    <row r="27" spans="1:9" ht="36" customHeight="1">
      <c r="A27" s="129">
        <v>10</v>
      </c>
      <c r="B27" s="144" t="s">
        <v>4616</v>
      </c>
      <c r="C27" s="124" t="s">
        <v>562</v>
      </c>
      <c r="D27" s="124" t="s">
        <v>563</v>
      </c>
      <c r="E27" s="127" t="s">
        <v>569</v>
      </c>
      <c r="F27" s="127" t="s">
        <v>4693</v>
      </c>
      <c r="G27" s="127"/>
      <c r="H27" s="127"/>
      <c r="I27" s="130" t="s">
        <v>576</v>
      </c>
    </row>
    <row r="28" spans="1:9" ht="36" customHeight="1" thickBot="1">
      <c r="A28" s="131">
        <v>11</v>
      </c>
      <c r="B28" s="148" t="s">
        <v>4617</v>
      </c>
      <c r="C28" s="132" t="s">
        <v>562</v>
      </c>
      <c r="D28" s="132" t="s">
        <v>563</v>
      </c>
      <c r="E28" s="133" t="s">
        <v>569</v>
      </c>
      <c r="F28" s="133" t="s">
        <v>4692</v>
      </c>
      <c r="G28" s="133" t="s">
        <v>4694</v>
      </c>
      <c r="H28" s="133"/>
      <c r="I28" s="134" t="s">
        <v>578</v>
      </c>
    </row>
    <row r="29" spans="1:9" ht="36" customHeight="1"/>
    <row r="30" spans="1:9">
      <c r="A30" s="114" t="s">
        <v>538</v>
      </c>
      <c r="B30" s="1019" t="s">
        <v>4618</v>
      </c>
      <c r="C30" s="1020"/>
      <c r="D30" s="1020"/>
      <c r="E30" s="1020"/>
      <c r="F30" s="1020"/>
      <c r="G30" s="1020"/>
      <c r="H30" s="1020"/>
      <c r="I30" s="1020"/>
    </row>
    <row r="31" spans="1:9">
      <c r="B31" s="1020"/>
      <c r="C31" s="1020"/>
      <c r="D31" s="1020"/>
      <c r="E31" s="1020"/>
      <c r="F31" s="1020"/>
      <c r="G31" s="1020"/>
      <c r="H31" s="1020"/>
      <c r="I31" s="1020"/>
    </row>
    <row r="32" spans="1:9">
      <c r="B32" s="1020"/>
      <c r="C32" s="1020"/>
      <c r="D32" s="1020"/>
      <c r="E32" s="1020"/>
      <c r="F32" s="1020"/>
      <c r="G32" s="1020"/>
      <c r="H32" s="1020"/>
      <c r="I32" s="1020"/>
    </row>
    <row r="33" spans="2:9">
      <c r="B33" s="1020"/>
      <c r="C33" s="1020"/>
      <c r="D33" s="1020"/>
      <c r="E33" s="1020"/>
      <c r="F33" s="1020"/>
      <c r="G33" s="1020"/>
      <c r="H33" s="1020"/>
      <c r="I33" s="1020"/>
    </row>
    <row r="34" spans="2:9">
      <c r="B34" s="1020"/>
      <c r="C34" s="1020"/>
      <c r="D34" s="1020"/>
      <c r="E34" s="1020"/>
      <c r="F34" s="1020"/>
      <c r="G34" s="1020"/>
      <c r="H34" s="1020"/>
      <c r="I34" s="1020"/>
    </row>
    <row r="35" spans="2:9">
      <c r="B35" s="1020"/>
      <c r="C35" s="1020"/>
      <c r="D35" s="1020"/>
      <c r="E35" s="1020"/>
      <c r="F35" s="1020"/>
      <c r="G35" s="1020"/>
      <c r="H35" s="1020"/>
      <c r="I35" s="1020"/>
    </row>
    <row r="36" spans="2:9">
      <c r="B36" s="1020"/>
      <c r="C36" s="1020"/>
      <c r="D36" s="1020"/>
      <c r="E36" s="1020"/>
      <c r="F36" s="1020"/>
      <c r="G36" s="1020"/>
      <c r="H36" s="1020"/>
      <c r="I36" s="1020"/>
    </row>
    <row r="37" spans="2:9">
      <c r="B37" s="1020"/>
      <c r="C37" s="1020"/>
      <c r="D37" s="1020"/>
      <c r="E37" s="1020"/>
      <c r="F37" s="1020"/>
      <c r="G37" s="1020"/>
      <c r="H37" s="1020"/>
      <c r="I37" s="1020"/>
    </row>
    <row r="38" spans="2:9">
      <c r="B38" s="1020"/>
      <c r="C38" s="1020"/>
      <c r="D38" s="1020"/>
      <c r="E38" s="1020"/>
      <c r="F38" s="1020"/>
      <c r="G38" s="1020"/>
      <c r="H38" s="1020"/>
      <c r="I38" s="1020"/>
    </row>
    <row r="39" spans="2:9">
      <c r="B39" s="1020"/>
      <c r="C39" s="1020"/>
      <c r="D39" s="1020"/>
      <c r="E39" s="1020"/>
      <c r="F39" s="1020"/>
      <c r="G39" s="1020"/>
      <c r="H39" s="1020"/>
      <c r="I39" s="1020"/>
    </row>
    <row r="40" spans="2:9">
      <c r="B40" s="1020"/>
      <c r="C40" s="1020"/>
      <c r="D40" s="1020"/>
      <c r="E40" s="1020"/>
      <c r="F40" s="1020"/>
      <c r="G40" s="1020"/>
      <c r="H40" s="1020"/>
      <c r="I40" s="1020"/>
    </row>
    <row r="41" spans="2:9">
      <c r="B41" s="1020"/>
      <c r="C41" s="1020"/>
      <c r="D41" s="1020"/>
      <c r="E41" s="1020"/>
      <c r="F41" s="1020"/>
      <c r="G41" s="1020"/>
      <c r="H41" s="1020"/>
      <c r="I41" s="1020"/>
    </row>
    <row r="42" spans="2:9">
      <c r="B42" s="1020"/>
      <c r="C42" s="1020"/>
      <c r="D42" s="1020"/>
      <c r="E42" s="1020"/>
      <c r="F42" s="1020"/>
      <c r="G42" s="1020"/>
      <c r="H42" s="1020"/>
      <c r="I42" s="1020"/>
    </row>
    <row r="43" spans="2:9">
      <c r="B43" s="1020"/>
      <c r="C43" s="1020"/>
      <c r="D43" s="1020"/>
      <c r="E43" s="1020"/>
      <c r="F43" s="1020"/>
      <c r="G43" s="1020"/>
      <c r="H43" s="1020"/>
      <c r="I43" s="1020"/>
    </row>
    <row r="44" spans="2:9">
      <c r="B44" s="1020"/>
      <c r="C44" s="1020"/>
      <c r="D44" s="1020"/>
      <c r="E44" s="1020"/>
      <c r="F44" s="1020"/>
      <c r="G44" s="1020"/>
      <c r="H44" s="1020"/>
      <c r="I44" s="1020"/>
    </row>
    <row r="45" spans="2:9">
      <c r="B45" s="1020"/>
      <c r="C45" s="1020"/>
      <c r="D45" s="1020"/>
      <c r="E45" s="1020"/>
      <c r="F45" s="1020"/>
      <c r="G45" s="1020"/>
      <c r="H45" s="1020"/>
      <c r="I45" s="1020"/>
    </row>
    <row r="46" spans="2:9">
      <c r="B46" s="1020"/>
      <c r="C46" s="1020"/>
      <c r="D46" s="1020"/>
      <c r="E46" s="1020"/>
      <c r="F46" s="1020"/>
      <c r="G46" s="1020"/>
      <c r="H46" s="1020"/>
      <c r="I46" s="1020"/>
    </row>
    <row r="47" spans="2:9">
      <c r="B47" s="1020"/>
      <c r="C47" s="1020"/>
      <c r="D47" s="1020"/>
      <c r="E47" s="1020"/>
      <c r="F47" s="1020"/>
      <c r="G47" s="1020"/>
      <c r="H47" s="1020"/>
      <c r="I47" s="1020"/>
    </row>
    <row r="48" spans="2:9">
      <c r="B48" s="1020"/>
      <c r="C48" s="1020"/>
      <c r="D48" s="1020"/>
      <c r="E48" s="1020"/>
      <c r="F48" s="1020"/>
      <c r="G48" s="1020"/>
      <c r="H48" s="1020"/>
      <c r="I48" s="1020"/>
    </row>
    <row r="49" spans="2:9">
      <c r="B49" s="1020"/>
      <c r="C49" s="1020"/>
      <c r="D49" s="1020"/>
      <c r="E49" s="1020"/>
      <c r="F49" s="1020"/>
      <c r="G49" s="1020"/>
      <c r="H49" s="1020"/>
      <c r="I49" s="1020"/>
    </row>
    <row r="50" spans="2:9">
      <c r="B50" s="1020"/>
      <c r="C50" s="1020"/>
      <c r="D50" s="1020"/>
      <c r="E50" s="1020"/>
      <c r="F50" s="1020"/>
      <c r="G50" s="1020"/>
      <c r="H50" s="1020"/>
      <c r="I50" s="1020"/>
    </row>
    <row r="51" spans="2:9">
      <c r="B51" s="1020"/>
      <c r="C51" s="1020"/>
      <c r="D51" s="1020"/>
      <c r="E51" s="1020"/>
      <c r="F51" s="1020"/>
      <c r="G51" s="1020"/>
      <c r="H51" s="1020"/>
      <c r="I51" s="1020"/>
    </row>
    <row r="52" spans="2:9">
      <c r="B52" s="1020"/>
      <c r="C52" s="1020"/>
      <c r="D52" s="1020"/>
      <c r="E52" s="1020"/>
      <c r="F52" s="1020"/>
      <c r="G52" s="1020"/>
      <c r="H52" s="1020"/>
      <c r="I52" s="1020"/>
    </row>
    <row r="53" spans="2:9">
      <c r="B53" s="1020"/>
      <c r="C53" s="1020"/>
      <c r="D53" s="1020"/>
      <c r="E53" s="1020"/>
      <c r="F53" s="1020"/>
      <c r="G53" s="1020"/>
      <c r="H53" s="1020"/>
      <c r="I53" s="1020"/>
    </row>
    <row r="54" spans="2:9">
      <c r="B54" s="1020"/>
      <c r="C54" s="1020"/>
      <c r="D54" s="1020"/>
      <c r="E54" s="1020"/>
      <c r="F54" s="1020"/>
      <c r="G54" s="1020"/>
      <c r="H54" s="1020"/>
      <c r="I54" s="1020"/>
    </row>
    <row r="55" spans="2:9">
      <c r="B55" s="1020"/>
      <c r="C55" s="1020"/>
      <c r="D55" s="1020"/>
      <c r="E55" s="1020"/>
      <c r="F55" s="1020"/>
      <c r="G55" s="1020"/>
      <c r="H55" s="1020"/>
      <c r="I55" s="1020"/>
    </row>
    <row r="56" spans="2:9">
      <c r="B56" s="1020"/>
      <c r="C56" s="1020"/>
      <c r="D56" s="1020"/>
      <c r="E56" s="1020"/>
      <c r="F56" s="1020"/>
      <c r="G56" s="1020"/>
      <c r="H56" s="1020"/>
      <c r="I56" s="1020"/>
    </row>
    <row r="57" spans="2:9">
      <c r="B57" s="1020"/>
      <c r="C57" s="1020"/>
      <c r="D57" s="1020"/>
      <c r="E57" s="1020"/>
      <c r="F57" s="1020"/>
      <c r="G57" s="1020"/>
      <c r="H57" s="1020"/>
      <c r="I57" s="1020"/>
    </row>
    <row r="58" spans="2:9">
      <c r="B58" s="1020"/>
      <c r="C58" s="1020"/>
      <c r="D58" s="1020"/>
      <c r="E58" s="1020"/>
      <c r="F58" s="1020"/>
      <c r="G58" s="1020"/>
      <c r="H58" s="1020"/>
      <c r="I58" s="1020"/>
    </row>
    <row r="59" spans="2:9">
      <c r="B59" s="1020"/>
      <c r="C59" s="1020"/>
      <c r="D59" s="1020"/>
      <c r="E59" s="1020"/>
      <c r="F59" s="1020"/>
      <c r="G59" s="1020"/>
      <c r="H59" s="1020"/>
      <c r="I59" s="1020"/>
    </row>
    <row r="60" spans="2:9">
      <c r="B60" s="1020"/>
      <c r="C60" s="1020"/>
      <c r="D60" s="1020"/>
      <c r="E60" s="1020"/>
      <c r="F60" s="1020"/>
      <c r="G60" s="1020"/>
      <c r="H60" s="1020"/>
      <c r="I60" s="1020"/>
    </row>
    <row r="61" spans="2:9">
      <c r="B61" s="1020"/>
      <c r="C61" s="1020"/>
      <c r="D61" s="1020"/>
      <c r="E61" s="1020"/>
      <c r="F61" s="1020"/>
      <c r="G61" s="1020"/>
      <c r="H61" s="1020"/>
      <c r="I61" s="1020"/>
    </row>
  </sheetData>
  <mergeCells count="6">
    <mergeCell ref="B30:I61"/>
    <mergeCell ref="A1:I1"/>
    <mergeCell ref="A2:B2"/>
    <mergeCell ref="C2:H2"/>
    <mergeCell ref="A3:I3"/>
    <mergeCell ref="A16:I16"/>
  </mergeCells>
  <phoneticPr fontId="4"/>
  <dataValidations count="3">
    <dataValidation type="list" allowBlank="1" showInputMessage="1" showErrorMessage="1" sqref="H5:H13" xr:uid="{5DEFA559-9351-4A90-B96D-4FAC227FA73C}">
      <formula1>$L$4:$P$4</formula1>
    </dataValidation>
    <dataValidation type="list" allowBlank="1" showInputMessage="1" showErrorMessage="1" sqref="F5:F13" xr:uid="{BA37A548-8556-4C80-B96E-22352CA3D94F}">
      <formula1>"有,無"</formula1>
    </dataValidation>
    <dataValidation type="list" allowBlank="1" showInputMessage="1" showErrorMessage="1" sqref="I2" xr:uid="{37308D77-C06A-4A66-B551-20C26AB14CE3}">
      <formula1>"✓,   ,"</formula1>
    </dataValidation>
  </dataValidations>
  <printOptions horizontalCentered="1"/>
  <pageMargins left="0.78740157480314965" right="0.78740157480314965" top="0.59055118110236227" bottom="0.39370078740157483" header="0.31496062992125984" footer="0.31496062992125984"/>
  <pageSetup paperSize="9" scale="61" fitToHeight="0" orientation="landscape" verticalDpi="0" r:id="rId1"/>
  <headerFooter>
    <oddHeader>&amp;L&amp;10【応募申請用】Ver.R8t-1</oddHeader>
  </headerFooter>
  <rowBreaks count="1" manualBreakCount="1">
    <brk id="14"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4BCA0-CE67-45A9-81B4-17626A003554}">
  <sheetPr>
    <pageSetUpPr fitToPage="1"/>
  </sheetPr>
  <dimension ref="A1:H83"/>
  <sheetViews>
    <sheetView showGridLines="0" zoomScale="70" zoomScaleNormal="70" zoomScaleSheetLayoutView="80" workbookViewId="0">
      <selection activeCell="E12" sqref="E12"/>
    </sheetView>
  </sheetViews>
  <sheetFormatPr defaultColWidth="9" defaultRowHeight="26.5"/>
  <cols>
    <col min="1" max="1" width="5.5" style="298" customWidth="1"/>
    <col min="2" max="7" width="18.58203125" style="298" customWidth="1"/>
    <col min="8" max="8" width="7.08203125" style="298" customWidth="1"/>
    <col min="9" max="16384" width="9" style="298"/>
  </cols>
  <sheetData>
    <row r="1" spans="1:7" ht="30.75" customHeight="1">
      <c r="A1" s="297" t="s">
        <v>4675</v>
      </c>
    </row>
    <row r="2" spans="1:7" ht="30.75" customHeight="1"/>
    <row r="3" spans="1:7" ht="30.75" customHeight="1" thickBot="1">
      <c r="A3" s="298" t="s">
        <v>581</v>
      </c>
    </row>
    <row r="4" spans="1:7" ht="30.75" customHeight="1" thickBot="1">
      <c r="B4" s="299" t="s">
        <v>582</v>
      </c>
      <c r="C4" s="300" t="s">
        <v>583</v>
      </c>
      <c r="D4" s="300" t="s">
        <v>584</v>
      </c>
      <c r="E4" s="300" t="s">
        <v>585</v>
      </c>
      <c r="F4" s="300" t="s">
        <v>586</v>
      </c>
      <c r="G4" s="301" t="s">
        <v>587</v>
      </c>
    </row>
    <row r="5" spans="1:7" s="316" customFormat="1" ht="30.75" customHeight="1" thickTop="1">
      <c r="B5" s="317"/>
      <c r="C5" s="318"/>
      <c r="D5" s="318"/>
      <c r="E5" s="319">
        <f>C5*D5</f>
        <v>0</v>
      </c>
      <c r="F5" s="318"/>
      <c r="G5" s="320">
        <f>E5*F5</f>
        <v>0</v>
      </c>
    </row>
    <row r="6" spans="1:7" s="316" customFormat="1" ht="30.75" customHeight="1">
      <c r="B6" s="321"/>
      <c r="C6" s="322"/>
      <c r="D6" s="322"/>
      <c r="E6" s="323">
        <f t="shared" ref="E6:E14" si="0">C6*D6</f>
        <v>0</v>
      </c>
      <c r="F6" s="322"/>
      <c r="G6" s="324">
        <f>E6*F6</f>
        <v>0</v>
      </c>
    </row>
    <row r="7" spans="1:7" s="316" customFormat="1" ht="30.75" customHeight="1">
      <c r="B7" s="321"/>
      <c r="C7" s="322"/>
      <c r="D7" s="322"/>
      <c r="E7" s="323">
        <f t="shared" si="0"/>
        <v>0</v>
      </c>
      <c r="F7" s="322"/>
      <c r="G7" s="324">
        <f t="shared" ref="G7:G14" si="1">E7*F7</f>
        <v>0</v>
      </c>
    </row>
    <row r="8" spans="1:7" s="316" customFormat="1" ht="30.75" customHeight="1">
      <c r="B8" s="321"/>
      <c r="C8" s="322"/>
      <c r="D8" s="322"/>
      <c r="E8" s="323">
        <f t="shared" si="0"/>
        <v>0</v>
      </c>
      <c r="F8" s="322"/>
      <c r="G8" s="324">
        <f t="shared" si="1"/>
        <v>0</v>
      </c>
    </row>
    <row r="9" spans="1:7" s="316" customFormat="1" ht="30.75" customHeight="1">
      <c r="B9" s="321"/>
      <c r="C9" s="322"/>
      <c r="D9" s="322"/>
      <c r="E9" s="323">
        <f t="shared" ref="E9" si="2">C9*D9</f>
        <v>0</v>
      </c>
      <c r="F9" s="322"/>
      <c r="G9" s="324">
        <f t="shared" ref="G9" si="3">E9*F9</f>
        <v>0</v>
      </c>
    </row>
    <row r="10" spans="1:7" s="316" customFormat="1" ht="30.75" customHeight="1">
      <c r="B10" s="321"/>
      <c r="C10" s="322"/>
      <c r="D10" s="322"/>
      <c r="E10" s="323">
        <f t="shared" si="0"/>
        <v>0</v>
      </c>
      <c r="F10" s="322"/>
      <c r="G10" s="324">
        <f t="shared" si="1"/>
        <v>0</v>
      </c>
    </row>
    <row r="11" spans="1:7" s="316" customFormat="1" ht="30.75" customHeight="1">
      <c r="B11" s="321"/>
      <c r="C11" s="322"/>
      <c r="D11" s="322"/>
      <c r="E11" s="323">
        <f t="shared" si="0"/>
        <v>0</v>
      </c>
      <c r="F11" s="322"/>
      <c r="G11" s="324">
        <f t="shared" si="1"/>
        <v>0</v>
      </c>
    </row>
    <row r="12" spans="1:7" s="316" customFormat="1" ht="30.75" customHeight="1">
      <c r="B12" s="321"/>
      <c r="C12" s="322"/>
      <c r="D12" s="322"/>
      <c r="E12" s="323">
        <f t="shared" si="0"/>
        <v>0</v>
      </c>
      <c r="F12" s="322"/>
      <c r="G12" s="324">
        <f t="shared" si="1"/>
        <v>0</v>
      </c>
    </row>
    <row r="13" spans="1:7" s="316" customFormat="1" ht="30.75" customHeight="1">
      <c r="B13" s="321"/>
      <c r="C13" s="322"/>
      <c r="D13" s="322"/>
      <c r="E13" s="323">
        <f t="shared" si="0"/>
        <v>0</v>
      </c>
      <c r="F13" s="322"/>
      <c r="G13" s="324">
        <f t="shared" si="1"/>
        <v>0</v>
      </c>
    </row>
    <row r="14" spans="1:7" s="316" customFormat="1" ht="30.75" customHeight="1" thickBot="1">
      <c r="B14" s="325"/>
      <c r="C14" s="326"/>
      <c r="D14" s="326"/>
      <c r="E14" s="327">
        <f t="shared" si="0"/>
        <v>0</v>
      </c>
      <c r="F14" s="326"/>
      <c r="G14" s="328">
        <f t="shared" si="1"/>
        <v>0</v>
      </c>
    </row>
    <row r="15" spans="1:7" ht="30.75" customHeight="1" thickTop="1" thickBot="1">
      <c r="B15" s="1031" t="s">
        <v>228</v>
      </c>
      <c r="C15" s="1032"/>
      <c r="D15" s="1033"/>
      <c r="E15" s="308">
        <f>SUM(E5:E14)</f>
        <v>0</v>
      </c>
      <c r="F15" s="308"/>
      <c r="G15" s="309">
        <f>SUM(G5:G14)</f>
        <v>0</v>
      </c>
    </row>
    <row r="16" spans="1:7" ht="30.75" customHeight="1"/>
    <row r="17" spans="1:8" ht="30.75" customHeight="1">
      <c r="A17" s="298" t="s">
        <v>591</v>
      </c>
      <c r="E17" s="329"/>
      <c r="F17" s="298" t="s">
        <v>239</v>
      </c>
      <c r="G17" s="298" t="str">
        <f>IF(E17&gt;E15,"OK","NG")</f>
        <v>NG</v>
      </c>
    </row>
    <row r="18" spans="1:8" ht="30.75" customHeight="1">
      <c r="A18" s="298" t="s">
        <v>592</v>
      </c>
      <c r="E18" s="329"/>
      <c r="F18" s="298" t="s">
        <v>593</v>
      </c>
    </row>
    <row r="19" spans="1:8" ht="30.75" customHeight="1">
      <c r="A19" s="298" t="s">
        <v>594</v>
      </c>
      <c r="E19" s="329"/>
      <c r="F19" s="298" t="s">
        <v>595</v>
      </c>
    </row>
    <row r="20" spans="1:8" ht="30.75" customHeight="1">
      <c r="A20" s="298" t="s">
        <v>596</v>
      </c>
      <c r="E20" s="329"/>
      <c r="F20" s="298" t="s">
        <v>595</v>
      </c>
      <c r="G20" s="298" t="s">
        <v>4683</v>
      </c>
    </row>
    <row r="21" spans="1:8" ht="30.75" customHeight="1">
      <c r="A21" s="298" t="s">
        <v>4677</v>
      </c>
      <c r="E21" s="310" t="str">
        <f>IFERROR(ROUNDUP(G15*E18/(E19/100),1),"")</f>
        <v/>
      </c>
      <c r="F21" s="298" t="s">
        <v>597</v>
      </c>
      <c r="G21" s="298" t="s">
        <v>4683</v>
      </c>
    </row>
    <row r="22" spans="1:8" s="311" customFormat="1" ht="30.75" customHeight="1">
      <c r="A22" s="298" t="s">
        <v>4681</v>
      </c>
      <c r="B22" s="298"/>
      <c r="C22" s="298"/>
      <c r="D22" s="298"/>
      <c r="E22" s="487"/>
      <c r="F22" s="298" t="s">
        <v>4682</v>
      </c>
      <c r="H22" s="485" t="s">
        <v>4680</v>
      </c>
    </row>
    <row r="23" spans="1:8" ht="30.75" customHeight="1">
      <c r="A23" s="298" t="s">
        <v>4678</v>
      </c>
      <c r="E23" s="298" t="str">
        <f>'B-1'!BB187</f>
        <v/>
      </c>
      <c r="F23" s="298" t="s">
        <v>249</v>
      </c>
      <c r="G23" s="298" t="str" cm="1">
        <f t="array" ref="G23">IFERROR(_xlfn.IFS(E23*(1-E20/100)&gt;=E22,"NG",AND(E23*(1-E20/100)&lt;E22,E23&gt;=E21),"OK",TRUE,"NG"),"")</f>
        <v/>
      </c>
    </row>
    <row r="24" spans="1:8" ht="30.75" customHeight="1"/>
    <row r="25" spans="1:8" ht="30.75" customHeight="1">
      <c r="A25" s="297"/>
    </row>
    <row r="26" spans="1:8" ht="30.75" customHeight="1">
      <c r="A26" s="298" t="s">
        <v>617</v>
      </c>
    </row>
    <row r="27" spans="1:8" ht="30.75" customHeight="1" thickBot="1">
      <c r="A27" s="298" t="s">
        <v>581</v>
      </c>
    </row>
    <row r="28" spans="1:8" ht="30.75" customHeight="1" thickBot="1">
      <c r="B28" s="299" t="s">
        <v>582</v>
      </c>
      <c r="C28" s="300" t="s">
        <v>583</v>
      </c>
      <c r="D28" s="300" t="s">
        <v>584</v>
      </c>
      <c r="E28" s="300" t="s">
        <v>585</v>
      </c>
      <c r="F28" s="300" t="s">
        <v>586</v>
      </c>
      <c r="G28" s="301" t="s">
        <v>587</v>
      </c>
    </row>
    <row r="29" spans="1:8" ht="30.75" customHeight="1" thickTop="1">
      <c r="B29" s="312" t="s">
        <v>588</v>
      </c>
      <c r="C29" s="302">
        <v>0.04</v>
      </c>
      <c r="D29" s="302">
        <v>20</v>
      </c>
      <c r="E29" s="302">
        <v>0.8</v>
      </c>
      <c r="F29" s="302">
        <v>6</v>
      </c>
      <c r="G29" s="303">
        <v>4.8000000000000007</v>
      </c>
    </row>
    <row r="30" spans="1:8" ht="30.75" customHeight="1">
      <c r="B30" s="313" t="s">
        <v>589</v>
      </c>
      <c r="C30" s="304">
        <v>1.4999999999999999E-2</v>
      </c>
      <c r="D30" s="304">
        <v>10</v>
      </c>
      <c r="E30" s="304">
        <v>0.15</v>
      </c>
      <c r="F30" s="304">
        <v>6</v>
      </c>
      <c r="G30" s="305">
        <v>0.89999999999999991</v>
      </c>
    </row>
    <row r="31" spans="1:8" ht="30.75" customHeight="1">
      <c r="B31" s="313" t="s">
        <v>590</v>
      </c>
      <c r="C31" s="304">
        <v>0.05</v>
      </c>
      <c r="D31" s="304">
        <v>2</v>
      </c>
      <c r="E31" s="304">
        <v>0.1</v>
      </c>
      <c r="F31" s="304">
        <v>6</v>
      </c>
      <c r="G31" s="305">
        <v>0.60000000000000009</v>
      </c>
    </row>
    <row r="32" spans="1:8" ht="30.75" customHeight="1">
      <c r="B32" s="313"/>
      <c r="C32" s="304"/>
      <c r="D32" s="304"/>
      <c r="E32" s="304">
        <v>0</v>
      </c>
      <c r="F32" s="304"/>
      <c r="G32" s="305">
        <v>0</v>
      </c>
    </row>
    <row r="33" spans="1:7" ht="30.75" customHeight="1">
      <c r="B33" s="313"/>
      <c r="C33" s="304"/>
      <c r="D33" s="304"/>
      <c r="E33" s="304">
        <v>0</v>
      </c>
      <c r="F33" s="304"/>
      <c r="G33" s="305">
        <v>0</v>
      </c>
    </row>
    <row r="34" spans="1:7" ht="30.75" customHeight="1">
      <c r="B34" s="313"/>
      <c r="C34" s="304"/>
      <c r="D34" s="304"/>
      <c r="E34" s="304">
        <v>0</v>
      </c>
      <c r="F34" s="304"/>
      <c r="G34" s="305">
        <v>0</v>
      </c>
    </row>
    <row r="35" spans="1:7" ht="30.75" customHeight="1">
      <c r="B35" s="313"/>
      <c r="C35" s="304"/>
      <c r="D35" s="304"/>
      <c r="E35" s="304">
        <v>0</v>
      </c>
      <c r="F35" s="304"/>
      <c r="G35" s="305">
        <v>0</v>
      </c>
    </row>
    <row r="36" spans="1:7" ht="30.75" customHeight="1">
      <c r="B36" s="313"/>
      <c r="C36" s="304"/>
      <c r="D36" s="304"/>
      <c r="E36" s="304">
        <v>0</v>
      </c>
      <c r="F36" s="304"/>
      <c r="G36" s="305">
        <v>0</v>
      </c>
    </row>
    <row r="37" spans="1:7" ht="30.75" customHeight="1">
      <c r="B37" s="313"/>
      <c r="C37" s="304"/>
      <c r="D37" s="304"/>
      <c r="E37" s="304">
        <v>0</v>
      </c>
      <c r="F37" s="304"/>
      <c r="G37" s="305">
        <v>0</v>
      </c>
    </row>
    <row r="38" spans="1:7" ht="30.75" customHeight="1" thickBot="1">
      <c r="B38" s="314"/>
      <c r="C38" s="306"/>
      <c r="D38" s="306"/>
      <c r="E38" s="306">
        <v>0</v>
      </c>
      <c r="F38" s="306"/>
      <c r="G38" s="307">
        <v>0</v>
      </c>
    </row>
    <row r="39" spans="1:7" ht="30.75" customHeight="1" thickTop="1" thickBot="1">
      <c r="B39" s="1031" t="s">
        <v>228</v>
      </c>
      <c r="C39" s="1032"/>
      <c r="D39" s="1033"/>
      <c r="E39" s="308">
        <v>1.05</v>
      </c>
      <c r="F39" s="308"/>
      <c r="G39" s="309">
        <v>6.3000000000000007</v>
      </c>
    </row>
    <row r="40" spans="1:7" ht="30.75" customHeight="1"/>
    <row r="41" spans="1:7" ht="30.75" customHeight="1">
      <c r="A41" s="298" t="s">
        <v>591</v>
      </c>
      <c r="E41" s="298">
        <v>2.4500000000000002</v>
      </c>
      <c r="F41" s="298" t="s">
        <v>239</v>
      </c>
      <c r="G41" s="298" t="s">
        <v>4398</v>
      </c>
    </row>
    <row r="42" spans="1:7" ht="30.75" customHeight="1">
      <c r="A42" s="298" t="s">
        <v>592</v>
      </c>
      <c r="E42" s="298">
        <v>1</v>
      </c>
      <c r="F42" s="298" t="s">
        <v>593</v>
      </c>
    </row>
    <row r="43" spans="1:7" ht="30.75" customHeight="1">
      <c r="A43" s="298" t="s">
        <v>594</v>
      </c>
      <c r="E43" s="298">
        <v>81</v>
      </c>
      <c r="F43" s="298" t="s">
        <v>595</v>
      </c>
    </row>
    <row r="44" spans="1:7" ht="30.75" customHeight="1">
      <c r="A44" s="298" t="s">
        <v>596</v>
      </c>
      <c r="E44" s="298">
        <v>30</v>
      </c>
      <c r="F44" s="298" t="s">
        <v>595</v>
      </c>
      <c r="G44" s="298" t="s">
        <v>538</v>
      </c>
    </row>
    <row r="45" spans="1:7" s="311" customFormat="1" ht="30.75" customHeight="1">
      <c r="A45" s="298" t="s">
        <v>4677</v>
      </c>
      <c r="B45" s="298"/>
      <c r="C45" s="298"/>
      <c r="D45" s="298"/>
      <c r="E45" s="310">
        <v>7.8</v>
      </c>
      <c r="F45" s="298" t="s">
        <v>597</v>
      </c>
    </row>
    <row r="46" spans="1:7" ht="30.75" customHeight="1">
      <c r="A46" s="298" t="s">
        <v>4681</v>
      </c>
      <c r="E46" s="298">
        <v>500</v>
      </c>
      <c r="F46" s="298" t="s">
        <v>4682</v>
      </c>
      <c r="G46" s="298" t="s">
        <v>4684</v>
      </c>
    </row>
    <row r="47" spans="1:7" ht="30.75" customHeight="1">
      <c r="A47" s="298" t="s">
        <v>4678</v>
      </c>
      <c r="E47" s="298">
        <v>45</v>
      </c>
      <c r="F47" s="298" t="s">
        <v>249</v>
      </c>
      <c r="G47" s="298" t="s">
        <v>4398</v>
      </c>
    </row>
    <row r="48" spans="1:7" ht="30.75" customHeight="1"/>
    <row r="49" spans="1:7" ht="20.149999999999999" customHeight="1"/>
    <row r="50" spans="1:7" ht="20.149999999999999" customHeight="1"/>
    <row r="51" spans="1:7" ht="20.149999999999999" customHeight="1"/>
    <row r="52" spans="1:7" ht="20.149999999999999" customHeight="1"/>
    <row r="53" spans="1:7" ht="20.149999999999999" customHeight="1"/>
    <row r="54" spans="1:7" ht="20.149999999999999" customHeight="1"/>
    <row r="55" spans="1:7" s="315" customFormat="1" ht="20.149999999999999" customHeight="1">
      <c r="A55" s="298"/>
      <c r="B55" s="298"/>
      <c r="C55" s="298"/>
      <c r="D55" s="298"/>
      <c r="E55" s="298"/>
      <c r="F55" s="298"/>
      <c r="G55" s="298"/>
    </row>
    <row r="56" spans="1:7" s="315" customFormat="1" ht="14.25" customHeight="1">
      <c r="A56" s="298"/>
      <c r="B56" s="298"/>
      <c r="C56" s="298"/>
      <c r="D56" s="298"/>
      <c r="E56" s="298"/>
      <c r="F56" s="298"/>
      <c r="G56" s="298"/>
    </row>
    <row r="57" spans="1:7" s="315" customFormat="1" ht="14.25" customHeight="1">
      <c r="A57" s="298"/>
      <c r="B57" s="298"/>
      <c r="C57" s="298"/>
      <c r="D57" s="298"/>
      <c r="E57" s="298"/>
      <c r="F57" s="298"/>
      <c r="G57" s="298"/>
    </row>
    <row r="58" spans="1:7" s="315" customFormat="1" ht="20.149999999999999" customHeight="1">
      <c r="A58" s="298"/>
      <c r="B58" s="298"/>
      <c r="C58" s="298"/>
      <c r="D58" s="298"/>
      <c r="E58" s="298"/>
      <c r="F58" s="298"/>
      <c r="G58" s="298"/>
    </row>
    <row r="59" spans="1:7" ht="39" customHeight="1">
      <c r="A59" s="315"/>
      <c r="B59" s="315"/>
      <c r="C59" s="315"/>
      <c r="D59" s="315"/>
      <c r="E59" s="315"/>
      <c r="F59" s="315"/>
      <c r="G59" s="315"/>
    </row>
    <row r="60" spans="1:7" ht="36.75" customHeight="1">
      <c r="A60" s="315"/>
      <c r="B60" s="315"/>
      <c r="C60" s="315"/>
      <c r="D60" s="315"/>
      <c r="E60" s="315"/>
      <c r="F60" s="315"/>
      <c r="G60" s="315"/>
    </row>
    <row r="61" spans="1:7" ht="30" customHeight="1">
      <c r="A61" s="315"/>
      <c r="B61" s="315"/>
      <c r="C61" s="315"/>
      <c r="D61" s="315"/>
      <c r="E61" s="315"/>
      <c r="F61" s="315"/>
      <c r="G61" s="315"/>
    </row>
    <row r="62" spans="1:7" ht="30" customHeight="1">
      <c r="A62" s="315"/>
      <c r="B62" s="315"/>
      <c r="C62" s="315"/>
      <c r="D62" s="315"/>
      <c r="E62" s="315"/>
      <c r="F62" s="315"/>
      <c r="G62" s="315"/>
    </row>
    <row r="63" spans="1:7" ht="30" customHeight="1"/>
    <row r="64" spans="1:7" ht="30" customHeight="1"/>
    <row r="65" ht="30" customHeight="1"/>
    <row r="66" ht="30" customHeight="1"/>
    <row r="67" ht="18.75" customHeight="1"/>
    <row r="68" ht="30" customHeight="1"/>
    <row r="70" ht="30" customHeight="1"/>
    <row r="71" ht="30" customHeight="1"/>
    <row r="72" ht="30" customHeight="1"/>
    <row r="74" ht="30" customHeight="1"/>
    <row r="75" ht="30" customHeight="1"/>
    <row r="76" ht="40" customHeight="1"/>
    <row r="77" ht="30" customHeight="1"/>
    <row r="79" ht="30" customHeight="1"/>
    <row r="80" ht="14.25" customHeight="1"/>
    <row r="81" ht="30" customHeight="1"/>
    <row r="83" ht="30" customHeight="1"/>
  </sheetData>
  <sheetProtection insertRows="0" deleteRows="0" selectLockedCells="1"/>
  <mergeCells count="2">
    <mergeCell ref="B15:D15"/>
    <mergeCell ref="B39:D39"/>
  </mergeCells>
  <phoneticPr fontId="4"/>
  <printOptions horizontalCentered="1"/>
  <pageMargins left="0.78740157480314965" right="0.78740157480314965" top="0.59055118110236227" bottom="0.39370078740157483" header="0.31496062992125984" footer="0.31496062992125984"/>
  <pageSetup paperSize="9" scale="67" fitToHeight="0" orientation="portrait" verticalDpi="0" r:id="rId1"/>
  <headerFooter>
    <oddHeader>&amp;L&amp;10【応募申請用】Ver.R8t-1</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8493A-20C0-4A6E-BDFB-AF413684FE1A}">
  <sheetPr>
    <pageSetUpPr fitToPage="1"/>
  </sheetPr>
  <dimension ref="A1:BV447"/>
  <sheetViews>
    <sheetView showGridLines="0" zoomScale="130" zoomScaleNormal="130" zoomScaleSheetLayoutView="130" workbookViewId="0">
      <selection activeCell="H8" sqref="H8:L8"/>
    </sheetView>
  </sheetViews>
  <sheetFormatPr defaultColWidth="8.75" defaultRowHeight="15"/>
  <cols>
    <col min="1" max="25" width="3.33203125" style="1" customWidth="1"/>
    <col min="26" max="26" width="12.75" style="1" hidden="1" customWidth="1"/>
    <col min="27" max="27" width="11.83203125" style="1" hidden="1" customWidth="1"/>
    <col min="28" max="28" width="11.33203125" style="1" hidden="1" customWidth="1"/>
    <col min="29" max="66" width="1.25" style="1" customWidth="1"/>
    <col min="67" max="75" width="8.75" style="1" customWidth="1"/>
    <col min="76" max="16384" width="8.75" style="1"/>
  </cols>
  <sheetData>
    <row r="1" spans="1:31" s="58" customFormat="1" ht="18.75" customHeight="1">
      <c r="A1" s="196" t="s">
        <v>356</v>
      </c>
      <c r="V1" s="1218" t="s">
        <v>4553</v>
      </c>
      <c r="W1" s="1218"/>
      <c r="X1" s="1218"/>
      <c r="Y1" s="1218"/>
      <c r="Z1" s="390" t="s">
        <v>4513</v>
      </c>
      <c r="AA1" s="390" t="s">
        <v>4514</v>
      </c>
      <c r="AB1" s="390" t="s">
        <v>4515</v>
      </c>
      <c r="AD1" s="390"/>
    </row>
    <row r="2" spans="1:31" s="58" customFormat="1" ht="16.5">
      <c r="A2" s="1219" t="s">
        <v>357</v>
      </c>
      <c r="B2" s="1219"/>
      <c r="C2" s="1219"/>
      <c r="D2" s="1219"/>
      <c r="E2" s="1219"/>
      <c r="F2" s="1219"/>
      <c r="G2" s="1219"/>
      <c r="H2" s="1219"/>
      <c r="I2" s="1219"/>
      <c r="J2" s="1219"/>
      <c r="K2" s="1219"/>
      <c r="L2" s="1219"/>
      <c r="M2" s="1219"/>
      <c r="N2" s="1219"/>
      <c r="O2" s="1219"/>
      <c r="P2" s="1219"/>
      <c r="Q2" s="1219"/>
      <c r="R2" s="1219"/>
      <c r="S2" s="1219"/>
      <c r="T2" s="1219"/>
      <c r="U2" s="1219"/>
      <c r="V2" s="1219"/>
      <c r="W2" s="1219"/>
      <c r="X2" s="1219"/>
      <c r="Y2" s="1219"/>
    </row>
    <row r="3" spans="1:31" s="58" customFormat="1" ht="16.5">
      <c r="A3" s="1219" t="s">
        <v>358</v>
      </c>
      <c r="B3" s="1219"/>
      <c r="C3" s="1219"/>
      <c r="D3" s="1219"/>
      <c r="E3" s="1219"/>
      <c r="F3" s="1219"/>
      <c r="G3" s="1219"/>
      <c r="H3" s="1219"/>
      <c r="I3" s="1219"/>
      <c r="J3" s="1219"/>
      <c r="K3" s="1219"/>
      <c r="L3" s="1219"/>
      <c r="M3" s="1219"/>
      <c r="N3" s="1219"/>
      <c r="O3" s="1219"/>
      <c r="P3" s="1219"/>
      <c r="Q3" s="1219"/>
      <c r="R3" s="1219"/>
      <c r="S3" s="1219"/>
      <c r="T3" s="1219"/>
      <c r="U3" s="1219"/>
      <c r="V3" s="1219"/>
      <c r="W3" s="1219"/>
      <c r="X3" s="1219"/>
      <c r="Y3" s="1219"/>
      <c r="Z3" s="58" t="s">
        <v>4516</v>
      </c>
      <c r="AA3" s="58" t="s">
        <v>4516</v>
      </c>
      <c r="AB3" s="58" t="s">
        <v>4517</v>
      </c>
    </row>
    <row r="4" spans="1:31" s="58" customFormat="1">
      <c r="A4" s="1220" t="str">
        <f>"事業名："&amp;'B-1'!R2</f>
        <v>事業名：</v>
      </c>
      <c r="B4" s="1220"/>
      <c r="C4" s="1220"/>
      <c r="D4" s="1220"/>
      <c r="E4" s="1220"/>
      <c r="F4" s="1220"/>
      <c r="G4" s="1220"/>
      <c r="H4" s="1220"/>
      <c r="I4" s="1220"/>
      <c r="J4" s="1220"/>
      <c r="K4" s="1220"/>
      <c r="L4" s="1220"/>
      <c r="M4" s="1220"/>
      <c r="N4" s="1220"/>
      <c r="O4" s="1220"/>
      <c r="P4" s="1220"/>
      <c r="Q4" s="1220"/>
      <c r="R4" s="1220"/>
      <c r="S4" s="1220"/>
      <c r="T4" s="1220"/>
      <c r="U4" s="1220"/>
      <c r="V4" s="1220"/>
      <c r="W4" s="1220"/>
      <c r="X4" s="1220"/>
      <c r="Y4" s="1220"/>
    </row>
    <row r="5" spans="1:31" s="58" customFormat="1" ht="14.15" customHeight="1" thickBot="1">
      <c r="Y5" s="59" t="s">
        <v>359</v>
      </c>
    </row>
    <row r="6" spans="1:31" s="58" customFormat="1" ht="17.5" customHeight="1">
      <c r="A6" s="1167" t="s">
        <v>4518</v>
      </c>
      <c r="B6" s="1221" t="s">
        <v>4551</v>
      </c>
      <c r="C6" s="1222"/>
      <c r="D6" s="1222"/>
      <c r="E6" s="1222"/>
      <c r="F6" s="1222"/>
      <c r="G6" s="1223"/>
      <c r="H6" s="1221" t="s">
        <v>4552</v>
      </c>
      <c r="I6" s="1222"/>
      <c r="J6" s="1222"/>
      <c r="K6" s="1222"/>
      <c r="L6" s="1222"/>
      <c r="M6" s="1223"/>
      <c r="N6" s="1221" t="s">
        <v>4549</v>
      </c>
      <c r="O6" s="1222"/>
      <c r="P6" s="1222"/>
      <c r="Q6" s="1222"/>
      <c r="R6" s="1222"/>
      <c r="S6" s="1223"/>
      <c r="T6" s="1221" t="s">
        <v>4519</v>
      </c>
      <c r="U6" s="1222"/>
      <c r="V6" s="1222"/>
      <c r="W6" s="1222"/>
      <c r="X6" s="1222"/>
      <c r="Y6" s="1224"/>
    </row>
    <row r="7" spans="1:31" s="58" customFormat="1" ht="22" customHeight="1">
      <c r="A7" s="1168"/>
      <c r="B7" s="410"/>
      <c r="C7" s="411"/>
      <c r="D7" s="411"/>
      <c r="E7" s="411"/>
      <c r="F7" s="411"/>
      <c r="G7" s="412"/>
      <c r="H7" s="1225" t="s">
        <v>4548</v>
      </c>
      <c r="I7" s="1226"/>
      <c r="J7" s="1226"/>
      <c r="K7" s="1226"/>
      <c r="L7" s="1226"/>
      <c r="M7" s="1227"/>
      <c r="N7" s="1229" t="s">
        <v>4550</v>
      </c>
      <c r="O7" s="1239"/>
      <c r="P7" s="1239"/>
      <c r="Q7" s="1239"/>
      <c r="R7" s="1239"/>
      <c r="S7" s="1240"/>
      <c r="T7" s="410"/>
      <c r="U7" s="411"/>
      <c r="V7" s="411"/>
      <c r="W7" s="411"/>
      <c r="X7" s="411"/>
      <c r="Y7" s="413"/>
    </row>
    <row r="8" spans="1:31" s="58" customFormat="1" ht="14.15" customHeight="1">
      <c r="A8" s="1168"/>
      <c r="B8" s="1241">
        <f>'C0-2-1'!Y131</f>
        <v>0</v>
      </c>
      <c r="C8" s="1236"/>
      <c r="D8" s="1236"/>
      <c r="E8" s="1236"/>
      <c r="F8" s="1236"/>
      <c r="G8" s="407" t="s">
        <v>4542</v>
      </c>
      <c r="H8" s="1237"/>
      <c r="I8" s="1238"/>
      <c r="J8" s="1238"/>
      <c r="K8" s="1238"/>
      <c r="L8" s="1238"/>
      <c r="M8" s="408" t="s">
        <v>4542</v>
      </c>
      <c r="N8" s="1235">
        <f>B8-H8</f>
        <v>0</v>
      </c>
      <c r="O8" s="1236"/>
      <c r="P8" s="1236"/>
      <c r="Q8" s="1236"/>
      <c r="R8" s="1236"/>
      <c r="S8" s="408" t="s">
        <v>4542</v>
      </c>
      <c r="T8" s="1235">
        <f>P21</f>
        <v>0</v>
      </c>
      <c r="U8" s="1236"/>
      <c r="V8" s="1236"/>
      <c r="W8" s="1236"/>
      <c r="X8" s="1236"/>
      <c r="Y8" s="409" t="s">
        <v>4542</v>
      </c>
    </row>
    <row r="9" spans="1:31" s="58" customFormat="1" ht="15.65" customHeight="1">
      <c r="A9" s="1168"/>
      <c r="B9" s="1242" t="s">
        <v>4520</v>
      </c>
      <c r="C9" s="1243"/>
      <c r="D9" s="1243"/>
      <c r="E9" s="1243"/>
      <c r="F9" s="1243"/>
      <c r="G9" s="1244"/>
      <c r="H9" s="1197" t="s">
        <v>4521</v>
      </c>
      <c r="I9" s="1198"/>
      <c r="J9" s="1198"/>
      <c r="K9" s="1198"/>
      <c r="L9" s="1198"/>
      <c r="M9" s="1199"/>
      <c r="N9" s="1197" t="s">
        <v>4522</v>
      </c>
      <c r="O9" s="1198"/>
      <c r="P9" s="1198"/>
      <c r="Q9" s="1198"/>
      <c r="R9" s="1198"/>
      <c r="S9" s="1199"/>
      <c r="T9" s="1200" t="s">
        <v>4543</v>
      </c>
      <c r="U9" s="1201"/>
      <c r="V9" s="1201"/>
      <c r="W9" s="1201"/>
      <c r="X9" s="1201"/>
      <c r="Y9" s="1202"/>
    </row>
    <row r="10" spans="1:31" s="58" customFormat="1" ht="24" customHeight="1">
      <c r="A10" s="1168"/>
      <c r="B10" s="1212"/>
      <c r="C10" s="1213"/>
      <c r="D10" s="1213"/>
      <c r="E10" s="1213"/>
      <c r="F10" s="1213"/>
      <c r="G10" s="1228"/>
      <c r="H10" s="1229" t="s">
        <v>4523</v>
      </c>
      <c r="I10" s="1213"/>
      <c r="J10" s="1213"/>
      <c r="K10" s="1213"/>
      <c r="L10" s="1213"/>
      <c r="M10" s="1228"/>
      <c r="N10" s="1229" t="s">
        <v>4524</v>
      </c>
      <c r="O10" s="1213"/>
      <c r="P10" s="1213"/>
      <c r="Q10" s="1213"/>
      <c r="R10" s="1213"/>
      <c r="S10" s="1228"/>
      <c r="T10" s="1230" t="str">
        <f>AA13</f>
        <v xml:space="preserve"> ※交付申請時には採択通知の「補助金所要内示額」</v>
      </c>
      <c r="U10" s="1231"/>
      <c r="V10" s="1231"/>
      <c r="W10" s="1231"/>
      <c r="X10" s="1231"/>
      <c r="Y10" s="1232"/>
      <c r="Z10" s="391" t="s">
        <v>4525</v>
      </c>
    </row>
    <row r="11" spans="1:31" s="58" customFormat="1" ht="14.15" customHeight="1">
      <c r="A11" s="1168"/>
      <c r="B11" s="1233">
        <f>U21</f>
        <v>0</v>
      </c>
      <c r="C11" s="1234"/>
      <c r="D11" s="1234"/>
      <c r="E11" s="1234"/>
      <c r="F11" s="1234"/>
      <c r="G11" s="407" t="s">
        <v>4542</v>
      </c>
      <c r="H11" s="1235">
        <f>MIN(T8,B11)</f>
        <v>0</v>
      </c>
      <c r="I11" s="1236"/>
      <c r="J11" s="1236"/>
      <c r="K11" s="1236"/>
      <c r="L11" s="1236"/>
      <c r="M11" s="408" t="s">
        <v>4542</v>
      </c>
      <c r="N11" s="1235">
        <f>MIN(N8,H11)</f>
        <v>0</v>
      </c>
      <c r="O11" s="1236"/>
      <c r="P11" s="1236"/>
      <c r="Q11" s="1236"/>
      <c r="R11" s="1236"/>
      <c r="S11" s="408" t="s">
        <v>4542</v>
      </c>
      <c r="T11" s="1237"/>
      <c r="U11" s="1238"/>
      <c r="V11" s="1238"/>
      <c r="W11" s="1238"/>
      <c r="X11" s="1238"/>
      <c r="Y11" s="417" t="s">
        <v>4542</v>
      </c>
    </row>
    <row r="12" spans="1:31" s="58" customFormat="1" ht="14.15" customHeight="1">
      <c r="A12" s="1168"/>
      <c r="B12" s="1203" t="s">
        <v>4547</v>
      </c>
      <c r="C12" s="1203"/>
      <c r="D12" s="1203"/>
      <c r="E12" s="1203"/>
      <c r="F12" s="1203"/>
      <c r="G12" s="1203"/>
      <c r="H12" s="1204"/>
      <c r="I12" s="1205"/>
      <c r="J12" s="1205"/>
      <c r="K12" s="1205"/>
      <c r="L12" s="1205"/>
      <c r="M12" s="1205"/>
      <c r="N12" s="1206"/>
      <c r="O12" s="1205"/>
      <c r="P12" s="1205"/>
      <c r="Q12" s="1205"/>
      <c r="R12" s="1205"/>
      <c r="S12" s="1205"/>
      <c r="T12" s="1209">
        <f>IF(T11="",N11,MIN(N11,T11))</f>
        <v>0</v>
      </c>
      <c r="U12" s="1209"/>
      <c r="V12" s="1209"/>
      <c r="W12" s="1209"/>
      <c r="X12" s="1209"/>
      <c r="Y12" s="1210"/>
    </row>
    <row r="13" spans="1:31" s="58" customFormat="1" ht="31.5" customHeight="1">
      <c r="A13" s="1168"/>
      <c r="B13" s="1211" t="s">
        <v>4540</v>
      </c>
      <c r="C13" s="1211"/>
      <c r="D13" s="1211"/>
      <c r="E13" s="1211"/>
      <c r="F13" s="1211"/>
      <c r="G13" s="1211"/>
      <c r="H13" s="1212"/>
      <c r="I13" s="1213"/>
      <c r="J13" s="1213"/>
      <c r="K13" s="1213"/>
      <c r="L13" s="1213"/>
      <c r="M13" s="1213"/>
      <c r="N13" s="1207"/>
      <c r="O13" s="1207"/>
      <c r="P13" s="1207"/>
      <c r="Q13" s="1207"/>
      <c r="R13" s="1207"/>
      <c r="S13" s="1207"/>
      <c r="T13" s="1214" t="s">
        <v>4554</v>
      </c>
      <c r="U13" s="1214"/>
      <c r="V13" s="1214"/>
      <c r="W13" s="1214"/>
      <c r="X13" s="1214"/>
      <c r="Y13" s="1215"/>
      <c r="AA13" s="392" t="s">
        <v>4544</v>
      </c>
      <c r="AB13" s="393" t="s">
        <v>4555</v>
      </c>
      <c r="AC13" s="393"/>
      <c r="AD13" s="393"/>
      <c r="AE13" s="393"/>
    </row>
    <row r="14" spans="1:31" s="58" customFormat="1" ht="18.649999999999999" customHeight="1" thickBot="1">
      <c r="A14" s="1169"/>
      <c r="B14" s="1216">
        <f>IF(T12&gt;100000000,100000000,ROUNDDOWN(T12,-3))</f>
        <v>0</v>
      </c>
      <c r="C14" s="1217"/>
      <c r="D14" s="1217"/>
      <c r="E14" s="1217"/>
      <c r="F14" s="1217"/>
      <c r="G14" s="414" t="s">
        <v>4542</v>
      </c>
      <c r="H14" s="1216"/>
      <c r="I14" s="1217"/>
      <c r="J14" s="1217"/>
      <c r="K14" s="1217"/>
      <c r="L14" s="1217"/>
      <c r="M14" s="414"/>
      <c r="N14" s="1208"/>
      <c r="O14" s="1208"/>
      <c r="P14" s="1208"/>
      <c r="Q14" s="1208"/>
      <c r="R14" s="1208"/>
      <c r="S14" s="1208"/>
      <c r="T14" s="1217"/>
      <c r="U14" s="1217"/>
      <c r="V14" s="1217"/>
      <c r="W14" s="1217"/>
      <c r="X14" s="1217"/>
      <c r="Y14" s="415"/>
    </row>
    <row r="15" spans="1:31" s="58" customFormat="1" ht="13.5" thickBot="1">
      <c r="A15" s="394"/>
      <c r="B15" s="395"/>
      <c r="C15" s="396"/>
      <c r="D15" s="397"/>
      <c r="E15" s="396"/>
      <c r="N15" s="398"/>
      <c r="O15" s="398"/>
      <c r="P15" s="398"/>
      <c r="Q15" s="398"/>
      <c r="X15" s="398"/>
      <c r="Y15" s="398"/>
    </row>
    <row r="16" spans="1:31" s="58" customFormat="1" ht="23.5" customHeight="1">
      <c r="A16" s="1167" t="s">
        <v>4541</v>
      </c>
      <c r="B16" s="1179" t="s">
        <v>4526</v>
      </c>
      <c r="C16" s="1179"/>
      <c r="D16" s="1179"/>
      <c r="E16" s="1179"/>
      <c r="F16" s="1179"/>
      <c r="G16" s="1179"/>
      <c r="H16" s="1180" t="s">
        <v>4527</v>
      </c>
      <c r="I16" s="1107"/>
      <c r="J16" s="1107"/>
      <c r="K16" s="1107"/>
      <c r="L16" s="1181"/>
      <c r="M16" s="1180" t="s">
        <v>4528</v>
      </c>
      <c r="N16" s="1107"/>
      <c r="O16" s="1181"/>
      <c r="P16" s="1182" t="s">
        <v>4546</v>
      </c>
      <c r="Q16" s="1182"/>
      <c r="R16" s="1182"/>
      <c r="S16" s="1182"/>
      <c r="T16" s="1182"/>
      <c r="U16" s="1183" t="s">
        <v>4545</v>
      </c>
      <c r="V16" s="1184"/>
      <c r="W16" s="1184"/>
      <c r="X16" s="1184"/>
      <c r="Y16" s="1185"/>
      <c r="AA16" s="1170" t="s">
        <v>497</v>
      </c>
      <c r="AB16" s="1170"/>
    </row>
    <row r="17" spans="1:28" s="58" customFormat="1" ht="23.5" customHeight="1">
      <c r="A17" s="1168"/>
      <c r="B17" s="1171" t="s">
        <v>4529</v>
      </c>
      <c r="C17" s="1172"/>
      <c r="D17" s="1172"/>
      <c r="E17" s="1172"/>
      <c r="F17" s="1172"/>
      <c r="G17" s="1173"/>
      <c r="H17" s="1174" t="s">
        <v>4530</v>
      </c>
      <c r="I17" s="1175"/>
      <c r="J17" s="1175"/>
      <c r="K17" s="1175"/>
      <c r="L17" s="1176"/>
      <c r="M17" s="1174" t="str">
        <f>'B-1'!BB184</f>
        <v/>
      </c>
      <c r="N17" s="1175"/>
      <c r="O17" s="399" t="s">
        <v>631</v>
      </c>
      <c r="P17" s="1163">
        <f>'C0-2-1'!W89</f>
        <v>0</v>
      </c>
      <c r="Q17" s="1164"/>
      <c r="R17" s="1164"/>
      <c r="S17" s="1164"/>
      <c r="T17" s="400" t="s">
        <v>4531</v>
      </c>
      <c r="U17" s="1163" t="str">
        <f>I45</f>
        <v/>
      </c>
      <c r="V17" s="1164"/>
      <c r="W17" s="1164"/>
      <c r="X17" s="1164"/>
      <c r="Y17" s="403" t="s">
        <v>4531</v>
      </c>
      <c r="AA17" s="1177" t="s">
        <v>4532</v>
      </c>
      <c r="AB17" s="1178"/>
    </row>
    <row r="18" spans="1:28" s="58" customFormat="1" ht="23.5" customHeight="1">
      <c r="A18" s="1168"/>
      <c r="B18" s="1191" t="s">
        <v>717</v>
      </c>
      <c r="C18" s="1192"/>
      <c r="D18" s="1192"/>
      <c r="E18" s="1192"/>
      <c r="F18" s="1192"/>
      <c r="G18" s="1193"/>
      <c r="H18" s="1194" t="s">
        <v>4538</v>
      </c>
      <c r="I18" s="1195"/>
      <c r="J18" s="1195"/>
      <c r="K18" s="1195"/>
      <c r="L18" s="1196"/>
      <c r="M18" s="402"/>
      <c r="N18" s="402" t="s">
        <v>4537</v>
      </c>
      <c r="O18" s="402"/>
      <c r="P18" s="1163">
        <f>'C0-2-2'!W131</f>
        <v>0</v>
      </c>
      <c r="Q18" s="1164"/>
      <c r="R18" s="1164"/>
      <c r="S18" s="1164"/>
      <c r="T18" s="400" t="s">
        <v>4531</v>
      </c>
      <c r="U18" s="1163">
        <f>ROUNDDOWN(P18/2,-3)</f>
        <v>0</v>
      </c>
      <c r="V18" s="1164"/>
      <c r="W18" s="1164"/>
      <c r="X18" s="1164"/>
      <c r="Y18" s="404" t="s">
        <v>4531</v>
      </c>
      <c r="AA18" s="1177"/>
      <c r="AB18" s="1178"/>
    </row>
    <row r="19" spans="1:28" s="58" customFormat="1" ht="23.5" customHeight="1">
      <c r="A19" s="1168"/>
      <c r="B19" s="1171" t="s">
        <v>4535</v>
      </c>
      <c r="C19" s="1172"/>
      <c r="D19" s="1172"/>
      <c r="E19" s="1172"/>
      <c r="F19" s="1172"/>
      <c r="G19" s="1173"/>
      <c r="H19" s="1174" t="s">
        <v>4536</v>
      </c>
      <c r="I19" s="1175"/>
      <c r="J19" s="1175"/>
      <c r="K19" s="1175"/>
      <c r="L19" s="1176"/>
      <c r="M19" s="399"/>
      <c r="N19" s="401" t="s">
        <v>4537</v>
      </c>
      <c r="O19" s="399"/>
      <c r="P19" s="1163">
        <f>SUM('C0-2-1'!W123:'C0-2-1'!W129)</f>
        <v>0</v>
      </c>
      <c r="Q19" s="1164"/>
      <c r="R19" s="1164"/>
      <c r="S19" s="1164"/>
      <c r="T19" s="400" t="s">
        <v>4531</v>
      </c>
      <c r="U19" s="1165">
        <f>ROUNDDOWN(P96,-3)</f>
        <v>0</v>
      </c>
      <c r="V19" s="1166"/>
      <c r="W19" s="1166"/>
      <c r="X19" s="1166"/>
      <c r="Y19" s="404" t="s">
        <v>4531</v>
      </c>
      <c r="AA19" s="1177"/>
      <c r="AB19" s="1178"/>
    </row>
    <row r="20" spans="1:28" s="58" customFormat="1" ht="23.5" customHeight="1">
      <c r="A20" s="1168"/>
      <c r="B20" s="1171" t="s">
        <v>4533</v>
      </c>
      <c r="C20" s="1172"/>
      <c r="D20" s="1172"/>
      <c r="E20" s="1172"/>
      <c r="F20" s="1172"/>
      <c r="G20" s="1173"/>
      <c r="H20" s="1174" t="s">
        <v>4534</v>
      </c>
      <c r="I20" s="1175"/>
      <c r="J20" s="1175"/>
      <c r="K20" s="1175"/>
      <c r="L20" s="1176"/>
      <c r="M20" s="1174" t="str">
        <f>'B-1'!BB187</f>
        <v/>
      </c>
      <c r="N20" s="1175"/>
      <c r="O20" s="399" t="s">
        <v>632</v>
      </c>
      <c r="P20" s="1163">
        <f>'C0-2-1'!W121</f>
        <v>0</v>
      </c>
      <c r="Q20" s="1164"/>
      <c r="R20" s="1164"/>
      <c r="S20" s="1164"/>
      <c r="T20" s="400" t="s">
        <v>4531</v>
      </c>
      <c r="U20" s="1163" cm="1">
        <f t="array" ref="U20">_xlfn.IFS('B-1'!AL188='B-1'!BL187,'C0-1（応募申請）'!I76,'B-1'!AL188='B-1'!BL188,'C0-1（応募申請）'!I63)</f>
        <v>0</v>
      </c>
      <c r="V20" s="1164"/>
      <c r="W20" s="1164"/>
      <c r="X20" s="1164"/>
      <c r="Y20" s="403" t="s">
        <v>4531</v>
      </c>
      <c r="AA20" s="1178"/>
      <c r="AB20" s="1178"/>
    </row>
    <row r="21" spans="1:28" s="58" customFormat="1" ht="23.5" customHeight="1" thickBot="1">
      <c r="A21" s="1169"/>
      <c r="B21" s="1186" t="s">
        <v>4539</v>
      </c>
      <c r="C21" s="1187"/>
      <c r="D21" s="1187"/>
      <c r="E21" s="1187"/>
      <c r="F21" s="1187"/>
      <c r="G21" s="1187"/>
      <c r="H21" s="1187"/>
      <c r="I21" s="1187"/>
      <c r="J21" s="1187"/>
      <c r="K21" s="1187"/>
      <c r="L21" s="1187"/>
      <c r="M21" s="1187"/>
      <c r="N21" s="1187"/>
      <c r="O21" s="1188"/>
      <c r="P21" s="1189">
        <f>SUM(P17:S20)</f>
        <v>0</v>
      </c>
      <c r="Q21" s="1190"/>
      <c r="R21" s="1190"/>
      <c r="S21" s="1190"/>
      <c r="T21" s="405" t="s">
        <v>4531</v>
      </c>
      <c r="U21" s="1189">
        <f>SUM(U17:X20)</f>
        <v>0</v>
      </c>
      <c r="V21" s="1190"/>
      <c r="W21" s="1190"/>
      <c r="X21" s="1190"/>
      <c r="Y21" s="406" t="s">
        <v>4531</v>
      </c>
      <c r="AA21" s="1178"/>
      <c r="AB21" s="1178"/>
    </row>
    <row r="22" spans="1:28" s="58" customFormat="1" ht="13.5" thickBot="1"/>
    <row r="23" spans="1:28" s="58" customFormat="1" ht="15.65" customHeight="1">
      <c r="A23" s="416" t="s">
        <v>365</v>
      </c>
      <c r="B23" s="63"/>
      <c r="C23" s="63"/>
      <c r="D23" s="63"/>
      <c r="E23" s="63"/>
      <c r="F23" s="63"/>
      <c r="G23" s="63"/>
      <c r="H23" s="63"/>
      <c r="I23" s="63"/>
      <c r="J23" s="63"/>
      <c r="K23" s="63"/>
      <c r="L23" s="63"/>
      <c r="M23" s="63"/>
      <c r="N23" s="63"/>
      <c r="O23" s="63"/>
      <c r="P23" s="63"/>
      <c r="Q23" s="63"/>
      <c r="R23" s="63"/>
      <c r="S23" s="63"/>
      <c r="T23" s="63"/>
      <c r="U23" s="63"/>
      <c r="V23" s="63"/>
      <c r="W23" s="63"/>
      <c r="X23" s="63"/>
      <c r="Y23" s="64"/>
    </row>
    <row r="24" spans="1:28" s="58" customFormat="1" ht="15.65" customHeight="1">
      <c r="A24" s="1146" t="s">
        <v>366</v>
      </c>
      <c r="B24" s="1147"/>
      <c r="C24" s="1147"/>
      <c r="D24" s="1147"/>
      <c r="E24" s="1147" t="s">
        <v>367</v>
      </c>
      <c r="F24" s="1147"/>
      <c r="G24" s="1147"/>
      <c r="H24" s="1147" t="s">
        <v>368</v>
      </c>
      <c r="I24" s="1147"/>
      <c r="J24" s="1147"/>
      <c r="K24" s="1147"/>
      <c r="L24" s="1147"/>
      <c r="M24" s="1147"/>
      <c r="N24" s="1147" t="s">
        <v>369</v>
      </c>
      <c r="O24" s="1147"/>
      <c r="P24" s="1147"/>
      <c r="Q24" s="1147"/>
      <c r="R24" s="1147"/>
      <c r="S24" s="1147"/>
      <c r="T24" s="1147"/>
      <c r="U24" s="1147"/>
      <c r="V24" s="1147"/>
      <c r="W24" s="1147"/>
      <c r="X24" s="1147"/>
      <c r="Y24" s="1162"/>
    </row>
    <row r="25" spans="1:28" s="58" customFormat="1" ht="15.65" customHeight="1">
      <c r="A25" s="1146" t="s">
        <v>370</v>
      </c>
      <c r="B25" s="1147"/>
      <c r="C25" s="1147"/>
      <c r="D25" s="1147"/>
      <c r="E25" s="1147" t="s">
        <v>371</v>
      </c>
      <c r="F25" s="1147"/>
      <c r="G25" s="1147"/>
      <c r="H25" s="1148">
        <f>'C0-2-1'!K131</f>
        <v>0</v>
      </c>
      <c r="I25" s="1148"/>
      <c r="J25" s="1148"/>
      <c r="K25" s="1148"/>
      <c r="L25" s="1148"/>
      <c r="M25" s="1148"/>
      <c r="N25" s="1088" t="s">
        <v>4348</v>
      </c>
      <c r="O25" s="1088"/>
      <c r="P25" s="1088"/>
      <c r="Q25" s="1088"/>
      <c r="R25" s="1088"/>
      <c r="S25" s="1088"/>
      <c r="T25" s="1088"/>
      <c r="U25" s="1088"/>
      <c r="V25" s="1088"/>
      <c r="W25" s="1088"/>
      <c r="X25" s="1088"/>
      <c r="Y25" s="1089"/>
    </row>
    <row r="26" spans="1:28" s="58" customFormat="1" ht="15.65" customHeight="1">
      <c r="A26" s="1146" t="s">
        <v>372</v>
      </c>
      <c r="B26" s="1147"/>
      <c r="C26" s="1147"/>
      <c r="D26" s="1147"/>
      <c r="E26" s="1147" t="s">
        <v>373</v>
      </c>
      <c r="F26" s="1147"/>
      <c r="G26" s="1147"/>
      <c r="H26" s="1148">
        <f>'C0-2-1'!L131</f>
        <v>0</v>
      </c>
      <c r="I26" s="1148"/>
      <c r="J26" s="1148"/>
      <c r="K26" s="1148"/>
      <c r="L26" s="1148"/>
      <c r="M26" s="1148"/>
      <c r="N26" s="1088"/>
      <c r="O26" s="1088"/>
      <c r="P26" s="1088"/>
      <c r="Q26" s="1088"/>
      <c r="R26" s="1088"/>
      <c r="S26" s="1088"/>
      <c r="T26" s="1088"/>
      <c r="U26" s="1088"/>
      <c r="V26" s="1088"/>
      <c r="W26" s="1088"/>
      <c r="X26" s="1088"/>
      <c r="Y26" s="1089"/>
    </row>
    <row r="27" spans="1:28" s="58" customFormat="1" ht="15.65" customHeight="1">
      <c r="A27" s="1146" t="s">
        <v>372</v>
      </c>
      <c r="B27" s="1147"/>
      <c r="C27" s="1147"/>
      <c r="D27" s="1147"/>
      <c r="E27" s="1147" t="s">
        <v>374</v>
      </c>
      <c r="F27" s="1147"/>
      <c r="G27" s="1147"/>
      <c r="H27" s="1148">
        <f>'C0-2-1'!M131</f>
        <v>0</v>
      </c>
      <c r="I27" s="1148"/>
      <c r="J27" s="1148"/>
      <c r="K27" s="1148"/>
      <c r="L27" s="1148"/>
      <c r="M27" s="1148"/>
      <c r="N27" s="1088"/>
      <c r="O27" s="1088"/>
      <c r="P27" s="1088"/>
      <c r="Q27" s="1088"/>
      <c r="R27" s="1088"/>
      <c r="S27" s="1088"/>
      <c r="T27" s="1088"/>
      <c r="U27" s="1088"/>
      <c r="V27" s="1088"/>
      <c r="W27" s="1088"/>
      <c r="X27" s="1088"/>
      <c r="Y27" s="1089"/>
    </row>
    <row r="28" spans="1:28" s="58" customFormat="1" ht="15.65" customHeight="1">
      <c r="A28" s="1146" t="s">
        <v>372</v>
      </c>
      <c r="B28" s="1147"/>
      <c r="C28" s="1147"/>
      <c r="D28" s="1147"/>
      <c r="E28" s="1147" t="s">
        <v>375</v>
      </c>
      <c r="F28" s="1147"/>
      <c r="G28" s="1147"/>
      <c r="H28" s="1148">
        <f>'C0-2-1'!N131</f>
        <v>0</v>
      </c>
      <c r="I28" s="1148"/>
      <c r="J28" s="1148"/>
      <c r="K28" s="1148"/>
      <c r="L28" s="1148"/>
      <c r="M28" s="1148"/>
      <c r="N28" s="1088"/>
      <c r="O28" s="1088"/>
      <c r="P28" s="1088"/>
      <c r="Q28" s="1088"/>
      <c r="R28" s="1088"/>
      <c r="S28" s="1088"/>
      <c r="T28" s="1088"/>
      <c r="U28" s="1088"/>
      <c r="V28" s="1088"/>
      <c r="W28" s="1088"/>
      <c r="X28" s="1088"/>
      <c r="Y28" s="1089"/>
    </row>
    <row r="29" spans="1:28" s="58" customFormat="1" ht="15.65" customHeight="1">
      <c r="A29" s="1146" t="s">
        <v>372</v>
      </c>
      <c r="B29" s="1147"/>
      <c r="C29" s="1147"/>
      <c r="D29" s="1147"/>
      <c r="E29" s="1147" t="s">
        <v>376</v>
      </c>
      <c r="F29" s="1147"/>
      <c r="G29" s="1147"/>
      <c r="H29" s="1148">
        <f>'C0-2-1'!O131</f>
        <v>0</v>
      </c>
      <c r="I29" s="1148"/>
      <c r="J29" s="1148"/>
      <c r="K29" s="1148"/>
      <c r="L29" s="1148"/>
      <c r="M29" s="1148"/>
      <c r="N29" s="1088"/>
      <c r="O29" s="1088"/>
      <c r="P29" s="1088"/>
      <c r="Q29" s="1088"/>
      <c r="R29" s="1088"/>
      <c r="S29" s="1088"/>
      <c r="T29" s="1088"/>
      <c r="U29" s="1088"/>
      <c r="V29" s="1088"/>
      <c r="W29" s="1088"/>
      <c r="X29" s="1088"/>
      <c r="Y29" s="1089"/>
    </row>
    <row r="30" spans="1:28" s="58" customFormat="1" ht="15.65" customHeight="1">
      <c r="A30" s="1146" t="s">
        <v>372</v>
      </c>
      <c r="B30" s="1147"/>
      <c r="C30" s="1147"/>
      <c r="D30" s="1147"/>
      <c r="E30" s="1147" t="s">
        <v>377</v>
      </c>
      <c r="F30" s="1147"/>
      <c r="G30" s="1147"/>
      <c r="H30" s="1148">
        <f>'C0-2-1'!P131</f>
        <v>0</v>
      </c>
      <c r="I30" s="1148"/>
      <c r="J30" s="1148"/>
      <c r="K30" s="1148"/>
      <c r="L30" s="1148"/>
      <c r="M30" s="1148"/>
      <c r="N30" s="1088"/>
      <c r="O30" s="1088"/>
      <c r="P30" s="1088"/>
      <c r="Q30" s="1088"/>
      <c r="R30" s="1088"/>
      <c r="S30" s="1088"/>
      <c r="T30" s="1088"/>
      <c r="U30" s="1088"/>
      <c r="V30" s="1088"/>
      <c r="W30" s="1088"/>
      <c r="X30" s="1088"/>
      <c r="Y30" s="1089"/>
    </row>
    <row r="31" spans="1:28" s="58" customFormat="1" ht="15.65" customHeight="1">
      <c r="A31" s="1146" t="s">
        <v>378</v>
      </c>
      <c r="B31" s="1147"/>
      <c r="C31" s="1147"/>
      <c r="D31" s="1147"/>
      <c r="E31" s="1147" t="s">
        <v>379</v>
      </c>
      <c r="F31" s="1147"/>
      <c r="G31" s="1147"/>
      <c r="H31" s="1148">
        <f>'C0-2-1'!Q131</f>
        <v>0</v>
      </c>
      <c r="I31" s="1148"/>
      <c r="J31" s="1148"/>
      <c r="K31" s="1148"/>
      <c r="L31" s="1148"/>
      <c r="M31" s="1148"/>
      <c r="N31" s="1088"/>
      <c r="O31" s="1088"/>
      <c r="P31" s="1088"/>
      <c r="Q31" s="1088"/>
      <c r="R31" s="1088"/>
      <c r="S31" s="1088"/>
      <c r="T31" s="1088"/>
      <c r="U31" s="1088"/>
      <c r="V31" s="1088"/>
      <c r="W31" s="1088"/>
      <c r="X31" s="1088"/>
      <c r="Y31" s="1089"/>
    </row>
    <row r="32" spans="1:28" s="58" customFormat="1" ht="15.65" customHeight="1">
      <c r="A32" s="1146" t="s">
        <v>380</v>
      </c>
      <c r="B32" s="1147"/>
      <c r="C32" s="1147"/>
      <c r="D32" s="1147"/>
      <c r="E32" s="1147" t="s">
        <v>379</v>
      </c>
      <c r="F32" s="1147"/>
      <c r="G32" s="1147"/>
      <c r="H32" s="1148">
        <f>'C0-2-1'!R131</f>
        <v>0</v>
      </c>
      <c r="I32" s="1148"/>
      <c r="J32" s="1148"/>
      <c r="K32" s="1148"/>
      <c r="L32" s="1148"/>
      <c r="M32" s="1148"/>
      <c r="N32" s="1088"/>
      <c r="O32" s="1088"/>
      <c r="P32" s="1088"/>
      <c r="Q32" s="1088"/>
      <c r="R32" s="1088"/>
      <c r="S32" s="1088"/>
      <c r="T32" s="1088"/>
      <c r="U32" s="1088"/>
      <c r="V32" s="1088"/>
      <c r="W32" s="1088"/>
      <c r="X32" s="1088"/>
      <c r="Y32" s="1089"/>
    </row>
    <row r="33" spans="1:25" s="58" customFormat="1" ht="15.65" customHeight="1">
      <c r="A33" s="1146" t="s">
        <v>381</v>
      </c>
      <c r="B33" s="1147"/>
      <c r="C33" s="1147"/>
      <c r="D33" s="1147"/>
      <c r="E33" s="1147" t="s">
        <v>379</v>
      </c>
      <c r="F33" s="1147"/>
      <c r="G33" s="1147"/>
      <c r="H33" s="1148">
        <f>'C0-2-1'!S131</f>
        <v>0</v>
      </c>
      <c r="I33" s="1148"/>
      <c r="J33" s="1148"/>
      <c r="K33" s="1148"/>
      <c r="L33" s="1148"/>
      <c r="M33" s="1148"/>
      <c r="N33" s="1088"/>
      <c r="O33" s="1088"/>
      <c r="P33" s="1088"/>
      <c r="Q33" s="1088"/>
      <c r="R33" s="1088"/>
      <c r="S33" s="1088"/>
      <c r="T33" s="1088"/>
      <c r="U33" s="1088"/>
      <c r="V33" s="1088"/>
      <c r="W33" s="1088"/>
      <c r="X33" s="1088"/>
      <c r="Y33" s="1089"/>
    </row>
    <row r="34" spans="1:25" s="58" customFormat="1" ht="15.65" customHeight="1">
      <c r="A34" s="1146" t="s">
        <v>382</v>
      </c>
      <c r="B34" s="1147"/>
      <c r="C34" s="1147"/>
      <c r="D34" s="1147"/>
      <c r="E34" s="1147"/>
      <c r="F34" s="1147"/>
      <c r="G34" s="1147"/>
      <c r="H34" s="1148">
        <f>SUM(H25:M33)</f>
        <v>0</v>
      </c>
      <c r="I34" s="1148"/>
      <c r="J34" s="1148"/>
      <c r="K34" s="1148"/>
      <c r="L34" s="1148"/>
      <c r="M34" s="1148"/>
      <c r="N34" s="1088"/>
      <c r="O34" s="1088"/>
      <c r="P34" s="1088"/>
      <c r="Q34" s="1088"/>
      <c r="R34" s="1088"/>
      <c r="S34" s="1088"/>
      <c r="T34" s="1088"/>
      <c r="U34" s="1088"/>
      <c r="V34" s="1088"/>
      <c r="W34" s="1088"/>
      <c r="X34" s="1088"/>
      <c r="Y34" s="1089"/>
    </row>
    <row r="35" spans="1:25" s="58" customFormat="1" ht="15.65" customHeight="1">
      <c r="A35" s="1146" t="s">
        <v>383</v>
      </c>
      <c r="B35" s="1147"/>
      <c r="C35" s="1147"/>
      <c r="D35" s="1147"/>
      <c r="E35" s="1147" t="s">
        <v>379</v>
      </c>
      <c r="F35" s="1147"/>
      <c r="G35" s="1147"/>
      <c r="H35" s="1148">
        <f>'C0-2-1'!T131</f>
        <v>0</v>
      </c>
      <c r="I35" s="1148"/>
      <c r="J35" s="1148"/>
      <c r="K35" s="1148"/>
      <c r="L35" s="1148"/>
      <c r="M35" s="1148"/>
      <c r="N35" s="1088"/>
      <c r="O35" s="1088"/>
      <c r="P35" s="1088"/>
      <c r="Q35" s="1088"/>
      <c r="R35" s="1088"/>
      <c r="S35" s="1088"/>
      <c r="T35" s="1088"/>
      <c r="U35" s="1088"/>
      <c r="V35" s="1088"/>
      <c r="W35" s="1088"/>
      <c r="X35" s="1088"/>
      <c r="Y35" s="1089"/>
    </row>
    <row r="36" spans="1:25" s="58" customFormat="1" ht="15.65" customHeight="1">
      <c r="A36" s="1146" t="s">
        <v>384</v>
      </c>
      <c r="B36" s="1147"/>
      <c r="C36" s="1147"/>
      <c r="D36" s="1147"/>
      <c r="E36" s="1147" t="s">
        <v>379</v>
      </c>
      <c r="F36" s="1147"/>
      <c r="G36" s="1147"/>
      <c r="H36" s="1148">
        <f>'C0-2-1'!U131</f>
        <v>0</v>
      </c>
      <c r="I36" s="1148"/>
      <c r="J36" s="1148"/>
      <c r="K36" s="1148"/>
      <c r="L36" s="1148"/>
      <c r="M36" s="1148"/>
      <c r="N36" s="1088"/>
      <c r="O36" s="1088"/>
      <c r="P36" s="1088"/>
      <c r="Q36" s="1088"/>
      <c r="R36" s="1088"/>
      <c r="S36" s="1088"/>
      <c r="T36" s="1088"/>
      <c r="U36" s="1088"/>
      <c r="V36" s="1088"/>
      <c r="W36" s="1088"/>
      <c r="X36" s="1088"/>
      <c r="Y36" s="1089"/>
    </row>
    <row r="37" spans="1:25" s="58" customFormat="1" ht="15.65" customHeight="1">
      <c r="A37" s="1146" t="s">
        <v>385</v>
      </c>
      <c r="B37" s="1147"/>
      <c r="C37" s="1147"/>
      <c r="D37" s="1147"/>
      <c r="E37" s="1147" t="s">
        <v>379</v>
      </c>
      <c r="F37" s="1147"/>
      <c r="G37" s="1147"/>
      <c r="H37" s="1148">
        <f>'C0-2-1'!V131</f>
        <v>0</v>
      </c>
      <c r="I37" s="1148"/>
      <c r="J37" s="1148"/>
      <c r="K37" s="1148"/>
      <c r="L37" s="1148"/>
      <c r="M37" s="1148"/>
      <c r="N37" s="1088"/>
      <c r="O37" s="1088"/>
      <c r="P37" s="1088"/>
      <c r="Q37" s="1088"/>
      <c r="R37" s="1088"/>
      <c r="S37" s="1088"/>
      <c r="T37" s="1088"/>
      <c r="U37" s="1088"/>
      <c r="V37" s="1088"/>
      <c r="W37" s="1088"/>
      <c r="X37" s="1088"/>
      <c r="Y37" s="1089"/>
    </row>
    <row r="38" spans="1:25" s="58" customFormat="1" ht="15.65" customHeight="1">
      <c r="A38" s="1146" t="s">
        <v>386</v>
      </c>
      <c r="B38" s="1147"/>
      <c r="C38" s="1147"/>
      <c r="D38" s="1147"/>
      <c r="E38" s="1147"/>
      <c r="F38" s="1147"/>
      <c r="G38" s="1147"/>
      <c r="H38" s="1148">
        <f>SUM(H34:M37)</f>
        <v>0</v>
      </c>
      <c r="I38" s="1148"/>
      <c r="J38" s="1148"/>
      <c r="K38" s="1148"/>
      <c r="L38" s="1148"/>
      <c r="M38" s="1148"/>
      <c r="N38" s="1088"/>
      <c r="O38" s="1088"/>
      <c r="P38" s="1088"/>
      <c r="Q38" s="1088"/>
      <c r="R38" s="1088"/>
      <c r="S38" s="1088"/>
      <c r="T38" s="1088"/>
      <c r="U38" s="1088"/>
      <c r="V38" s="1088"/>
      <c r="W38" s="1088"/>
      <c r="X38" s="1088"/>
      <c r="Y38" s="1089"/>
    </row>
    <row r="39" spans="1:25" s="58" customFormat="1" ht="15.65" customHeight="1" thickBot="1">
      <c r="A39" s="1149" t="s">
        <v>387</v>
      </c>
      <c r="B39" s="1150"/>
      <c r="C39" s="1150"/>
      <c r="D39" s="1150"/>
      <c r="E39" s="1150"/>
      <c r="F39" s="1150"/>
      <c r="G39" s="1150"/>
      <c r="H39" s="1151"/>
      <c r="I39" s="1151"/>
      <c r="J39" s="1151"/>
      <c r="K39" s="1151"/>
      <c r="L39" s="1151"/>
      <c r="M39" s="1151"/>
      <c r="N39" s="1062"/>
      <c r="O39" s="1062"/>
      <c r="P39" s="1062"/>
      <c r="Q39" s="1062"/>
      <c r="R39" s="1062"/>
      <c r="S39" s="1062"/>
      <c r="T39" s="1062"/>
      <c r="U39" s="1062"/>
      <c r="V39" s="1062"/>
      <c r="W39" s="1062"/>
      <c r="X39" s="1062"/>
      <c r="Y39" s="1161"/>
    </row>
    <row r="40" spans="1:25" s="58" customFormat="1" ht="15.65" customHeight="1" thickTop="1" thickBot="1">
      <c r="A40" s="1156" t="s">
        <v>388</v>
      </c>
      <c r="B40" s="1157"/>
      <c r="C40" s="1157"/>
      <c r="D40" s="1157"/>
      <c r="E40" s="1157"/>
      <c r="F40" s="1157"/>
      <c r="G40" s="1157"/>
      <c r="H40" s="1158">
        <f>SUM(H38:M39)</f>
        <v>0</v>
      </c>
      <c r="I40" s="1158"/>
      <c r="J40" s="1158"/>
      <c r="K40" s="1158"/>
      <c r="L40" s="1158"/>
      <c r="M40" s="1158"/>
      <c r="N40" s="1159"/>
      <c r="O40" s="1159"/>
      <c r="P40" s="1159"/>
      <c r="Q40" s="1159"/>
      <c r="R40" s="1159"/>
      <c r="S40" s="1159"/>
      <c r="T40" s="1159"/>
      <c r="U40" s="1159"/>
      <c r="V40" s="1159"/>
      <c r="W40" s="1159"/>
      <c r="X40" s="1159"/>
      <c r="Y40" s="1160"/>
    </row>
    <row r="41" spans="1:25" s="58" customFormat="1" ht="13.5" thickBot="1"/>
    <row r="42" spans="1:25" s="58" customFormat="1" ht="19.5" customHeight="1" thickBot="1">
      <c r="A42" s="1140" t="s">
        <v>4602</v>
      </c>
      <c r="B42" s="1141"/>
      <c r="C42" s="1141"/>
      <c r="D42" s="1141"/>
      <c r="E42" s="1141"/>
      <c r="F42" s="1141"/>
      <c r="G42" s="1141"/>
      <c r="H42" s="1141"/>
      <c r="I42" s="1141"/>
      <c r="J42" s="1141"/>
      <c r="K42" s="1141"/>
      <c r="L42" s="1141"/>
      <c r="M42" s="1141"/>
      <c r="N42" s="1141"/>
      <c r="O42" s="1142"/>
    </row>
    <row r="43" spans="1:25" s="58" customFormat="1" ht="13">
      <c r="A43" s="66" t="s">
        <v>389</v>
      </c>
      <c r="B43" s="1143" t="s">
        <v>245</v>
      </c>
      <c r="C43" s="1143"/>
      <c r="D43" s="1143"/>
      <c r="E43" s="1143"/>
      <c r="F43" s="1143"/>
      <c r="G43" s="1143"/>
      <c r="H43" s="1143"/>
      <c r="I43" s="1144" t="str">
        <f>'B-1'!BB184</f>
        <v/>
      </c>
      <c r="J43" s="1144"/>
      <c r="K43" s="1144"/>
      <c r="L43" s="1143" t="s">
        <v>239</v>
      </c>
      <c r="M43" s="1143"/>
      <c r="N43" s="1143"/>
      <c r="O43" s="1145"/>
    </row>
    <row r="44" spans="1:25" s="58" customFormat="1" ht="13.5" thickBot="1">
      <c r="A44" s="65" t="s">
        <v>390</v>
      </c>
      <c r="B44" s="1133" t="s">
        <v>363</v>
      </c>
      <c r="C44" s="1133"/>
      <c r="D44" s="1133"/>
      <c r="E44" s="1133"/>
      <c r="F44" s="1133"/>
      <c r="G44" s="1133"/>
      <c r="H44" s="1133"/>
      <c r="I44" s="1134">
        <v>80000</v>
      </c>
      <c r="J44" s="1134"/>
      <c r="K44" s="1134"/>
      <c r="L44" s="1064" t="s">
        <v>4623</v>
      </c>
      <c r="M44" s="1064"/>
      <c r="N44" s="1064"/>
      <c r="O44" s="1065"/>
      <c r="P44" s="67"/>
    </row>
    <row r="45" spans="1:25" s="58" customFormat="1" ht="14" thickTop="1" thickBot="1">
      <c r="A45" s="68"/>
      <c r="B45" s="69" t="s">
        <v>391</v>
      </c>
      <c r="C45" s="70"/>
      <c r="D45" s="70"/>
      <c r="E45" s="70"/>
      <c r="F45" s="70"/>
      <c r="G45" s="70"/>
      <c r="H45" s="71"/>
      <c r="I45" s="1135" t="str">
        <f>IF(I43="","",I43*I44)</f>
        <v/>
      </c>
      <c r="J45" s="1135"/>
      <c r="K45" s="1135"/>
      <c r="L45" s="1136" t="s">
        <v>392</v>
      </c>
      <c r="M45" s="1136"/>
      <c r="N45" s="1136"/>
      <c r="O45" s="1137"/>
    </row>
    <row r="46" spans="1:25" s="58" customFormat="1" ht="13.5" thickBot="1"/>
    <row r="47" spans="1:25" s="58" customFormat="1" ht="19.5" customHeight="1" thickBot="1">
      <c r="A47" s="1081" t="s">
        <v>393</v>
      </c>
      <c r="B47" s="1138"/>
      <c r="C47" s="1138"/>
      <c r="D47" s="1138"/>
      <c r="E47" s="1138"/>
      <c r="F47" s="1138"/>
      <c r="G47" s="1138"/>
      <c r="H47" s="1138"/>
      <c r="I47" s="1138"/>
      <c r="J47" s="1138"/>
      <c r="K47" s="1138"/>
      <c r="L47" s="1138"/>
      <c r="M47" s="1138"/>
      <c r="N47" s="1138"/>
      <c r="O47" s="1139"/>
      <c r="R47" s="67"/>
      <c r="S47" s="67"/>
      <c r="U47" s="67"/>
      <c r="V47" s="67"/>
      <c r="W47" s="67"/>
      <c r="X47" s="67"/>
    </row>
    <row r="48" spans="1:25" s="58" customFormat="1" ht="13">
      <c r="A48" s="60" t="s">
        <v>394</v>
      </c>
      <c r="B48" s="1143" t="s">
        <v>395</v>
      </c>
      <c r="C48" s="1143"/>
      <c r="D48" s="1143"/>
      <c r="E48" s="1143"/>
      <c r="F48" s="1143"/>
      <c r="G48" s="1143"/>
      <c r="H48" s="1143"/>
      <c r="I48" s="1152" t="str">
        <f>'B-1'!BB187</f>
        <v/>
      </c>
      <c r="J48" s="1152"/>
      <c r="K48" s="1152"/>
      <c r="L48" s="1153" t="s">
        <v>249</v>
      </c>
      <c r="M48" s="1154"/>
      <c r="N48" s="1154"/>
      <c r="O48" s="1155"/>
      <c r="R48" s="67"/>
      <c r="S48" s="67"/>
      <c r="U48" s="67"/>
      <c r="V48" s="67"/>
      <c r="W48" s="67"/>
      <c r="X48" s="67"/>
    </row>
    <row r="49" spans="1:26" s="58" customFormat="1" ht="13">
      <c r="A49" s="135" t="s">
        <v>600</v>
      </c>
      <c r="B49" s="1126" t="s">
        <v>598</v>
      </c>
      <c r="C49" s="1127"/>
      <c r="D49" s="1127"/>
      <c r="E49" s="1127"/>
      <c r="F49" s="1127"/>
      <c r="G49" s="1127"/>
      <c r="H49" s="1128"/>
      <c r="I49" s="1129">
        <f>IF('B-1'!Z190='B-1'!BL193,ROUNDDOWN('B-1'!BB192,1)*20000,0)</f>
        <v>0</v>
      </c>
      <c r="J49" s="1130"/>
      <c r="K49" s="1131"/>
      <c r="L49" s="1096" t="s">
        <v>599</v>
      </c>
      <c r="M49" s="1086"/>
      <c r="N49" s="1086"/>
      <c r="O49" s="1132"/>
      <c r="R49" s="67"/>
      <c r="S49" s="67"/>
      <c r="U49" s="67"/>
      <c r="V49" s="67"/>
      <c r="W49" s="67"/>
      <c r="X49" s="67"/>
    </row>
    <row r="50" spans="1:26" s="58" customFormat="1" ht="13.5" thickBot="1">
      <c r="A50" s="72" t="s">
        <v>396</v>
      </c>
      <c r="B50" s="1116" t="s">
        <v>4621</v>
      </c>
      <c r="C50" s="1117"/>
      <c r="D50" s="1117"/>
      <c r="E50" s="1117"/>
      <c r="F50" s="1117"/>
      <c r="G50" s="1117"/>
      <c r="H50" s="1118"/>
      <c r="I50" s="1119">
        <f>IF(I48="",0,INT((P20-I49)/I48))</f>
        <v>0</v>
      </c>
      <c r="J50" s="1119"/>
      <c r="K50" s="1119"/>
      <c r="L50" s="1120" t="s">
        <v>4626</v>
      </c>
      <c r="M50" s="1121"/>
      <c r="N50" s="1121"/>
      <c r="O50" s="1122"/>
      <c r="R50" s="67"/>
      <c r="S50" s="67"/>
      <c r="U50" s="67"/>
      <c r="V50" s="67"/>
    </row>
    <row r="51" spans="1:26" s="58" customFormat="1" ht="13">
      <c r="A51" s="1106" t="s">
        <v>607</v>
      </c>
      <c r="B51" s="1107"/>
      <c r="C51" s="1107"/>
      <c r="D51" s="1107"/>
      <c r="E51" s="1107"/>
      <c r="F51" s="1107"/>
      <c r="G51" s="1107"/>
      <c r="H51" s="1107"/>
      <c r="I51" s="1107"/>
      <c r="J51" s="1107"/>
      <c r="K51" s="1107"/>
      <c r="L51" s="1107"/>
      <c r="M51" s="1107"/>
      <c r="N51" s="1107"/>
      <c r="O51" s="1108"/>
      <c r="R51" s="67"/>
      <c r="S51" s="67"/>
      <c r="U51" s="67"/>
      <c r="V51" s="67"/>
    </row>
    <row r="52" spans="1:26" s="58" customFormat="1" ht="13">
      <c r="A52" s="61" t="s">
        <v>399</v>
      </c>
      <c r="B52" s="1096" t="s">
        <v>397</v>
      </c>
      <c r="C52" s="1086"/>
      <c r="D52" s="1086"/>
      <c r="E52" s="1086"/>
      <c r="F52" s="1086"/>
      <c r="G52" s="1086"/>
      <c r="H52" s="1086"/>
      <c r="I52" s="1123">
        <v>115000</v>
      </c>
      <c r="J52" s="1124"/>
      <c r="K52" s="1125"/>
      <c r="L52" s="1059" t="s">
        <v>4623</v>
      </c>
      <c r="M52" s="1059"/>
      <c r="N52" s="1059"/>
      <c r="O52" s="1061"/>
      <c r="R52" s="67"/>
      <c r="S52" s="67"/>
      <c r="U52" s="67"/>
      <c r="V52" s="67"/>
      <c r="Z52" s="365" t="s">
        <v>4465</v>
      </c>
    </row>
    <row r="53" spans="1:26" s="58" customFormat="1" ht="13">
      <c r="A53" s="61"/>
      <c r="B53" s="1109" t="s">
        <v>398</v>
      </c>
      <c r="C53" s="1110"/>
      <c r="D53" s="1110"/>
      <c r="E53" s="1110"/>
      <c r="F53" s="1110"/>
      <c r="G53" s="1110"/>
      <c r="H53" s="1110"/>
      <c r="I53" s="1111" t="str" cm="1">
        <f t="array" ref="I53">_xlfn.IFS(I50&lt;=I52,"以下",I50&gt;I52,"超",TRUE,"")</f>
        <v>以下</v>
      </c>
      <c r="J53" s="1112"/>
      <c r="K53" s="1113"/>
      <c r="L53" s="1088"/>
      <c r="M53" s="1088"/>
      <c r="N53" s="1088"/>
      <c r="O53" s="1089"/>
      <c r="R53" s="67"/>
      <c r="S53" s="67"/>
      <c r="U53" s="67"/>
      <c r="V53" s="67"/>
    </row>
    <row r="54" spans="1:26" s="58" customFormat="1" ht="13">
      <c r="A54" s="61" t="s">
        <v>401</v>
      </c>
      <c r="B54" s="1096" t="s">
        <v>601</v>
      </c>
      <c r="C54" s="1086"/>
      <c r="D54" s="1086"/>
      <c r="E54" s="1086"/>
      <c r="F54" s="1086"/>
      <c r="G54" s="1086"/>
      <c r="H54" s="1086"/>
      <c r="I54" s="1097">
        <v>38000</v>
      </c>
      <c r="J54" s="1098"/>
      <c r="K54" s="1099"/>
      <c r="L54" s="1100" t="s">
        <v>403</v>
      </c>
      <c r="M54" s="1101"/>
      <c r="N54" s="1101"/>
      <c r="O54" s="1102"/>
      <c r="R54" s="67"/>
      <c r="S54" s="67"/>
      <c r="U54" s="67"/>
      <c r="V54" s="67"/>
    </row>
    <row r="55" spans="1:26" s="58" customFormat="1" ht="13">
      <c r="A55" s="61"/>
      <c r="B55" s="1090" t="s">
        <v>400</v>
      </c>
      <c r="C55" s="1085"/>
      <c r="D55" s="1085"/>
      <c r="E55" s="1085"/>
      <c r="F55" s="1085"/>
      <c r="G55" s="1085"/>
      <c r="H55" s="1085"/>
      <c r="I55" s="1086"/>
      <c r="J55" s="1086"/>
      <c r="K55" s="1087"/>
      <c r="L55" s="1088"/>
      <c r="M55" s="1088"/>
      <c r="N55" s="1088"/>
      <c r="O55" s="1089"/>
    </row>
    <row r="56" spans="1:26" s="58" customFormat="1" ht="13">
      <c r="A56" s="61" t="s">
        <v>402</v>
      </c>
      <c r="B56" s="74"/>
      <c r="C56" s="1096" t="s">
        <v>602</v>
      </c>
      <c r="D56" s="1086"/>
      <c r="E56" s="1086"/>
      <c r="F56" s="1086"/>
      <c r="G56" s="1086"/>
      <c r="H56" s="1086"/>
      <c r="I56" s="1097">
        <f>IFERROR(INT(I50/3),"")</f>
        <v>0</v>
      </c>
      <c r="J56" s="1098"/>
      <c r="K56" s="1099"/>
      <c r="L56" s="1100" t="s">
        <v>403</v>
      </c>
      <c r="M56" s="1101"/>
      <c r="N56" s="1101"/>
      <c r="O56" s="1102"/>
    </row>
    <row r="57" spans="1:26" s="58" customFormat="1" ht="13">
      <c r="A57" s="483" t="s">
        <v>405</v>
      </c>
      <c r="B57" s="67"/>
      <c r="C57" s="1100" t="s">
        <v>603</v>
      </c>
      <c r="D57" s="1101"/>
      <c r="E57" s="1101"/>
      <c r="F57" s="1101"/>
      <c r="G57" s="1101"/>
      <c r="H57" s="1115"/>
      <c r="I57" s="1103">
        <f>IFERROR(MIN(I49,I53,I55),"")</f>
        <v>0</v>
      </c>
      <c r="J57" s="1104"/>
      <c r="K57" s="1105"/>
      <c r="L57" s="1100" t="s">
        <v>403</v>
      </c>
      <c r="M57" s="1101"/>
      <c r="N57" s="1101"/>
      <c r="O57" s="1102"/>
    </row>
    <row r="58" spans="1:26" s="58" customFormat="1" ht="13">
      <c r="A58" s="61" t="s">
        <v>4646</v>
      </c>
      <c r="B58" s="73"/>
      <c r="C58" s="1100" t="s">
        <v>4647</v>
      </c>
      <c r="D58" s="1101"/>
      <c r="E58" s="1101"/>
      <c r="F58" s="1101"/>
      <c r="G58" s="1101"/>
      <c r="H58" s="1101"/>
      <c r="I58" s="1103">
        <f>ROUNDDOWN((P20-I49)/3,-3)</f>
        <v>0</v>
      </c>
      <c r="J58" s="1104"/>
      <c r="K58" s="1105"/>
      <c r="L58" s="1100" t="s">
        <v>403</v>
      </c>
      <c r="M58" s="1101"/>
      <c r="N58" s="1101"/>
      <c r="O58" s="1102"/>
    </row>
    <row r="59" spans="1:26" s="58" customFormat="1" ht="13">
      <c r="A59" s="61"/>
      <c r="B59" s="1090" t="s">
        <v>404</v>
      </c>
      <c r="C59" s="1085"/>
      <c r="D59" s="1085"/>
      <c r="E59" s="1085"/>
      <c r="F59" s="1085"/>
      <c r="G59" s="1085"/>
      <c r="H59" s="1085"/>
      <c r="I59" s="1086"/>
      <c r="J59" s="1086"/>
      <c r="K59" s="1087"/>
      <c r="L59" s="1088"/>
      <c r="M59" s="1088"/>
      <c r="N59" s="1088"/>
      <c r="O59" s="1089"/>
    </row>
    <row r="60" spans="1:26" s="58" customFormat="1" ht="13">
      <c r="A60" s="62" t="s">
        <v>407</v>
      </c>
      <c r="B60" s="75"/>
      <c r="C60" s="1090" t="s">
        <v>406</v>
      </c>
      <c r="D60" s="1085"/>
      <c r="E60" s="1085"/>
      <c r="F60" s="1085"/>
      <c r="G60" s="1085"/>
      <c r="H60" s="1085"/>
      <c r="I60" s="1091">
        <v>38000</v>
      </c>
      <c r="J60" s="1092"/>
      <c r="K60" s="1093"/>
      <c r="L60" s="1094" t="s">
        <v>4623</v>
      </c>
      <c r="M60" s="1094"/>
      <c r="N60" s="1094"/>
      <c r="O60" s="1095"/>
    </row>
    <row r="61" spans="1:26" s="58" customFormat="1" ht="13">
      <c r="A61" s="61" t="s">
        <v>408</v>
      </c>
      <c r="B61" s="76"/>
      <c r="C61" s="1059" t="s">
        <v>604</v>
      </c>
      <c r="D61" s="1059"/>
      <c r="E61" s="1059"/>
      <c r="F61" s="1059"/>
      <c r="G61" s="1059"/>
      <c r="H61" s="1059"/>
      <c r="I61" s="1060">
        <f>IFERROR(MIN(I50,I54,I60),"")</f>
        <v>0</v>
      </c>
      <c r="J61" s="1060"/>
      <c r="K61" s="1060"/>
      <c r="L61" s="1059" t="s">
        <v>403</v>
      </c>
      <c r="M61" s="1059"/>
      <c r="N61" s="1059"/>
      <c r="O61" s="1061"/>
    </row>
    <row r="62" spans="1:26" s="58" customFormat="1" ht="13.5" thickBot="1">
      <c r="A62" s="77" t="s">
        <v>409</v>
      </c>
      <c r="B62" s="1062" t="s">
        <v>364</v>
      </c>
      <c r="C62" s="1062"/>
      <c r="D62" s="1062"/>
      <c r="E62" s="1062"/>
      <c r="F62" s="1062"/>
      <c r="G62" s="1062"/>
      <c r="H62" s="1062"/>
      <c r="I62" s="1063" cm="1">
        <f t="array" ref="I62">_xlfn.IFS(I50&lt;=I52,I58,I50&gt;I52,I61)</f>
        <v>0</v>
      </c>
      <c r="J62" s="1063"/>
      <c r="K62" s="1063"/>
      <c r="L62" s="1064" t="s">
        <v>403</v>
      </c>
      <c r="M62" s="1064"/>
      <c r="N62" s="1064"/>
      <c r="O62" s="1065"/>
    </row>
    <row r="63" spans="1:26" s="58" customFormat="1" ht="14" thickTop="1" thickBot="1">
      <c r="A63" s="78"/>
      <c r="B63" s="1078" t="s">
        <v>4648</v>
      </c>
      <c r="C63" s="1078"/>
      <c r="D63" s="1078"/>
      <c r="E63" s="1078"/>
      <c r="F63" s="1078"/>
      <c r="G63" s="1078"/>
      <c r="H63" s="1078"/>
      <c r="I63" s="1114" cm="1">
        <f t="array" ref="I63">_xlfn.IFS(I50&lt;=I52,I58,I50&gt;I52,ROUNDDOWN(I48*I62,-3))</f>
        <v>0</v>
      </c>
      <c r="J63" s="1114"/>
      <c r="K63" s="1114"/>
      <c r="L63" s="1078" t="s">
        <v>4631</v>
      </c>
      <c r="M63" s="1078"/>
      <c r="N63" s="1078"/>
      <c r="O63" s="1080"/>
    </row>
    <row r="64" spans="1:26" s="58" customFormat="1" ht="13">
      <c r="A64" s="1106" t="s">
        <v>608</v>
      </c>
      <c r="B64" s="1107"/>
      <c r="C64" s="1107"/>
      <c r="D64" s="1107"/>
      <c r="E64" s="1107"/>
      <c r="F64" s="1107"/>
      <c r="G64" s="1107"/>
      <c r="H64" s="1107"/>
      <c r="I64" s="1107"/>
      <c r="J64" s="1107"/>
      <c r="K64" s="1107"/>
      <c r="L64" s="1107"/>
      <c r="M64" s="1107"/>
      <c r="N64" s="1107"/>
      <c r="O64" s="1108"/>
    </row>
    <row r="65" spans="1:26" s="58" customFormat="1" ht="13">
      <c r="A65" s="61" t="s">
        <v>125</v>
      </c>
      <c r="B65" s="1096" t="s">
        <v>397</v>
      </c>
      <c r="C65" s="1086"/>
      <c r="D65" s="1086"/>
      <c r="E65" s="1086"/>
      <c r="F65" s="1086"/>
      <c r="G65" s="1086"/>
      <c r="H65" s="1086"/>
      <c r="I65" s="1097">
        <v>118000</v>
      </c>
      <c r="J65" s="1098"/>
      <c r="K65" s="1099"/>
      <c r="L65" s="1059" t="s">
        <v>4623</v>
      </c>
      <c r="M65" s="1059"/>
      <c r="N65" s="1059"/>
      <c r="O65" s="1061"/>
      <c r="Z65" s="365" t="s">
        <v>4465</v>
      </c>
    </row>
    <row r="66" spans="1:26" s="58" customFormat="1" ht="13">
      <c r="A66" s="61"/>
      <c r="B66" s="1109" t="s">
        <v>398</v>
      </c>
      <c r="C66" s="1110"/>
      <c r="D66" s="1110"/>
      <c r="E66" s="1110"/>
      <c r="F66" s="1110"/>
      <c r="G66" s="1110"/>
      <c r="H66" s="1110"/>
      <c r="I66" s="1111" t="str" cm="1">
        <f t="array" ref="I66">_xlfn.IFS(I50&lt;=I65,"以下",I50&gt;I65,"超",TRUE,"")</f>
        <v>以下</v>
      </c>
      <c r="J66" s="1112"/>
      <c r="K66" s="1113"/>
      <c r="L66" s="1088"/>
      <c r="M66" s="1088"/>
      <c r="N66" s="1088"/>
      <c r="O66" s="1089"/>
    </row>
    <row r="67" spans="1:26" s="58" customFormat="1" ht="13">
      <c r="A67" s="61" t="s">
        <v>410</v>
      </c>
      <c r="B67" s="1096" t="s">
        <v>605</v>
      </c>
      <c r="C67" s="1086"/>
      <c r="D67" s="1086"/>
      <c r="E67" s="1086"/>
      <c r="F67" s="1086"/>
      <c r="G67" s="1086"/>
      <c r="H67" s="1086"/>
      <c r="I67" s="1097">
        <v>39000</v>
      </c>
      <c r="J67" s="1098"/>
      <c r="K67" s="1099"/>
      <c r="L67" s="1100" t="s">
        <v>403</v>
      </c>
      <c r="M67" s="1101"/>
      <c r="N67" s="1101"/>
      <c r="O67" s="1102"/>
    </row>
    <row r="68" spans="1:26" s="58" customFormat="1" ht="13">
      <c r="A68" s="61"/>
      <c r="B68" s="1090" t="s">
        <v>400</v>
      </c>
      <c r="C68" s="1085"/>
      <c r="D68" s="1085"/>
      <c r="E68" s="1085"/>
      <c r="F68" s="1085"/>
      <c r="G68" s="1085"/>
      <c r="H68" s="1085"/>
      <c r="I68" s="1086"/>
      <c r="J68" s="1086"/>
      <c r="K68" s="1087"/>
      <c r="L68" s="1088"/>
      <c r="M68" s="1088"/>
      <c r="N68" s="1088"/>
      <c r="O68" s="1089"/>
    </row>
    <row r="69" spans="1:26" s="58" customFormat="1" ht="13">
      <c r="A69" s="61" t="s">
        <v>411</v>
      </c>
      <c r="B69" s="74"/>
      <c r="C69" s="1096" t="s">
        <v>602</v>
      </c>
      <c r="D69" s="1086"/>
      <c r="E69" s="1086"/>
      <c r="F69" s="1086"/>
      <c r="G69" s="1086"/>
      <c r="H69" s="1086"/>
      <c r="I69" s="1097">
        <f>IFERROR(INT(I50/3),"")</f>
        <v>0</v>
      </c>
      <c r="J69" s="1098"/>
      <c r="K69" s="1099"/>
      <c r="L69" s="1100" t="s">
        <v>403</v>
      </c>
      <c r="M69" s="1101"/>
      <c r="N69" s="1101"/>
      <c r="O69" s="1102"/>
    </row>
    <row r="70" spans="1:26" s="58" customFormat="1" ht="13">
      <c r="A70" s="61" t="s">
        <v>412</v>
      </c>
      <c r="B70" s="74"/>
      <c r="C70" s="1100" t="s">
        <v>609</v>
      </c>
      <c r="D70" s="1101"/>
      <c r="E70" s="1101"/>
      <c r="F70" s="1101"/>
      <c r="G70" s="1101"/>
      <c r="H70" s="1101"/>
      <c r="I70" s="1103">
        <f>IFERROR(MIN(I49,I66,I68),"")</f>
        <v>0</v>
      </c>
      <c r="J70" s="1104"/>
      <c r="K70" s="1105"/>
      <c r="L70" s="1100" t="s">
        <v>403</v>
      </c>
      <c r="M70" s="1101"/>
      <c r="N70" s="1101"/>
      <c r="O70" s="1102"/>
    </row>
    <row r="71" spans="1:26" s="58" customFormat="1" ht="13">
      <c r="A71" s="483" t="s">
        <v>4646</v>
      </c>
      <c r="B71" s="76"/>
      <c r="C71" s="1100" t="s">
        <v>4647</v>
      </c>
      <c r="D71" s="1101"/>
      <c r="E71" s="1101"/>
      <c r="F71" s="1101"/>
      <c r="G71" s="1101"/>
      <c r="H71" s="1101"/>
      <c r="I71" s="1103">
        <f>ROUNDDOWN((P20-I49)/3,-3)</f>
        <v>0</v>
      </c>
      <c r="J71" s="1104"/>
      <c r="K71" s="1105"/>
      <c r="L71" s="1100" t="s">
        <v>403</v>
      </c>
      <c r="M71" s="1101"/>
      <c r="N71" s="1101"/>
      <c r="O71" s="1102"/>
    </row>
    <row r="72" spans="1:26" s="58" customFormat="1" ht="13">
      <c r="A72" s="61"/>
      <c r="B72" s="1084" t="s">
        <v>404</v>
      </c>
      <c r="C72" s="1085"/>
      <c r="D72" s="1085"/>
      <c r="E72" s="1085"/>
      <c r="F72" s="1085"/>
      <c r="G72" s="1085"/>
      <c r="H72" s="1085"/>
      <c r="I72" s="1086"/>
      <c r="J72" s="1086"/>
      <c r="K72" s="1087"/>
      <c r="L72" s="1088"/>
      <c r="M72" s="1088"/>
      <c r="N72" s="1088"/>
      <c r="O72" s="1089"/>
    </row>
    <row r="73" spans="1:26" s="58" customFormat="1" ht="13">
      <c r="A73" s="61" t="s">
        <v>413</v>
      </c>
      <c r="B73" s="75"/>
      <c r="C73" s="1090" t="s">
        <v>406</v>
      </c>
      <c r="D73" s="1085"/>
      <c r="E73" s="1085"/>
      <c r="F73" s="1085"/>
      <c r="G73" s="1085"/>
      <c r="H73" s="1085"/>
      <c r="I73" s="1091">
        <v>39000</v>
      </c>
      <c r="J73" s="1092"/>
      <c r="K73" s="1093"/>
      <c r="L73" s="1094" t="s">
        <v>4623</v>
      </c>
      <c r="M73" s="1094"/>
      <c r="N73" s="1094"/>
      <c r="O73" s="1095"/>
    </row>
    <row r="74" spans="1:26" s="58" customFormat="1" ht="13">
      <c r="A74" s="61" t="s">
        <v>414</v>
      </c>
      <c r="B74" s="76"/>
      <c r="C74" s="1059" t="s">
        <v>4630</v>
      </c>
      <c r="D74" s="1059"/>
      <c r="E74" s="1059"/>
      <c r="F74" s="1059"/>
      <c r="G74" s="1059"/>
      <c r="H74" s="1059"/>
      <c r="I74" s="1060">
        <f>IFERROR(MIN(I50,I67,I73),"")</f>
        <v>0</v>
      </c>
      <c r="J74" s="1060"/>
      <c r="K74" s="1060"/>
      <c r="L74" s="1059" t="s">
        <v>403</v>
      </c>
      <c r="M74" s="1059"/>
      <c r="N74" s="1059"/>
      <c r="O74" s="1061"/>
    </row>
    <row r="75" spans="1:26" s="58" customFormat="1" ht="13.5" thickBot="1">
      <c r="A75" s="77" t="s">
        <v>606</v>
      </c>
      <c r="B75" s="1062" t="s">
        <v>364</v>
      </c>
      <c r="C75" s="1062"/>
      <c r="D75" s="1062"/>
      <c r="E75" s="1062"/>
      <c r="F75" s="1062"/>
      <c r="G75" s="1062"/>
      <c r="H75" s="1062"/>
      <c r="I75" s="1063" cm="1">
        <f t="array" ref="I75">_xlfn.IFS(I50&lt;=I65,I71,I50&gt;I65,I74)</f>
        <v>0</v>
      </c>
      <c r="J75" s="1063"/>
      <c r="K75" s="1063"/>
      <c r="L75" s="1064" t="s">
        <v>403</v>
      </c>
      <c r="M75" s="1064"/>
      <c r="N75" s="1064"/>
      <c r="O75" s="1065"/>
    </row>
    <row r="76" spans="1:26" s="58" customFormat="1" ht="14.25" customHeight="1" thickTop="1" thickBot="1">
      <c r="A76" s="68"/>
      <c r="B76" s="1078" t="s">
        <v>4648</v>
      </c>
      <c r="C76" s="1078"/>
      <c r="D76" s="1078"/>
      <c r="E76" s="1078"/>
      <c r="F76" s="1078"/>
      <c r="G76" s="1078"/>
      <c r="H76" s="1078"/>
      <c r="I76" s="1079" cm="1">
        <f t="array" ref="I76">_xlfn.IFS(I50&lt;=I65,I71,I50&gt;I65,ROUNDDOWN(I48*I75,-3))</f>
        <v>0</v>
      </c>
      <c r="J76" s="1079"/>
      <c r="K76" s="1079"/>
      <c r="L76" s="1078" t="s">
        <v>4631</v>
      </c>
      <c r="M76" s="1078"/>
      <c r="N76" s="1078"/>
      <c r="O76" s="1080"/>
    </row>
    <row r="77" spans="1:26" s="58" customFormat="1" ht="13">
      <c r="B77" s="67"/>
      <c r="C77" s="67"/>
      <c r="D77" s="67"/>
      <c r="E77" s="67"/>
      <c r="F77" s="67"/>
      <c r="G77" s="67"/>
      <c r="H77" s="67"/>
      <c r="I77" s="418"/>
      <c r="J77" s="418"/>
      <c r="K77" s="418"/>
      <c r="L77" s="67"/>
      <c r="M77" s="67"/>
      <c r="N77" s="67"/>
      <c r="O77" s="67"/>
    </row>
    <row r="78" spans="1:26" s="58" customFormat="1" ht="18.5" hidden="1" thickBot="1">
      <c r="A78" s="1081" t="s">
        <v>4556</v>
      </c>
      <c r="B78" s="1082"/>
      <c r="C78" s="1082"/>
      <c r="D78" s="1082"/>
      <c r="E78" s="1082"/>
      <c r="F78" s="1082"/>
      <c r="G78" s="1082"/>
      <c r="H78" s="1082"/>
      <c r="I78" s="1082"/>
      <c r="J78" s="1082"/>
      <c r="K78" s="1082"/>
      <c r="L78" s="1082"/>
      <c r="M78" s="1082"/>
      <c r="N78" s="1082"/>
      <c r="O78" s="1083"/>
    </row>
    <row r="79" spans="1:26" s="58" customFormat="1" ht="18" hidden="1">
      <c r="A79" s="419"/>
      <c r="B79" s="420"/>
      <c r="C79" s="420"/>
      <c r="D79" s="420"/>
      <c r="E79" s="420"/>
      <c r="F79" s="420"/>
      <c r="G79" s="420"/>
      <c r="H79" s="420"/>
      <c r="I79" s="420"/>
      <c r="J79" s="420"/>
      <c r="K79" s="420"/>
      <c r="L79" s="420"/>
      <c r="M79" s="420"/>
      <c r="N79" s="420"/>
      <c r="O79" s="420"/>
    </row>
    <row r="80" spans="1:26" s="58" customFormat="1" ht="13.5" hidden="1" thickBot="1">
      <c r="B80" s="67"/>
      <c r="C80" s="67"/>
      <c r="D80" s="67"/>
      <c r="E80" s="67"/>
      <c r="F80" s="67"/>
      <c r="G80" s="67"/>
      <c r="H80" s="67"/>
      <c r="I80" s="418"/>
      <c r="J80" s="418"/>
      <c r="K80" s="418"/>
      <c r="L80" s="67"/>
      <c r="M80" s="67"/>
      <c r="N80" s="67"/>
      <c r="O80" s="67"/>
    </row>
    <row r="81" spans="1:22" s="58" customFormat="1" ht="18.5" hidden="1" thickBot="1">
      <c r="A81" s="1081" t="s">
        <v>4325</v>
      </c>
      <c r="B81" s="1082"/>
      <c r="C81" s="1082"/>
      <c r="D81" s="1082"/>
      <c r="E81" s="1082"/>
      <c r="F81" s="1082"/>
      <c r="G81" s="1082"/>
      <c r="H81" s="1082"/>
      <c r="I81" s="1082"/>
      <c r="J81" s="1082"/>
      <c r="K81" s="1082"/>
      <c r="L81" s="1082"/>
      <c r="M81" s="1082"/>
      <c r="N81" s="1082"/>
      <c r="O81" s="1083"/>
    </row>
    <row r="82" spans="1:22" s="58" customFormat="1" ht="18" hidden="1">
      <c r="A82" s="419"/>
      <c r="B82" s="420"/>
      <c r="C82" s="420"/>
      <c r="D82" s="420"/>
      <c r="E82" s="420"/>
      <c r="F82" s="420"/>
      <c r="G82" s="420"/>
      <c r="H82" s="420"/>
      <c r="I82" s="420"/>
      <c r="J82" s="420"/>
      <c r="K82" s="420"/>
      <c r="L82" s="420"/>
      <c r="M82" s="420"/>
      <c r="N82" s="420"/>
      <c r="O82" s="420"/>
    </row>
    <row r="83" spans="1:22" s="58" customFormat="1" ht="13.5" thickBot="1">
      <c r="B83" s="67"/>
      <c r="C83" s="67"/>
      <c r="D83" s="67"/>
      <c r="E83" s="67"/>
      <c r="F83" s="67"/>
      <c r="G83" s="67"/>
      <c r="H83" s="67"/>
      <c r="I83" s="418"/>
      <c r="J83" s="418"/>
      <c r="K83" s="418"/>
      <c r="L83" s="67"/>
      <c r="M83" s="67"/>
      <c r="N83" s="67"/>
      <c r="O83" s="67"/>
    </row>
    <row r="84" spans="1:22" s="58" customFormat="1" ht="19.5" customHeight="1" thickBot="1">
      <c r="A84" s="1081" t="s">
        <v>4558</v>
      </c>
      <c r="B84" s="1082"/>
      <c r="C84" s="1082"/>
      <c r="D84" s="1082"/>
      <c r="E84" s="1082"/>
      <c r="F84" s="1082"/>
      <c r="G84" s="1082"/>
      <c r="H84" s="1082"/>
      <c r="I84" s="1082"/>
      <c r="J84" s="1082"/>
      <c r="K84" s="1082"/>
      <c r="L84" s="1082"/>
      <c r="M84" s="1082"/>
      <c r="N84" s="1082"/>
      <c r="O84" s="1083"/>
    </row>
    <row r="85" spans="1:22" s="58" customFormat="1" ht="14.25" customHeight="1" thickBot="1">
      <c r="A85" s="421" t="s">
        <v>4657</v>
      </c>
      <c r="B85" s="1066" t="s">
        <v>641</v>
      </c>
      <c r="C85" s="1067"/>
      <c r="D85" s="1067"/>
      <c r="E85" s="1067"/>
      <c r="F85" s="1067"/>
      <c r="G85" s="1067"/>
      <c r="H85" s="1068"/>
      <c r="I85" s="1069">
        <f>P18</f>
        <v>0</v>
      </c>
      <c r="J85" s="1070"/>
      <c r="K85" s="1071"/>
      <c r="L85" s="1075" t="s">
        <v>599</v>
      </c>
      <c r="M85" s="1076"/>
      <c r="N85" s="1076"/>
      <c r="O85" s="1077"/>
    </row>
    <row r="86" spans="1:22" s="58" customFormat="1" ht="14.25" customHeight="1" thickTop="1" thickBot="1">
      <c r="A86" s="78" t="s">
        <v>4658</v>
      </c>
      <c r="B86" s="1040" t="s">
        <v>4557</v>
      </c>
      <c r="C86" s="1041"/>
      <c r="D86" s="1041"/>
      <c r="E86" s="1041"/>
      <c r="F86" s="1041"/>
      <c r="G86" s="1041"/>
      <c r="H86" s="1042"/>
      <c r="I86" s="1072">
        <f>ROUNDDOWN(I85/2,-3)</f>
        <v>0</v>
      </c>
      <c r="J86" s="1073"/>
      <c r="K86" s="1074"/>
      <c r="L86" s="1040" t="s">
        <v>599</v>
      </c>
      <c r="M86" s="1046"/>
      <c r="N86" s="1046"/>
      <c r="O86" s="1047"/>
    </row>
    <row r="87" spans="1:22" s="58" customFormat="1" ht="19.5" customHeight="1" thickBot="1">
      <c r="A87" s="419"/>
      <c r="B87" s="420"/>
      <c r="C87" s="420"/>
      <c r="D87" s="420"/>
      <c r="E87" s="420"/>
      <c r="F87" s="420"/>
      <c r="G87" s="420"/>
      <c r="H87" s="420"/>
      <c r="I87" s="420"/>
      <c r="J87" s="420"/>
      <c r="K87" s="420"/>
      <c r="L87" s="420"/>
      <c r="M87" s="420"/>
      <c r="N87" s="420"/>
      <c r="O87" s="420"/>
    </row>
    <row r="88" spans="1:22" s="3" customFormat="1" ht="17.149999999999999" customHeight="1">
      <c r="A88" s="1054" t="s">
        <v>4659</v>
      </c>
      <c r="B88" s="1055"/>
      <c r="C88" s="1055"/>
      <c r="D88" s="1055"/>
      <c r="E88" s="1055"/>
      <c r="F88" s="1055"/>
      <c r="G88" s="1055"/>
      <c r="H88" s="1055"/>
      <c r="I88" s="1056" t="s">
        <v>162</v>
      </c>
      <c r="J88" s="1057"/>
      <c r="K88" s="1057"/>
      <c r="L88" s="1057"/>
      <c r="M88" s="1057"/>
      <c r="N88" s="1057"/>
      <c r="O88" s="1058"/>
      <c r="P88" s="1057" t="s">
        <v>4660</v>
      </c>
      <c r="Q88" s="1057"/>
      <c r="R88" s="1057"/>
      <c r="S88" s="1057"/>
      <c r="T88" s="1057"/>
      <c r="U88" s="1057"/>
      <c r="V88" s="1058"/>
    </row>
    <row r="89" spans="1:22" s="3" customFormat="1">
      <c r="A89" s="61" t="s">
        <v>4661</v>
      </c>
      <c r="B89" s="1048" t="s">
        <v>4662</v>
      </c>
      <c r="C89" s="1049"/>
      <c r="D89" s="1049"/>
      <c r="E89" s="1049"/>
      <c r="F89" s="1049"/>
      <c r="G89" s="1049"/>
      <c r="H89" s="1050"/>
      <c r="I89" s="1051">
        <f>'C0-2-3'!U11</f>
        <v>0</v>
      </c>
      <c r="J89" s="1051"/>
      <c r="K89" s="1051"/>
      <c r="L89" s="1052" t="s">
        <v>307</v>
      </c>
      <c r="M89" s="1052"/>
      <c r="N89" s="1052"/>
      <c r="O89" s="1053"/>
      <c r="P89" s="1051">
        <f>ROUNDDOWN('C0-2-3'!X11,-3)</f>
        <v>0</v>
      </c>
      <c r="Q89" s="1051"/>
      <c r="R89" s="1051"/>
      <c r="S89" s="1052" t="s">
        <v>307</v>
      </c>
      <c r="T89" s="1052"/>
      <c r="U89" s="1052"/>
      <c r="V89" s="1053"/>
    </row>
    <row r="90" spans="1:22" s="3" customFormat="1">
      <c r="A90" s="61" t="s">
        <v>4663</v>
      </c>
      <c r="B90" s="1048" t="s">
        <v>4664</v>
      </c>
      <c r="C90" s="1049"/>
      <c r="D90" s="1049"/>
      <c r="E90" s="1049"/>
      <c r="F90" s="1049"/>
      <c r="G90" s="1049"/>
      <c r="H90" s="1050"/>
      <c r="I90" s="1051">
        <f>'C0-2-3'!U19</f>
        <v>0</v>
      </c>
      <c r="J90" s="1051"/>
      <c r="K90" s="1051"/>
      <c r="L90" s="1052" t="s">
        <v>307</v>
      </c>
      <c r="M90" s="1052"/>
      <c r="N90" s="1052"/>
      <c r="O90" s="1053"/>
      <c r="P90" s="1051">
        <f>ROUNDDOWN('C0-2-3'!X19,-3)</f>
        <v>0</v>
      </c>
      <c r="Q90" s="1051"/>
      <c r="R90" s="1051"/>
      <c r="S90" s="1052" t="s">
        <v>307</v>
      </c>
      <c r="T90" s="1052"/>
      <c r="U90" s="1052"/>
      <c r="V90" s="1053"/>
    </row>
    <row r="91" spans="1:22" s="3" customFormat="1">
      <c r="A91" s="61" t="s">
        <v>4665</v>
      </c>
      <c r="B91" s="1048" t="s">
        <v>4666</v>
      </c>
      <c r="C91" s="1049"/>
      <c r="D91" s="1049"/>
      <c r="E91" s="1049"/>
      <c r="F91" s="1049"/>
      <c r="G91" s="1049"/>
      <c r="H91" s="1050"/>
      <c r="I91" s="1051">
        <f>'C0-2-3'!U27</f>
        <v>0</v>
      </c>
      <c r="J91" s="1051"/>
      <c r="K91" s="1051"/>
      <c r="L91" s="1052" t="s">
        <v>307</v>
      </c>
      <c r="M91" s="1052"/>
      <c r="N91" s="1052"/>
      <c r="O91" s="1053"/>
      <c r="P91" s="1051">
        <f>ROUNDDOWN('C0-2-3'!X27,-3)</f>
        <v>0</v>
      </c>
      <c r="Q91" s="1051"/>
      <c r="R91" s="1051"/>
      <c r="S91" s="1052" t="s">
        <v>307</v>
      </c>
      <c r="T91" s="1052"/>
      <c r="U91" s="1052"/>
      <c r="V91" s="1053"/>
    </row>
    <row r="92" spans="1:22" s="3" customFormat="1">
      <c r="A92" s="61" t="s">
        <v>4667</v>
      </c>
      <c r="B92" s="1048" t="s">
        <v>267</v>
      </c>
      <c r="C92" s="1049"/>
      <c r="D92" s="1049"/>
      <c r="E92" s="1049"/>
      <c r="F92" s="1049"/>
      <c r="G92" s="1049"/>
      <c r="H92" s="1050"/>
      <c r="I92" s="1051">
        <f>'C0-2-3'!U35</f>
        <v>0</v>
      </c>
      <c r="J92" s="1051"/>
      <c r="K92" s="1051"/>
      <c r="L92" s="1052" t="s">
        <v>307</v>
      </c>
      <c r="M92" s="1052"/>
      <c r="N92" s="1052"/>
      <c r="O92" s="1053"/>
      <c r="P92" s="1051">
        <f>ROUNDDOWN('C0-2-3'!X35,-3)</f>
        <v>0</v>
      </c>
      <c r="Q92" s="1051"/>
      <c r="R92" s="1051"/>
      <c r="S92" s="1052" t="s">
        <v>307</v>
      </c>
      <c r="T92" s="1052"/>
      <c r="U92" s="1052"/>
      <c r="V92" s="1053"/>
    </row>
    <row r="93" spans="1:22" s="3" customFormat="1">
      <c r="A93" s="61" t="s">
        <v>4668</v>
      </c>
      <c r="B93" s="1048" t="str">
        <f t="shared" ref="B93:B95" si="0">"工事費（"&amp;B90&amp;"）"</f>
        <v>工事費（充放電設備（公共施設/災害拠点））</v>
      </c>
      <c r="C93" s="1049"/>
      <c r="D93" s="1049"/>
      <c r="E93" s="1049"/>
      <c r="F93" s="1049"/>
      <c r="G93" s="1049"/>
      <c r="H93" s="1050"/>
      <c r="I93" s="1051">
        <f>'C0-2-3'!U54</f>
        <v>0</v>
      </c>
      <c r="J93" s="1051"/>
      <c r="K93" s="1051"/>
      <c r="L93" s="1052" t="s">
        <v>307</v>
      </c>
      <c r="M93" s="1052"/>
      <c r="N93" s="1052"/>
      <c r="O93" s="1053"/>
      <c r="P93" s="1051">
        <f>ROUNDDOWN('C0-2-3'!X54,-3)</f>
        <v>0</v>
      </c>
      <c r="Q93" s="1051"/>
      <c r="R93" s="1051"/>
      <c r="S93" s="1052" t="s">
        <v>307</v>
      </c>
      <c r="T93" s="1052"/>
      <c r="U93" s="1052"/>
      <c r="V93" s="1053"/>
    </row>
    <row r="94" spans="1:22" s="3" customFormat="1">
      <c r="A94" s="61" t="s">
        <v>4669</v>
      </c>
      <c r="B94" s="1048" t="str">
        <f t="shared" si="0"/>
        <v>工事費（充放電設備（公共施設/災害拠点以外））</v>
      </c>
      <c r="C94" s="1049"/>
      <c r="D94" s="1049"/>
      <c r="E94" s="1049"/>
      <c r="F94" s="1049"/>
      <c r="G94" s="1049"/>
      <c r="H94" s="1050"/>
      <c r="I94" s="1051">
        <f>'C0-2-3'!U73</f>
        <v>0</v>
      </c>
      <c r="J94" s="1051"/>
      <c r="K94" s="1051"/>
      <c r="L94" s="1052" t="s">
        <v>307</v>
      </c>
      <c r="M94" s="1052"/>
      <c r="N94" s="1052"/>
      <c r="O94" s="1053"/>
      <c r="P94" s="1051">
        <f>ROUNDDOWN('C0-2-3'!X73,-3)</f>
        <v>0</v>
      </c>
      <c r="Q94" s="1051"/>
      <c r="R94" s="1051"/>
      <c r="S94" s="1052" t="s">
        <v>307</v>
      </c>
      <c r="T94" s="1052"/>
      <c r="U94" s="1052"/>
      <c r="V94" s="1053"/>
    </row>
    <row r="95" spans="1:22" s="3" customFormat="1" ht="15.5" thickBot="1">
      <c r="A95" s="77" t="s">
        <v>4670</v>
      </c>
      <c r="B95" s="1034" t="str">
        <f t="shared" si="0"/>
        <v>工事費（充電設備）</v>
      </c>
      <c r="C95" s="1035"/>
      <c r="D95" s="1035"/>
      <c r="E95" s="1035"/>
      <c r="F95" s="1035"/>
      <c r="G95" s="1035"/>
      <c r="H95" s="1036"/>
      <c r="I95" s="1037">
        <f>'C0-2-3'!U92</f>
        <v>0</v>
      </c>
      <c r="J95" s="1037"/>
      <c r="K95" s="1037"/>
      <c r="L95" s="1038" t="s">
        <v>307</v>
      </c>
      <c r="M95" s="1038"/>
      <c r="N95" s="1038"/>
      <c r="O95" s="1039"/>
      <c r="P95" s="1037">
        <f>ROUNDDOWN('C0-2-3'!X92,-3)</f>
        <v>0</v>
      </c>
      <c r="Q95" s="1037"/>
      <c r="R95" s="1037"/>
      <c r="S95" s="1038" t="s">
        <v>307</v>
      </c>
      <c r="T95" s="1038"/>
      <c r="U95" s="1038"/>
      <c r="V95" s="1039"/>
    </row>
    <row r="96" spans="1:22" s="3" customFormat="1" ht="19" thickTop="1" thickBot="1">
      <c r="A96" s="78" t="s">
        <v>4671</v>
      </c>
      <c r="B96" s="1040" t="s">
        <v>4672</v>
      </c>
      <c r="C96" s="1041"/>
      <c r="D96" s="1041"/>
      <c r="E96" s="1041"/>
      <c r="F96" s="1041"/>
      <c r="G96" s="1041"/>
      <c r="H96" s="1042"/>
      <c r="I96" s="1043">
        <f>SUM(I89:K95)</f>
        <v>0</v>
      </c>
      <c r="J96" s="1044"/>
      <c r="K96" s="1045"/>
      <c r="L96" s="1040" t="s">
        <v>307</v>
      </c>
      <c r="M96" s="1046"/>
      <c r="N96" s="1046"/>
      <c r="O96" s="1047"/>
      <c r="P96" s="1043">
        <f>SUM(P89:R95)</f>
        <v>0</v>
      </c>
      <c r="Q96" s="1044"/>
      <c r="R96" s="1045"/>
      <c r="S96" s="1040" t="s">
        <v>307</v>
      </c>
      <c r="T96" s="1046"/>
      <c r="U96" s="1046"/>
      <c r="V96" s="1047"/>
    </row>
    <row r="131" spans="1:74" s="3" customFormat="1" ht="15" customHeight="1"/>
    <row r="132" spans="1:74" s="3" customFormat="1" ht="1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row>
    <row r="133" spans="1:74" s="3" customFormat="1" ht="1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row>
    <row r="134" spans="1:74" s="3" customFormat="1" ht="1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row>
    <row r="135" spans="1:74" s="3" customFormat="1" ht="1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row>
    <row r="136" spans="1:74" s="3" customFormat="1" ht="1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row>
    <row r="137" spans="1:74" s="3" customFormat="1" ht="1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row>
    <row r="138" spans="1:74" s="3" customFormat="1" ht="1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row>
    <row r="139" spans="1:74" s="3" customFormat="1" ht="1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row>
    <row r="140" spans="1:74" s="3" customFormat="1" ht="1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row>
    <row r="141" spans="1:74" s="3" customFormat="1" ht="1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row>
    <row r="142" spans="1:74" s="3" customFormat="1"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row>
    <row r="143" spans="1:74" s="3" customFormat="1" ht="1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row>
    <row r="144" spans="1:74" s="3" customFormat="1" ht="1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row>
    <row r="145" spans="1:74" s="3" customFormat="1" ht="1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row>
    <row r="146" spans="1:74" s="3" customFormat="1" ht="1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row>
    <row r="147" spans="1:74" s="3" customFormat="1" ht="1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row>
    <row r="148" spans="1:74" s="3" customFormat="1" ht="1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row>
    <row r="149" spans="1:74" s="3" customFormat="1" ht="1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row>
    <row r="150" spans="1:74" s="3" customFormat="1" ht="1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row>
    <row r="151" spans="1:74" s="3" customFormat="1" ht="1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row>
    <row r="152" spans="1:74" s="3" customFormat="1" ht="1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row>
    <row r="153" spans="1:74" s="3" customFormat="1" ht="1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row>
    <row r="154" spans="1:74" s="3" customFormat="1" ht="1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row>
    <row r="155" spans="1:74" s="3" customFormat="1" ht="1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row>
    <row r="156" spans="1:74" s="3" customFormat="1" ht="1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row>
    <row r="157" spans="1:74" s="3" customFormat="1" ht="1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row>
    <row r="158" spans="1:74" s="3" customFormat="1" ht="1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row>
    <row r="159" spans="1:74" s="3" customFormat="1" ht="1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row>
    <row r="160" spans="1:74" s="3" customFormat="1" ht="1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row>
    <row r="161" spans="1:74" s="3" customFormat="1" ht="1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row>
    <row r="162" spans="1:74" s="3" customFormat="1" ht="1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row>
    <row r="163" spans="1:74" s="3" customFormat="1" ht="1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row>
    <row r="164" spans="1:74" s="3" customFormat="1" ht="1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row>
    <row r="165" spans="1:74" s="3" customFormat="1" ht="1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row>
    <row r="166" spans="1:74" s="3" customFormat="1" ht="1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row>
    <row r="167" spans="1:74" s="3" customFormat="1" ht="1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row>
    <row r="168" spans="1:74" s="3" customFormat="1" ht="1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row>
    <row r="169" spans="1:74" s="3" customFormat="1" ht="1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row>
    <row r="170" spans="1:74" s="3" customFormat="1" ht="1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row>
    <row r="171" spans="1:74" s="3" customFormat="1" ht="1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row>
    <row r="172" spans="1:74" s="3" customFormat="1" ht="1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row>
    <row r="173" spans="1:74" s="3" customFormat="1" ht="1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row>
    <row r="174" spans="1:74" s="3" customFormat="1" ht="1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row>
    <row r="175" spans="1:74" s="3" customFormat="1" ht="1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row>
    <row r="176" spans="1:74" s="3" customFormat="1" ht="1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row>
    <row r="177" spans="1:74" s="3" customFormat="1" ht="1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row>
    <row r="178" spans="1:74" s="3" customFormat="1" ht="1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row>
    <row r="179" spans="1:74" s="3" customFormat="1" ht="1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row>
    <row r="180" spans="1:74" ht="15" customHeight="1"/>
    <row r="181" spans="1:74" ht="15" customHeight="1"/>
    <row r="182" spans="1:74" ht="15" customHeight="1"/>
    <row r="183" spans="1:74" ht="15" customHeight="1"/>
    <row r="184" spans="1:74" ht="15" customHeight="1"/>
    <row r="185" spans="1:74" ht="15" customHeight="1"/>
    <row r="186" spans="1:74" ht="15" customHeight="1"/>
    <row r="187" spans="1:74" ht="15" customHeight="1"/>
    <row r="188" spans="1:74" ht="15" customHeight="1"/>
    <row r="189" spans="1:74" ht="15" customHeight="1"/>
    <row r="190" spans="1:74" ht="15" customHeight="1"/>
    <row r="191" spans="1:74" ht="15" customHeight="1"/>
    <row r="192" spans="1:74"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sheetData>
  <sheetProtection sheet="1" selectLockedCells="1"/>
  <mergeCells count="261">
    <mergeCell ref="V1:Y1"/>
    <mergeCell ref="A2:Y2"/>
    <mergeCell ref="A3:Y3"/>
    <mergeCell ref="A4:Y4"/>
    <mergeCell ref="A6:A14"/>
    <mergeCell ref="B6:G6"/>
    <mergeCell ref="H6:M6"/>
    <mergeCell ref="N6:S6"/>
    <mergeCell ref="T6:Y6"/>
    <mergeCell ref="H7:M7"/>
    <mergeCell ref="B10:G10"/>
    <mergeCell ref="H10:M10"/>
    <mergeCell ref="N10:S10"/>
    <mergeCell ref="T10:Y10"/>
    <mergeCell ref="B11:F11"/>
    <mergeCell ref="H11:L11"/>
    <mergeCell ref="N11:R11"/>
    <mergeCell ref="T11:X11"/>
    <mergeCell ref="N7:S7"/>
    <mergeCell ref="B8:F8"/>
    <mergeCell ref="H8:L8"/>
    <mergeCell ref="N8:R8"/>
    <mergeCell ref="T8:X8"/>
    <mergeCell ref="B9:G9"/>
    <mergeCell ref="H9:M9"/>
    <mergeCell ref="N9:S9"/>
    <mergeCell ref="T9:Y9"/>
    <mergeCell ref="B12:G12"/>
    <mergeCell ref="H12:M12"/>
    <mergeCell ref="N12:S14"/>
    <mergeCell ref="T12:Y12"/>
    <mergeCell ref="B13:G13"/>
    <mergeCell ref="H13:M13"/>
    <mergeCell ref="T13:Y13"/>
    <mergeCell ref="B14:F14"/>
    <mergeCell ref="H14:L14"/>
    <mergeCell ref="T14:X14"/>
    <mergeCell ref="AA16:AB16"/>
    <mergeCell ref="B17:G17"/>
    <mergeCell ref="H17:L17"/>
    <mergeCell ref="M17:N17"/>
    <mergeCell ref="P17:S17"/>
    <mergeCell ref="U17:X17"/>
    <mergeCell ref="AA17:AB21"/>
    <mergeCell ref="B20:G20"/>
    <mergeCell ref="H20:L20"/>
    <mergeCell ref="M20:N20"/>
    <mergeCell ref="B16:G16"/>
    <mergeCell ref="H16:L16"/>
    <mergeCell ref="M16:O16"/>
    <mergeCell ref="P16:T16"/>
    <mergeCell ref="U16:Y16"/>
    <mergeCell ref="P20:S20"/>
    <mergeCell ref="U20:X20"/>
    <mergeCell ref="B19:G19"/>
    <mergeCell ref="H19:L19"/>
    <mergeCell ref="B21:O21"/>
    <mergeCell ref="P21:S21"/>
    <mergeCell ref="U21:X21"/>
    <mergeCell ref="B18:G18"/>
    <mergeCell ref="H18:L18"/>
    <mergeCell ref="A24:D24"/>
    <mergeCell ref="E24:G24"/>
    <mergeCell ref="H24:M24"/>
    <mergeCell ref="A25:D25"/>
    <mergeCell ref="E25:G25"/>
    <mergeCell ref="H25:M25"/>
    <mergeCell ref="N24:Y24"/>
    <mergeCell ref="P19:S19"/>
    <mergeCell ref="U19:X19"/>
    <mergeCell ref="A16:A21"/>
    <mergeCell ref="P18:S18"/>
    <mergeCell ref="U18:X18"/>
    <mergeCell ref="H31:M31"/>
    <mergeCell ref="A28:D28"/>
    <mergeCell ref="E28:G28"/>
    <mergeCell ref="H28:M28"/>
    <mergeCell ref="A29:D29"/>
    <mergeCell ref="E29:G29"/>
    <mergeCell ref="A35:D35"/>
    <mergeCell ref="E35:G35"/>
    <mergeCell ref="H35:M35"/>
    <mergeCell ref="H29:M29"/>
    <mergeCell ref="A34:G34"/>
    <mergeCell ref="H34:M34"/>
    <mergeCell ref="A32:D32"/>
    <mergeCell ref="E32:G32"/>
    <mergeCell ref="H32:M32"/>
    <mergeCell ref="A36:D36"/>
    <mergeCell ref="E36:G36"/>
    <mergeCell ref="H36:M36"/>
    <mergeCell ref="A33:D33"/>
    <mergeCell ref="E33:G33"/>
    <mergeCell ref="H33:M33"/>
    <mergeCell ref="A40:G40"/>
    <mergeCell ref="H40:M40"/>
    <mergeCell ref="N40:Y40"/>
    <mergeCell ref="A37:D37"/>
    <mergeCell ref="E37:G37"/>
    <mergeCell ref="H37:M37"/>
    <mergeCell ref="N25:Y39"/>
    <mergeCell ref="A26:D26"/>
    <mergeCell ref="E26:G26"/>
    <mergeCell ref="H26:M26"/>
    <mergeCell ref="A27:D27"/>
    <mergeCell ref="E27:G27"/>
    <mergeCell ref="H27:M27"/>
    <mergeCell ref="A30:D30"/>
    <mergeCell ref="E30:G30"/>
    <mergeCell ref="H30:M30"/>
    <mergeCell ref="A31:D31"/>
    <mergeCell ref="E31:G31"/>
    <mergeCell ref="A42:O42"/>
    <mergeCell ref="B43:H43"/>
    <mergeCell ref="I43:K43"/>
    <mergeCell ref="L43:O43"/>
    <mergeCell ref="A38:G38"/>
    <mergeCell ref="H38:M38"/>
    <mergeCell ref="A39:G39"/>
    <mergeCell ref="H39:M39"/>
    <mergeCell ref="B48:H48"/>
    <mergeCell ref="I48:K48"/>
    <mergeCell ref="L48:O48"/>
    <mergeCell ref="B49:H49"/>
    <mergeCell ref="I49:K49"/>
    <mergeCell ref="L49:O49"/>
    <mergeCell ref="B44:H44"/>
    <mergeCell ref="I44:K44"/>
    <mergeCell ref="L44:O44"/>
    <mergeCell ref="I45:K45"/>
    <mergeCell ref="L45:O45"/>
    <mergeCell ref="A47:O47"/>
    <mergeCell ref="B53:H53"/>
    <mergeCell ref="I53:K53"/>
    <mergeCell ref="L53:O53"/>
    <mergeCell ref="B54:H54"/>
    <mergeCell ref="I54:K54"/>
    <mergeCell ref="L54:O54"/>
    <mergeCell ref="B50:H50"/>
    <mergeCell ref="I50:K50"/>
    <mergeCell ref="L50:O50"/>
    <mergeCell ref="A51:O51"/>
    <mergeCell ref="B52:H52"/>
    <mergeCell ref="I52:K52"/>
    <mergeCell ref="L52:O52"/>
    <mergeCell ref="C58:H58"/>
    <mergeCell ref="I58:K58"/>
    <mergeCell ref="L58:O58"/>
    <mergeCell ref="B59:H59"/>
    <mergeCell ref="I59:K59"/>
    <mergeCell ref="L59:O59"/>
    <mergeCell ref="B55:H55"/>
    <mergeCell ref="I55:K55"/>
    <mergeCell ref="L55:O55"/>
    <mergeCell ref="C56:H56"/>
    <mergeCell ref="I56:K56"/>
    <mergeCell ref="L56:O56"/>
    <mergeCell ref="C57:H57"/>
    <mergeCell ref="I57:K57"/>
    <mergeCell ref="L57:O57"/>
    <mergeCell ref="B62:H62"/>
    <mergeCell ref="I62:K62"/>
    <mergeCell ref="L62:O62"/>
    <mergeCell ref="B63:H63"/>
    <mergeCell ref="I63:K63"/>
    <mergeCell ref="L63:O63"/>
    <mergeCell ref="C60:H60"/>
    <mergeCell ref="I60:K60"/>
    <mergeCell ref="L60:O60"/>
    <mergeCell ref="C61:H61"/>
    <mergeCell ref="I61:K61"/>
    <mergeCell ref="L61:O61"/>
    <mergeCell ref="B67:H67"/>
    <mergeCell ref="I67:K67"/>
    <mergeCell ref="L67:O67"/>
    <mergeCell ref="B68:H68"/>
    <mergeCell ref="I68:K68"/>
    <mergeCell ref="L68:O68"/>
    <mergeCell ref="A64:O64"/>
    <mergeCell ref="B65:H65"/>
    <mergeCell ref="I65:K65"/>
    <mergeCell ref="L65:O65"/>
    <mergeCell ref="B66:H66"/>
    <mergeCell ref="I66:K66"/>
    <mergeCell ref="L66:O66"/>
    <mergeCell ref="B72:H72"/>
    <mergeCell ref="I72:K72"/>
    <mergeCell ref="L72:O72"/>
    <mergeCell ref="C73:H73"/>
    <mergeCell ref="I73:K73"/>
    <mergeCell ref="L73:O73"/>
    <mergeCell ref="C69:H69"/>
    <mergeCell ref="I69:K69"/>
    <mergeCell ref="L69:O69"/>
    <mergeCell ref="C71:H71"/>
    <mergeCell ref="I71:K71"/>
    <mergeCell ref="L71:O71"/>
    <mergeCell ref="C70:H70"/>
    <mergeCell ref="I70:K70"/>
    <mergeCell ref="L70:O70"/>
    <mergeCell ref="C74:H74"/>
    <mergeCell ref="I74:K74"/>
    <mergeCell ref="L74:O74"/>
    <mergeCell ref="B75:H75"/>
    <mergeCell ref="I75:K75"/>
    <mergeCell ref="L75:O75"/>
    <mergeCell ref="B85:H85"/>
    <mergeCell ref="B86:H86"/>
    <mergeCell ref="I85:K85"/>
    <mergeCell ref="I86:K86"/>
    <mergeCell ref="L85:O85"/>
    <mergeCell ref="L86:O86"/>
    <mergeCell ref="B76:H76"/>
    <mergeCell ref="I76:K76"/>
    <mergeCell ref="L76:O76"/>
    <mergeCell ref="A84:O84"/>
    <mergeCell ref="A78:O78"/>
    <mergeCell ref="A81:O81"/>
    <mergeCell ref="A88:H88"/>
    <mergeCell ref="I88:O88"/>
    <mergeCell ref="P88:V88"/>
    <mergeCell ref="B89:H89"/>
    <mergeCell ref="I89:K89"/>
    <mergeCell ref="L89:O89"/>
    <mergeCell ref="P89:R89"/>
    <mergeCell ref="S89:V89"/>
    <mergeCell ref="B90:H90"/>
    <mergeCell ref="I90:K90"/>
    <mergeCell ref="L90:O90"/>
    <mergeCell ref="P90:R90"/>
    <mergeCell ref="S90:V90"/>
    <mergeCell ref="B91:H91"/>
    <mergeCell ref="I91:K91"/>
    <mergeCell ref="L91:O91"/>
    <mergeCell ref="P91:R91"/>
    <mergeCell ref="S91:V91"/>
    <mergeCell ref="B92:H92"/>
    <mergeCell ref="I92:K92"/>
    <mergeCell ref="L92:O92"/>
    <mergeCell ref="P92:R92"/>
    <mergeCell ref="S92:V92"/>
    <mergeCell ref="B93:H93"/>
    <mergeCell ref="I93:K93"/>
    <mergeCell ref="L93:O93"/>
    <mergeCell ref="P93:R93"/>
    <mergeCell ref="S93:V93"/>
    <mergeCell ref="B94:H94"/>
    <mergeCell ref="I94:K94"/>
    <mergeCell ref="L94:O94"/>
    <mergeCell ref="P94:R94"/>
    <mergeCell ref="S94:V94"/>
    <mergeCell ref="B95:H95"/>
    <mergeCell ref="I95:K95"/>
    <mergeCell ref="L95:O95"/>
    <mergeCell ref="P95:R95"/>
    <mergeCell ref="S95:V95"/>
    <mergeCell ref="B96:H96"/>
    <mergeCell ref="I96:K96"/>
    <mergeCell ref="L96:O96"/>
    <mergeCell ref="P96:R96"/>
    <mergeCell ref="S96:V96"/>
  </mergeCells>
  <phoneticPr fontId="4"/>
  <printOptions horizontalCentered="1"/>
  <pageMargins left="0.78740157480314965" right="0.78740157480314965" top="0.59055118110236227" bottom="0.39370078740157483" header="0.31496062992125984" footer="0.31496062992125984"/>
  <pageSetup paperSize="9" scale="94" fitToHeight="0" orientation="portrait" verticalDpi="0" r:id="rId1"/>
  <headerFooter>
    <oddHeader>&amp;L&amp;10【応募申請用】Ver.R8t-1</oddHeader>
  </headerFooter>
  <rowBreaks count="1" manualBreakCount="1">
    <brk id="41"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32F9A-0445-457C-B5DA-C384FD8E045A}">
  <sheetPr>
    <pageSetUpPr fitToPage="1"/>
  </sheetPr>
  <dimension ref="B1:AF155"/>
  <sheetViews>
    <sheetView showGridLines="0" view="pageBreakPreview" zoomScaleNormal="95" zoomScaleSheetLayoutView="100" workbookViewId="0">
      <pane xSplit="4" ySplit="8" topLeftCell="E9" activePane="bottomRight" state="frozen"/>
      <selection activeCell="E8" sqref="E8:G8"/>
      <selection pane="topRight" activeCell="E8" sqref="E8:G8"/>
      <selection pane="bottomLeft" activeCell="E8" sqref="E8:G8"/>
      <selection pane="bottomRight" activeCell="H13" sqref="H13"/>
    </sheetView>
  </sheetViews>
  <sheetFormatPr defaultColWidth="9" defaultRowHeight="16.5"/>
  <cols>
    <col min="1" max="1" width="0.58203125" style="187" customWidth="1"/>
    <col min="2" max="2" width="5.25" style="187" customWidth="1"/>
    <col min="3" max="3" width="9" style="187" customWidth="1"/>
    <col min="4" max="4" width="35.58203125" style="187" customWidth="1"/>
    <col min="5" max="5" width="20.58203125" style="187" customWidth="1"/>
    <col min="6" max="6" width="10.58203125" style="187" customWidth="1"/>
    <col min="7" max="7" width="8.58203125" style="187" customWidth="1"/>
    <col min="8" max="8" width="5.58203125" style="187" customWidth="1"/>
    <col min="9" max="9" width="8.58203125" style="187" customWidth="1"/>
    <col min="10" max="18" width="9.08203125" style="187" customWidth="1"/>
    <col min="19" max="19" width="10.08203125" style="187" customWidth="1"/>
    <col min="20" max="22" width="9.08203125" style="187" customWidth="1"/>
    <col min="23" max="25" width="10.58203125" style="187" customWidth="1"/>
    <col min="26" max="26" width="12.58203125" style="187" customWidth="1"/>
    <col min="27" max="30" width="9" style="187"/>
    <col min="31" max="31" width="12.75" style="187" customWidth="1"/>
    <col min="32" max="32" width="11.08203125" style="187" customWidth="1"/>
    <col min="33" max="16384" width="9" style="187"/>
  </cols>
  <sheetData>
    <row r="1" spans="2:26" s="196" customFormat="1" ht="29">
      <c r="B1" s="453" t="s">
        <v>415</v>
      </c>
      <c r="C1" s="195"/>
    </row>
    <row r="2" spans="2:26" s="196" customFormat="1" ht="17" thickBot="1">
      <c r="Y2" s="196" t="s">
        <v>416</v>
      </c>
    </row>
    <row r="3" spans="2:26" s="196" customFormat="1" ht="19" customHeight="1">
      <c r="B3" s="1245" t="s">
        <v>417</v>
      </c>
      <c r="C3" s="1251" t="s">
        <v>4561</v>
      </c>
      <c r="D3" s="1248" t="s">
        <v>344</v>
      </c>
      <c r="E3" s="1248" t="s">
        <v>418</v>
      </c>
      <c r="F3" s="1248" t="s">
        <v>419</v>
      </c>
      <c r="G3" s="1248" t="s">
        <v>420</v>
      </c>
      <c r="H3" s="1248" t="s">
        <v>4586</v>
      </c>
      <c r="I3" s="1248" t="s">
        <v>4587</v>
      </c>
      <c r="J3" s="1248" t="s">
        <v>4588</v>
      </c>
      <c r="K3" s="1261" t="s">
        <v>362</v>
      </c>
      <c r="L3" s="1262"/>
      <c r="M3" s="1262"/>
      <c r="N3" s="1262"/>
      <c r="O3" s="1262"/>
      <c r="P3" s="1262"/>
      <c r="Q3" s="1262"/>
      <c r="R3" s="1262"/>
      <c r="S3" s="1262"/>
      <c r="T3" s="1262"/>
      <c r="U3" s="1262"/>
      <c r="V3" s="1262"/>
      <c r="W3" s="1263"/>
      <c r="X3" s="1248" t="s">
        <v>4612</v>
      </c>
      <c r="Y3" s="1255" t="s">
        <v>4611</v>
      </c>
      <c r="Z3" s="197"/>
    </row>
    <row r="4" spans="2:26" s="196" customFormat="1" ht="19" customHeight="1">
      <c r="B4" s="1246"/>
      <c r="C4" s="1252"/>
      <c r="D4" s="1249"/>
      <c r="E4" s="1249"/>
      <c r="F4" s="1249"/>
      <c r="G4" s="1249"/>
      <c r="H4" s="1249"/>
      <c r="I4" s="1249"/>
      <c r="J4" s="1249"/>
      <c r="K4" s="1258" t="s">
        <v>421</v>
      </c>
      <c r="L4" s="1258"/>
      <c r="M4" s="1258"/>
      <c r="N4" s="1258"/>
      <c r="O4" s="1258"/>
      <c r="P4" s="1258"/>
      <c r="Q4" s="1258"/>
      <c r="R4" s="1258"/>
      <c r="S4" s="1258"/>
      <c r="T4" s="1254" t="s">
        <v>4583</v>
      </c>
      <c r="U4" s="1254" t="s">
        <v>4584</v>
      </c>
      <c r="V4" s="1254" t="s">
        <v>4585</v>
      </c>
      <c r="W4" s="1250" t="s">
        <v>4613</v>
      </c>
      <c r="X4" s="1253"/>
      <c r="Y4" s="1256"/>
      <c r="Z4" s="197"/>
    </row>
    <row r="5" spans="2:26" s="196" customFormat="1" ht="19" customHeight="1">
      <c r="B5" s="1246"/>
      <c r="C5" s="1252"/>
      <c r="D5" s="1249"/>
      <c r="E5" s="1249"/>
      <c r="F5" s="1249"/>
      <c r="G5" s="1249"/>
      <c r="H5" s="1249"/>
      <c r="I5" s="1249"/>
      <c r="J5" s="1249"/>
      <c r="K5" s="1258" t="s">
        <v>422</v>
      </c>
      <c r="L5" s="1258"/>
      <c r="M5" s="1258"/>
      <c r="N5" s="1258"/>
      <c r="O5" s="1258"/>
      <c r="P5" s="1258"/>
      <c r="Q5" s="1254" t="s">
        <v>4581</v>
      </c>
      <c r="R5" s="1254" t="s">
        <v>4582</v>
      </c>
      <c r="S5" s="1254" t="s">
        <v>4598</v>
      </c>
      <c r="T5" s="1259"/>
      <c r="U5" s="1259"/>
      <c r="V5" s="1259"/>
      <c r="W5" s="1259"/>
      <c r="X5" s="1253"/>
      <c r="Y5" s="1256"/>
      <c r="Z5" s="197"/>
    </row>
    <row r="6" spans="2:26" s="196" customFormat="1" ht="19" customHeight="1">
      <c r="B6" s="1246"/>
      <c r="C6" s="1252"/>
      <c r="D6" s="1249"/>
      <c r="E6" s="1249"/>
      <c r="F6" s="1249"/>
      <c r="G6" s="1249"/>
      <c r="H6" s="1249"/>
      <c r="I6" s="1249"/>
      <c r="J6" s="1249"/>
      <c r="K6" s="1258" t="s">
        <v>423</v>
      </c>
      <c r="L6" s="1258"/>
      <c r="M6" s="1258"/>
      <c r="N6" s="1258" t="s">
        <v>424</v>
      </c>
      <c r="O6" s="1258"/>
      <c r="P6" s="1258"/>
      <c r="Q6" s="1259"/>
      <c r="R6" s="1259"/>
      <c r="S6" s="1259"/>
      <c r="T6" s="1259"/>
      <c r="U6" s="1259"/>
      <c r="V6" s="1259"/>
      <c r="W6" s="1259"/>
      <c r="X6" s="1253"/>
      <c r="Y6" s="1256"/>
      <c r="Z6" s="197"/>
    </row>
    <row r="7" spans="2:26" s="196" customFormat="1" ht="19" customHeight="1" thickBot="1">
      <c r="B7" s="1247"/>
      <c r="C7" s="1252"/>
      <c r="D7" s="1250"/>
      <c r="E7" s="1250"/>
      <c r="F7" s="1250"/>
      <c r="G7" s="1250"/>
      <c r="H7" s="1250"/>
      <c r="I7" s="1250"/>
      <c r="J7" s="1250"/>
      <c r="K7" s="478" t="s">
        <v>371</v>
      </c>
      <c r="L7" s="478" t="s">
        <v>373</v>
      </c>
      <c r="M7" s="478" t="s">
        <v>425</v>
      </c>
      <c r="N7" s="478" t="s">
        <v>426</v>
      </c>
      <c r="O7" s="478" t="s">
        <v>427</v>
      </c>
      <c r="P7" s="478" t="s">
        <v>428</v>
      </c>
      <c r="Q7" s="1260"/>
      <c r="R7" s="1260"/>
      <c r="S7" s="1260"/>
      <c r="T7" s="1260"/>
      <c r="U7" s="1260"/>
      <c r="V7" s="1260"/>
      <c r="W7" s="1259"/>
      <c r="X7" s="1254"/>
      <c r="Y7" s="1257"/>
      <c r="Z7" s="197"/>
    </row>
    <row r="8" spans="2:26" s="196" customFormat="1" ht="19" customHeight="1" thickBot="1">
      <c r="B8" s="1264" t="s">
        <v>4319</v>
      </c>
      <c r="C8" s="1265"/>
      <c r="D8" s="1265"/>
      <c r="E8" s="1265"/>
      <c r="F8" s="1265"/>
      <c r="G8" s="1265"/>
      <c r="H8" s="1265"/>
      <c r="I8" s="1265"/>
      <c r="J8" s="1265"/>
      <c r="K8" s="476"/>
      <c r="L8" s="476"/>
      <c r="M8" s="476"/>
      <c r="N8" s="476"/>
      <c r="O8" s="476"/>
      <c r="P8" s="476"/>
      <c r="Q8" s="476"/>
      <c r="R8" s="476"/>
      <c r="S8" s="476"/>
      <c r="T8" s="476"/>
      <c r="U8" s="476"/>
      <c r="V8" s="476"/>
      <c r="W8" s="476"/>
      <c r="X8" s="476"/>
      <c r="Y8" s="477"/>
      <c r="Z8" s="198"/>
    </row>
    <row r="9" spans="2:26" ht="17.149999999999999" customHeight="1">
      <c r="B9" s="469">
        <f>ROW()-ROW($B$8)</f>
        <v>1</v>
      </c>
      <c r="C9" s="470"/>
      <c r="D9" s="471"/>
      <c r="E9" s="471"/>
      <c r="F9" s="472"/>
      <c r="G9" s="472"/>
      <c r="H9" s="473"/>
      <c r="I9" s="473"/>
      <c r="J9" s="474">
        <f t="shared" ref="J9:J88" si="0">H9*I9</f>
        <v>0</v>
      </c>
      <c r="K9" s="455" t="str">
        <f t="shared" ref="K9:P18" si="1">IF(AND($F9=K$7,$G9=$AF$134),$J9,"")</f>
        <v/>
      </c>
      <c r="L9" s="455" t="str">
        <f t="shared" si="1"/>
        <v/>
      </c>
      <c r="M9" s="455" t="str">
        <f t="shared" si="1"/>
        <v/>
      </c>
      <c r="N9" s="455" t="str">
        <f t="shared" si="1"/>
        <v/>
      </c>
      <c r="O9" s="455" t="str">
        <f t="shared" si="1"/>
        <v/>
      </c>
      <c r="P9" s="455" t="str">
        <f t="shared" si="1"/>
        <v/>
      </c>
      <c r="Q9" s="455" t="str">
        <f t="shared" ref="Q9:S28" si="2">IF(AND($F9=Q$5,$G9=$AF$134),$J9,"")</f>
        <v/>
      </c>
      <c r="R9" s="455" t="str">
        <f t="shared" si="2"/>
        <v/>
      </c>
      <c r="S9" s="455" t="str">
        <f t="shared" si="2"/>
        <v/>
      </c>
      <c r="T9" s="455" t="str">
        <f t="shared" ref="T9:V28" si="3">IF(AND($F9=T$4,$G9=$AF$134),$J9,"")</f>
        <v/>
      </c>
      <c r="U9" s="455" t="str">
        <f t="shared" si="3"/>
        <v/>
      </c>
      <c r="V9" s="455" t="str">
        <f t="shared" si="3"/>
        <v/>
      </c>
      <c r="W9" s="474">
        <f>SUM(K9:V9)</f>
        <v>0</v>
      </c>
      <c r="X9" s="474">
        <f t="shared" ref="X9:X40" si="4">IF($G9=$AF$135,$J9,0)</f>
        <v>0</v>
      </c>
      <c r="Y9" s="475">
        <f>W9+X9</f>
        <v>0</v>
      </c>
      <c r="Z9" s="189"/>
    </row>
    <row r="10" spans="2:26" ht="17.149999999999999" customHeight="1">
      <c r="B10" s="456">
        <f>ROW()-ROW($B$8)</f>
        <v>2</v>
      </c>
      <c r="C10" s="437"/>
      <c r="D10" s="137"/>
      <c r="E10" s="137"/>
      <c r="F10" s="138"/>
      <c r="G10" s="138"/>
      <c r="H10" s="188"/>
      <c r="I10" s="188"/>
      <c r="J10" s="452">
        <f t="shared" si="0"/>
        <v>0</v>
      </c>
      <c r="K10" s="199" t="str">
        <f t="shared" si="1"/>
        <v/>
      </c>
      <c r="L10" s="199" t="str">
        <f t="shared" si="1"/>
        <v/>
      </c>
      <c r="M10" s="199" t="str">
        <f t="shared" si="1"/>
        <v/>
      </c>
      <c r="N10" s="199" t="str">
        <f t="shared" si="1"/>
        <v/>
      </c>
      <c r="O10" s="199" t="str">
        <f t="shared" si="1"/>
        <v/>
      </c>
      <c r="P10" s="199" t="str">
        <f t="shared" si="1"/>
        <v/>
      </c>
      <c r="Q10" s="199" t="str">
        <f t="shared" si="2"/>
        <v/>
      </c>
      <c r="R10" s="199" t="str">
        <f t="shared" si="2"/>
        <v/>
      </c>
      <c r="S10" s="199" t="str">
        <f t="shared" si="2"/>
        <v/>
      </c>
      <c r="T10" s="199" t="str">
        <f t="shared" si="3"/>
        <v/>
      </c>
      <c r="U10" s="199" t="str">
        <f t="shared" si="3"/>
        <v/>
      </c>
      <c r="V10" s="199" t="str">
        <f t="shared" si="3"/>
        <v/>
      </c>
      <c r="W10" s="452">
        <f t="shared" ref="W10:W88" si="5">SUM(K10:V10)</f>
        <v>0</v>
      </c>
      <c r="X10" s="452">
        <f t="shared" si="4"/>
        <v>0</v>
      </c>
      <c r="Y10" s="457">
        <f t="shared" ref="Y10:Y88" si="6">W10+X10</f>
        <v>0</v>
      </c>
      <c r="Z10" s="189"/>
    </row>
    <row r="11" spans="2:26" ht="17.149999999999999" customHeight="1">
      <c r="B11" s="456">
        <f t="shared" ref="B11:B88" si="7">ROW()-ROW($B$8)</f>
        <v>3</v>
      </c>
      <c r="C11" s="437"/>
      <c r="D11" s="137"/>
      <c r="E11" s="137"/>
      <c r="F11" s="138"/>
      <c r="G11" s="138"/>
      <c r="H11" s="188"/>
      <c r="I11" s="188"/>
      <c r="J11" s="452">
        <f t="shared" si="0"/>
        <v>0</v>
      </c>
      <c r="K11" s="199" t="str">
        <f t="shared" si="1"/>
        <v/>
      </c>
      <c r="L11" s="199" t="str">
        <f t="shared" si="1"/>
        <v/>
      </c>
      <c r="M11" s="199" t="str">
        <f t="shared" si="1"/>
        <v/>
      </c>
      <c r="N11" s="199" t="str">
        <f t="shared" si="1"/>
        <v/>
      </c>
      <c r="O11" s="199" t="str">
        <f t="shared" si="1"/>
        <v/>
      </c>
      <c r="P11" s="199" t="str">
        <f t="shared" si="1"/>
        <v/>
      </c>
      <c r="Q11" s="199" t="str">
        <f t="shared" si="2"/>
        <v/>
      </c>
      <c r="R11" s="199" t="str">
        <f t="shared" si="2"/>
        <v/>
      </c>
      <c r="S11" s="199" t="str">
        <f t="shared" si="2"/>
        <v/>
      </c>
      <c r="T11" s="199" t="str">
        <f t="shared" si="3"/>
        <v/>
      </c>
      <c r="U11" s="199" t="str">
        <f t="shared" si="3"/>
        <v/>
      </c>
      <c r="V11" s="199" t="str">
        <f t="shared" si="3"/>
        <v/>
      </c>
      <c r="W11" s="452">
        <f t="shared" si="5"/>
        <v>0</v>
      </c>
      <c r="X11" s="452">
        <f t="shared" si="4"/>
        <v>0</v>
      </c>
      <c r="Y11" s="457">
        <f t="shared" si="6"/>
        <v>0</v>
      </c>
      <c r="Z11" s="189"/>
    </row>
    <row r="12" spans="2:26" ht="17.149999999999999" customHeight="1">
      <c r="B12" s="456">
        <f t="shared" si="7"/>
        <v>4</v>
      </c>
      <c r="C12" s="437"/>
      <c r="D12" s="137"/>
      <c r="E12" s="137"/>
      <c r="F12" s="138"/>
      <c r="G12" s="138"/>
      <c r="H12" s="188"/>
      <c r="I12" s="188"/>
      <c r="J12" s="452">
        <f>H12*I12</f>
        <v>0</v>
      </c>
      <c r="K12" s="199" t="str">
        <f t="shared" si="1"/>
        <v/>
      </c>
      <c r="L12" s="199" t="str">
        <f t="shared" si="1"/>
        <v/>
      </c>
      <c r="M12" s="199" t="str">
        <f t="shared" si="1"/>
        <v/>
      </c>
      <c r="N12" s="199" t="str">
        <f t="shared" si="1"/>
        <v/>
      </c>
      <c r="O12" s="199" t="str">
        <f t="shared" si="1"/>
        <v/>
      </c>
      <c r="P12" s="199" t="str">
        <f t="shared" si="1"/>
        <v/>
      </c>
      <c r="Q12" s="199" t="str">
        <f t="shared" si="2"/>
        <v/>
      </c>
      <c r="R12" s="199" t="str">
        <f t="shared" si="2"/>
        <v/>
      </c>
      <c r="S12" s="199" t="str">
        <f t="shared" si="2"/>
        <v/>
      </c>
      <c r="T12" s="199" t="str">
        <f t="shared" si="3"/>
        <v/>
      </c>
      <c r="U12" s="199" t="str">
        <f t="shared" si="3"/>
        <v/>
      </c>
      <c r="V12" s="199" t="str">
        <f t="shared" si="3"/>
        <v/>
      </c>
      <c r="W12" s="452">
        <f t="shared" si="5"/>
        <v>0</v>
      </c>
      <c r="X12" s="452">
        <f t="shared" si="4"/>
        <v>0</v>
      </c>
      <c r="Y12" s="457">
        <f t="shared" si="6"/>
        <v>0</v>
      </c>
      <c r="Z12" s="189"/>
    </row>
    <row r="13" spans="2:26" ht="17.149999999999999" customHeight="1">
      <c r="B13" s="456">
        <f t="shared" si="7"/>
        <v>5</v>
      </c>
      <c r="C13" s="437"/>
      <c r="D13" s="137"/>
      <c r="E13" s="137"/>
      <c r="F13" s="138"/>
      <c r="G13" s="138"/>
      <c r="H13" s="188"/>
      <c r="I13" s="188"/>
      <c r="J13" s="452">
        <f t="shared" si="0"/>
        <v>0</v>
      </c>
      <c r="K13" s="199" t="str">
        <f t="shared" si="1"/>
        <v/>
      </c>
      <c r="L13" s="199" t="str">
        <f t="shared" si="1"/>
        <v/>
      </c>
      <c r="M13" s="199" t="str">
        <f t="shared" si="1"/>
        <v/>
      </c>
      <c r="N13" s="199" t="str">
        <f t="shared" si="1"/>
        <v/>
      </c>
      <c r="O13" s="199" t="str">
        <f t="shared" si="1"/>
        <v/>
      </c>
      <c r="P13" s="199" t="str">
        <f t="shared" si="1"/>
        <v/>
      </c>
      <c r="Q13" s="199" t="str">
        <f t="shared" si="2"/>
        <v/>
      </c>
      <c r="R13" s="199" t="str">
        <f t="shared" si="2"/>
        <v/>
      </c>
      <c r="S13" s="199" t="str">
        <f t="shared" si="2"/>
        <v/>
      </c>
      <c r="T13" s="199" t="str">
        <f t="shared" si="3"/>
        <v/>
      </c>
      <c r="U13" s="199" t="str">
        <f t="shared" si="3"/>
        <v/>
      </c>
      <c r="V13" s="199" t="str">
        <f t="shared" si="3"/>
        <v/>
      </c>
      <c r="W13" s="452">
        <f t="shared" si="5"/>
        <v>0</v>
      </c>
      <c r="X13" s="452">
        <f t="shared" si="4"/>
        <v>0</v>
      </c>
      <c r="Y13" s="457">
        <f t="shared" si="6"/>
        <v>0</v>
      </c>
      <c r="Z13" s="189"/>
    </row>
    <row r="14" spans="2:26" ht="17.149999999999999" customHeight="1">
      <c r="B14" s="456">
        <f t="shared" si="7"/>
        <v>6</v>
      </c>
      <c r="C14" s="437"/>
      <c r="D14" s="137"/>
      <c r="E14" s="137"/>
      <c r="F14" s="138"/>
      <c r="G14" s="138"/>
      <c r="H14" s="188"/>
      <c r="I14" s="188"/>
      <c r="J14" s="452">
        <f t="shared" si="0"/>
        <v>0</v>
      </c>
      <c r="K14" s="199" t="str">
        <f t="shared" si="1"/>
        <v/>
      </c>
      <c r="L14" s="199" t="str">
        <f t="shared" si="1"/>
        <v/>
      </c>
      <c r="M14" s="199" t="str">
        <f t="shared" si="1"/>
        <v/>
      </c>
      <c r="N14" s="199" t="str">
        <f t="shared" si="1"/>
        <v/>
      </c>
      <c r="O14" s="199" t="str">
        <f t="shared" si="1"/>
        <v/>
      </c>
      <c r="P14" s="199" t="str">
        <f t="shared" si="1"/>
        <v/>
      </c>
      <c r="Q14" s="199" t="str">
        <f t="shared" si="2"/>
        <v/>
      </c>
      <c r="R14" s="199" t="str">
        <f t="shared" si="2"/>
        <v/>
      </c>
      <c r="S14" s="199" t="str">
        <f t="shared" si="2"/>
        <v/>
      </c>
      <c r="T14" s="199" t="str">
        <f t="shared" si="3"/>
        <v/>
      </c>
      <c r="U14" s="199" t="str">
        <f t="shared" si="3"/>
        <v/>
      </c>
      <c r="V14" s="199" t="str">
        <f t="shared" si="3"/>
        <v/>
      </c>
      <c r="W14" s="452">
        <f t="shared" si="5"/>
        <v>0</v>
      </c>
      <c r="X14" s="452">
        <f t="shared" si="4"/>
        <v>0</v>
      </c>
      <c r="Y14" s="457">
        <f t="shared" si="6"/>
        <v>0</v>
      </c>
      <c r="Z14" s="189"/>
    </row>
    <row r="15" spans="2:26" ht="17.149999999999999" customHeight="1">
      <c r="B15" s="456">
        <f t="shared" si="7"/>
        <v>7</v>
      </c>
      <c r="C15" s="437"/>
      <c r="D15" s="137"/>
      <c r="E15" s="137"/>
      <c r="F15" s="138"/>
      <c r="G15" s="138"/>
      <c r="H15" s="188"/>
      <c r="I15" s="188"/>
      <c r="J15" s="452">
        <f t="shared" si="0"/>
        <v>0</v>
      </c>
      <c r="K15" s="199" t="str">
        <f t="shared" si="1"/>
        <v/>
      </c>
      <c r="L15" s="199" t="str">
        <f t="shared" si="1"/>
        <v/>
      </c>
      <c r="M15" s="199" t="str">
        <f t="shared" si="1"/>
        <v/>
      </c>
      <c r="N15" s="199" t="str">
        <f t="shared" si="1"/>
        <v/>
      </c>
      <c r="O15" s="199" t="str">
        <f t="shared" si="1"/>
        <v/>
      </c>
      <c r="P15" s="199" t="str">
        <f t="shared" si="1"/>
        <v/>
      </c>
      <c r="Q15" s="199" t="str">
        <f t="shared" si="2"/>
        <v/>
      </c>
      <c r="R15" s="199" t="str">
        <f t="shared" si="2"/>
        <v/>
      </c>
      <c r="S15" s="199" t="str">
        <f t="shared" si="2"/>
        <v/>
      </c>
      <c r="T15" s="199" t="str">
        <f t="shared" si="3"/>
        <v/>
      </c>
      <c r="U15" s="199" t="str">
        <f t="shared" si="3"/>
        <v/>
      </c>
      <c r="V15" s="199" t="str">
        <f t="shared" si="3"/>
        <v/>
      </c>
      <c r="W15" s="452">
        <f t="shared" si="5"/>
        <v>0</v>
      </c>
      <c r="X15" s="452">
        <f t="shared" si="4"/>
        <v>0</v>
      </c>
      <c r="Y15" s="457">
        <f t="shared" si="6"/>
        <v>0</v>
      </c>
      <c r="Z15" s="189"/>
    </row>
    <row r="16" spans="2:26" ht="17.149999999999999" customHeight="1">
      <c r="B16" s="456">
        <f t="shared" si="7"/>
        <v>8</v>
      </c>
      <c r="C16" s="437"/>
      <c r="D16" s="137"/>
      <c r="E16" s="137"/>
      <c r="F16" s="138"/>
      <c r="G16" s="138"/>
      <c r="H16" s="188"/>
      <c r="I16" s="188"/>
      <c r="J16" s="452">
        <f t="shared" ref="J16:J24" si="8">H16*I16</f>
        <v>0</v>
      </c>
      <c r="K16" s="199" t="str">
        <f t="shared" si="1"/>
        <v/>
      </c>
      <c r="L16" s="199" t="str">
        <f t="shared" si="1"/>
        <v/>
      </c>
      <c r="M16" s="199" t="str">
        <f t="shared" si="1"/>
        <v/>
      </c>
      <c r="N16" s="199" t="str">
        <f t="shared" si="1"/>
        <v/>
      </c>
      <c r="O16" s="199" t="str">
        <f t="shared" si="1"/>
        <v/>
      </c>
      <c r="P16" s="199" t="str">
        <f t="shared" si="1"/>
        <v/>
      </c>
      <c r="Q16" s="199" t="str">
        <f t="shared" si="2"/>
        <v/>
      </c>
      <c r="R16" s="199" t="str">
        <f t="shared" si="2"/>
        <v/>
      </c>
      <c r="S16" s="199" t="str">
        <f t="shared" si="2"/>
        <v/>
      </c>
      <c r="T16" s="199" t="str">
        <f t="shared" si="3"/>
        <v/>
      </c>
      <c r="U16" s="199" t="str">
        <f t="shared" si="3"/>
        <v/>
      </c>
      <c r="V16" s="199" t="str">
        <f t="shared" si="3"/>
        <v/>
      </c>
      <c r="W16" s="452">
        <f t="shared" ref="W16:W24" si="9">SUM(K16:V16)</f>
        <v>0</v>
      </c>
      <c r="X16" s="452">
        <f t="shared" si="4"/>
        <v>0</v>
      </c>
      <c r="Y16" s="457">
        <f t="shared" ref="Y16:Y24" si="10">W16+X16</f>
        <v>0</v>
      </c>
      <c r="Z16" s="189"/>
    </row>
    <row r="17" spans="2:26" ht="17.149999999999999" customHeight="1">
      <c r="B17" s="456">
        <f t="shared" si="7"/>
        <v>9</v>
      </c>
      <c r="C17" s="437"/>
      <c r="D17" s="137"/>
      <c r="E17" s="137"/>
      <c r="F17" s="138"/>
      <c r="G17" s="138"/>
      <c r="H17" s="188"/>
      <c r="I17" s="188"/>
      <c r="J17" s="452">
        <f t="shared" si="8"/>
        <v>0</v>
      </c>
      <c r="K17" s="199" t="str">
        <f t="shared" si="1"/>
        <v/>
      </c>
      <c r="L17" s="199" t="str">
        <f t="shared" si="1"/>
        <v/>
      </c>
      <c r="M17" s="199" t="str">
        <f t="shared" si="1"/>
        <v/>
      </c>
      <c r="N17" s="199" t="str">
        <f t="shared" si="1"/>
        <v/>
      </c>
      <c r="O17" s="199" t="str">
        <f t="shared" si="1"/>
        <v/>
      </c>
      <c r="P17" s="199" t="str">
        <f t="shared" si="1"/>
        <v/>
      </c>
      <c r="Q17" s="199" t="str">
        <f t="shared" si="2"/>
        <v/>
      </c>
      <c r="R17" s="199" t="str">
        <f t="shared" si="2"/>
        <v/>
      </c>
      <c r="S17" s="199" t="str">
        <f t="shared" si="2"/>
        <v/>
      </c>
      <c r="T17" s="199" t="str">
        <f t="shared" si="3"/>
        <v/>
      </c>
      <c r="U17" s="199" t="str">
        <f t="shared" si="3"/>
        <v/>
      </c>
      <c r="V17" s="199" t="str">
        <f t="shared" si="3"/>
        <v/>
      </c>
      <c r="W17" s="452">
        <f t="shared" si="9"/>
        <v>0</v>
      </c>
      <c r="X17" s="452">
        <f t="shared" si="4"/>
        <v>0</v>
      </c>
      <c r="Y17" s="457">
        <f t="shared" si="10"/>
        <v>0</v>
      </c>
      <c r="Z17" s="189"/>
    </row>
    <row r="18" spans="2:26" ht="17.149999999999999" customHeight="1">
      <c r="B18" s="456">
        <f t="shared" si="7"/>
        <v>10</v>
      </c>
      <c r="C18" s="437"/>
      <c r="D18" s="137"/>
      <c r="E18" s="137"/>
      <c r="F18" s="138"/>
      <c r="G18" s="138"/>
      <c r="H18" s="188"/>
      <c r="I18" s="188"/>
      <c r="J18" s="452">
        <f t="shared" si="8"/>
        <v>0</v>
      </c>
      <c r="K18" s="199" t="str">
        <f t="shared" si="1"/>
        <v/>
      </c>
      <c r="L18" s="199" t="str">
        <f t="shared" si="1"/>
        <v/>
      </c>
      <c r="M18" s="199" t="str">
        <f t="shared" si="1"/>
        <v/>
      </c>
      <c r="N18" s="199" t="str">
        <f t="shared" si="1"/>
        <v/>
      </c>
      <c r="O18" s="199" t="str">
        <f t="shared" si="1"/>
        <v/>
      </c>
      <c r="P18" s="199" t="str">
        <f t="shared" si="1"/>
        <v/>
      </c>
      <c r="Q18" s="199" t="str">
        <f t="shared" si="2"/>
        <v/>
      </c>
      <c r="R18" s="199" t="str">
        <f t="shared" si="2"/>
        <v/>
      </c>
      <c r="S18" s="199" t="str">
        <f t="shared" si="2"/>
        <v/>
      </c>
      <c r="T18" s="199" t="str">
        <f t="shared" si="3"/>
        <v/>
      </c>
      <c r="U18" s="199" t="str">
        <f t="shared" si="3"/>
        <v/>
      </c>
      <c r="V18" s="199" t="str">
        <f t="shared" si="3"/>
        <v/>
      </c>
      <c r="W18" s="452">
        <f t="shared" si="9"/>
        <v>0</v>
      </c>
      <c r="X18" s="452">
        <f t="shared" si="4"/>
        <v>0</v>
      </c>
      <c r="Y18" s="457">
        <f t="shared" si="10"/>
        <v>0</v>
      </c>
      <c r="Z18" s="189"/>
    </row>
    <row r="19" spans="2:26" ht="17.149999999999999" customHeight="1">
      <c r="B19" s="456">
        <f t="shared" si="7"/>
        <v>11</v>
      </c>
      <c r="C19" s="437"/>
      <c r="D19" s="137"/>
      <c r="E19" s="137"/>
      <c r="F19" s="138"/>
      <c r="G19" s="138"/>
      <c r="H19" s="188"/>
      <c r="I19" s="188"/>
      <c r="J19" s="452">
        <f t="shared" ref="J19:J20" si="11">H19*I19</f>
        <v>0</v>
      </c>
      <c r="K19" s="199" t="str">
        <f t="shared" ref="K19:P28" si="12">IF(AND($F19=K$7,$G19=$AF$134),$J19,"")</f>
        <v/>
      </c>
      <c r="L19" s="199" t="str">
        <f t="shared" si="12"/>
        <v/>
      </c>
      <c r="M19" s="199" t="str">
        <f t="shared" si="12"/>
        <v/>
      </c>
      <c r="N19" s="199" t="str">
        <f t="shared" si="12"/>
        <v/>
      </c>
      <c r="O19" s="199" t="str">
        <f t="shared" si="12"/>
        <v/>
      </c>
      <c r="P19" s="199" t="str">
        <f t="shared" si="12"/>
        <v/>
      </c>
      <c r="Q19" s="199" t="str">
        <f t="shared" si="2"/>
        <v/>
      </c>
      <c r="R19" s="199" t="str">
        <f t="shared" si="2"/>
        <v/>
      </c>
      <c r="S19" s="199" t="str">
        <f t="shared" si="2"/>
        <v/>
      </c>
      <c r="T19" s="199" t="str">
        <f t="shared" si="3"/>
        <v/>
      </c>
      <c r="U19" s="199" t="str">
        <f t="shared" si="3"/>
        <v/>
      </c>
      <c r="V19" s="199" t="str">
        <f t="shared" si="3"/>
        <v/>
      </c>
      <c r="W19" s="452">
        <f t="shared" ref="W19:W20" si="13">SUM(K19:V19)</f>
        <v>0</v>
      </c>
      <c r="X19" s="452">
        <f t="shared" si="4"/>
        <v>0</v>
      </c>
      <c r="Y19" s="457">
        <f t="shared" ref="Y19:Y20" si="14">W19+X19</f>
        <v>0</v>
      </c>
      <c r="Z19" s="189"/>
    </row>
    <row r="20" spans="2:26" ht="17.149999999999999" customHeight="1">
      <c r="B20" s="456">
        <f t="shared" si="7"/>
        <v>12</v>
      </c>
      <c r="C20" s="437"/>
      <c r="D20" s="137"/>
      <c r="E20" s="137"/>
      <c r="F20" s="138"/>
      <c r="G20" s="138"/>
      <c r="H20" s="188"/>
      <c r="I20" s="188"/>
      <c r="J20" s="452">
        <f t="shared" si="11"/>
        <v>0</v>
      </c>
      <c r="K20" s="199" t="str">
        <f t="shared" si="12"/>
        <v/>
      </c>
      <c r="L20" s="199" t="str">
        <f t="shared" si="12"/>
        <v/>
      </c>
      <c r="M20" s="199" t="str">
        <f t="shared" si="12"/>
        <v/>
      </c>
      <c r="N20" s="199" t="str">
        <f t="shared" si="12"/>
        <v/>
      </c>
      <c r="O20" s="199" t="str">
        <f t="shared" si="12"/>
        <v/>
      </c>
      <c r="P20" s="199" t="str">
        <f t="shared" si="12"/>
        <v/>
      </c>
      <c r="Q20" s="199" t="str">
        <f t="shared" si="2"/>
        <v/>
      </c>
      <c r="R20" s="199" t="str">
        <f t="shared" si="2"/>
        <v/>
      </c>
      <c r="S20" s="199" t="str">
        <f t="shared" si="2"/>
        <v/>
      </c>
      <c r="T20" s="199" t="str">
        <f t="shared" si="3"/>
        <v/>
      </c>
      <c r="U20" s="199" t="str">
        <f t="shared" si="3"/>
        <v/>
      </c>
      <c r="V20" s="199" t="str">
        <f t="shared" si="3"/>
        <v/>
      </c>
      <c r="W20" s="452">
        <f t="shared" si="13"/>
        <v>0</v>
      </c>
      <c r="X20" s="452">
        <f t="shared" si="4"/>
        <v>0</v>
      </c>
      <c r="Y20" s="457">
        <f t="shared" si="14"/>
        <v>0</v>
      </c>
      <c r="Z20" s="189"/>
    </row>
    <row r="21" spans="2:26" ht="17.149999999999999" customHeight="1">
      <c r="B21" s="456">
        <f t="shared" si="7"/>
        <v>13</v>
      </c>
      <c r="C21" s="437"/>
      <c r="D21" s="137"/>
      <c r="E21" s="137"/>
      <c r="F21" s="138"/>
      <c r="G21" s="138"/>
      <c r="H21" s="188"/>
      <c r="I21" s="188"/>
      <c r="J21" s="452">
        <f t="shared" si="8"/>
        <v>0</v>
      </c>
      <c r="K21" s="199" t="str">
        <f t="shared" si="12"/>
        <v/>
      </c>
      <c r="L21" s="199" t="str">
        <f t="shared" si="12"/>
        <v/>
      </c>
      <c r="M21" s="199" t="str">
        <f t="shared" si="12"/>
        <v/>
      </c>
      <c r="N21" s="199" t="str">
        <f t="shared" si="12"/>
        <v/>
      </c>
      <c r="O21" s="199" t="str">
        <f t="shared" si="12"/>
        <v/>
      </c>
      <c r="P21" s="199" t="str">
        <f t="shared" si="12"/>
        <v/>
      </c>
      <c r="Q21" s="199" t="str">
        <f t="shared" si="2"/>
        <v/>
      </c>
      <c r="R21" s="199" t="str">
        <f t="shared" si="2"/>
        <v/>
      </c>
      <c r="S21" s="199" t="str">
        <f t="shared" si="2"/>
        <v/>
      </c>
      <c r="T21" s="199" t="str">
        <f t="shared" si="3"/>
        <v/>
      </c>
      <c r="U21" s="199" t="str">
        <f t="shared" si="3"/>
        <v/>
      </c>
      <c r="V21" s="199" t="str">
        <f t="shared" si="3"/>
        <v/>
      </c>
      <c r="W21" s="452">
        <f t="shared" si="9"/>
        <v>0</v>
      </c>
      <c r="X21" s="452">
        <f t="shared" si="4"/>
        <v>0</v>
      </c>
      <c r="Y21" s="457">
        <f t="shared" si="10"/>
        <v>0</v>
      </c>
      <c r="Z21" s="189"/>
    </row>
    <row r="22" spans="2:26" ht="17.149999999999999" customHeight="1">
      <c r="B22" s="456">
        <f t="shared" si="7"/>
        <v>14</v>
      </c>
      <c r="C22" s="437"/>
      <c r="D22" s="137"/>
      <c r="E22" s="137"/>
      <c r="F22" s="138"/>
      <c r="G22" s="138"/>
      <c r="H22" s="188"/>
      <c r="I22" s="188"/>
      <c r="J22" s="452">
        <f t="shared" si="8"/>
        <v>0</v>
      </c>
      <c r="K22" s="199" t="str">
        <f t="shared" si="12"/>
        <v/>
      </c>
      <c r="L22" s="199" t="str">
        <f t="shared" si="12"/>
        <v/>
      </c>
      <c r="M22" s="199" t="str">
        <f t="shared" si="12"/>
        <v/>
      </c>
      <c r="N22" s="199" t="str">
        <f t="shared" si="12"/>
        <v/>
      </c>
      <c r="O22" s="199" t="str">
        <f t="shared" si="12"/>
        <v/>
      </c>
      <c r="P22" s="199" t="str">
        <f t="shared" si="12"/>
        <v/>
      </c>
      <c r="Q22" s="199" t="str">
        <f t="shared" si="2"/>
        <v/>
      </c>
      <c r="R22" s="199" t="str">
        <f t="shared" si="2"/>
        <v/>
      </c>
      <c r="S22" s="199" t="str">
        <f t="shared" si="2"/>
        <v/>
      </c>
      <c r="T22" s="199" t="str">
        <f t="shared" si="3"/>
        <v/>
      </c>
      <c r="U22" s="199" t="str">
        <f t="shared" si="3"/>
        <v/>
      </c>
      <c r="V22" s="199" t="str">
        <f t="shared" si="3"/>
        <v/>
      </c>
      <c r="W22" s="452">
        <f t="shared" si="9"/>
        <v>0</v>
      </c>
      <c r="X22" s="452">
        <f t="shared" si="4"/>
        <v>0</v>
      </c>
      <c r="Y22" s="457">
        <f t="shared" si="10"/>
        <v>0</v>
      </c>
      <c r="Z22" s="189"/>
    </row>
    <row r="23" spans="2:26" ht="17.149999999999999" customHeight="1">
      <c r="B23" s="456">
        <f t="shared" si="7"/>
        <v>15</v>
      </c>
      <c r="C23" s="437"/>
      <c r="D23" s="137"/>
      <c r="E23" s="137"/>
      <c r="F23" s="138"/>
      <c r="G23" s="138"/>
      <c r="H23" s="188"/>
      <c r="I23" s="188"/>
      <c r="J23" s="452">
        <f t="shared" si="8"/>
        <v>0</v>
      </c>
      <c r="K23" s="199" t="str">
        <f t="shared" si="12"/>
        <v/>
      </c>
      <c r="L23" s="199" t="str">
        <f t="shared" si="12"/>
        <v/>
      </c>
      <c r="M23" s="199" t="str">
        <f t="shared" si="12"/>
        <v/>
      </c>
      <c r="N23" s="199" t="str">
        <f t="shared" si="12"/>
        <v/>
      </c>
      <c r="O23" s="199" t="str">
        <f t="shared" si="12"/>
        <v/>
      </c>
      <c r="P23" s="199" t="str">
        <f t="shared" si="12"/>
        <v/>
      </c>
      <c r="Q23" s="199" t="str">
        <f t="shared" si="2"/>
        <v/>
      </c>
      <c r="R23" s="199" t="str">
        <f t="shared" si="2"/>
        <v/>
      </c>
      <c r="S23" s="199" t="str">
        <f t="shared" si="2"/>
        <v/>
      </c>
      <c r="T23" s="199" t="str">
        <f t="shared" si="3"/>
        <v/>
      </c>
      <c r="U23" s="199" t="str">
        <f t="shared" si="3"/>
        <v/>
      </c>
      <c r="V23" s="199" t="str">
        <f t="shared" si="3"/>
        <v/>
      </c>
      <c r="W23" s="452">
        <f t="shared" si="9"/>
        <v>0</v>
      </c>
      <c r="X23" s="452">
        <f t="shared" si="4"/>
        <v>0</v>
      </c>
      <c r="Y23" s="457">
        <f t="shared" si="10"/>
        <v>0</v>
      </c>
      <c r="Z23" s="189"/>
    </row>
    <row r="24" spans="2:26" ht="17.149999999999999" customHeight="1">
      <c r="B24" s="456">
        <f t="shared" si="7"/>
        <v>16</v>
      </c>
      <c r="C24" s="437"/>
      <c r="D24" s="137"/>
      <c r="E24" s="137"/>
      <c r="F24" s="138"/>
      <c r="G24" s="138"/>
      <c r="H24" s="188"/>
      <c r="I24" s="188"/>
      <c r="J24" s="452">
        <f t="shared" si="8"/>
        <v>0</v>
      </c>
      <c r="K24" s="199" t="str">
        <f t="shared" si="12"/>
        <v/>
      </c>
      <c r="L24" s="199" t="str">
        <f t="shared" si="12"/>
        <v/>
      </c>
      <c r="M24" s="199" t="str">
        <f t="shared" si="12"/>
        <v/>
      </c>
      <c r="N24" s="199" t="str">
        <f t="shared" si="12"/>
        <v/>
      </c>
      <c r="O24" s="199" t="str">
        <f t="shared" si="12"/>
        <v/>
      </c>
      <c r="P24" s="199" t="str">
        <f t="shared" si="12"/>
        <v/>
      </c>
      <c r="Q24" s="199" t="str">
        <f t="shared" si="2"/>
        <v/>
      </c>
      <c r="R24" s="199" t="str">
        <f t="shared" si="2"/>
        <v/>
      </c>
      <c r="S24" s="199" t="str">
        <f t="shared" si="2"/>
        <v/>
      </c>
      <c r="T24" s="199" t="str">
        <f t="shared" si="3"/>
        <v/>
      </c>
      <c r="U24" s="199" t="str">
        <f t="shared" si="3"/>
        <v/>
      </c>
      <c r="V24" s="199" t="str">
        <f t="shared" si="3"/>
        <v/>
      </c>
      <c r="W24" s="452">
        <f t="shared" si="9"/>
        <v>0</v>
      </c>
      <c r="X24" s="452">
        <f t="shared" si="4"/>
        <v>0</v>
      </c>
      <c r="Y24" s="457">
        <f t="shared" si="10"/>
        <v>0</v>
      </c>
      <c r="Z24" s="189"/>
    </row>
    <row r="25" spans="2:26" ht="17.149999999999999" customHeight="1">
      <c r="B25" s="456">
        <f t="shared" si="7"/>
        <v>17</v>
      </c>
      <c r="C25" s="437"/>
      <c r="D25" s="137"/>
      <c r="E25" s="137"/>
      <c r="F25" s="138"/>
      <c r="G25" s="138"/>
      <c r="H25" s="188"/>
      <c r="I25" s="188"/>
      <c r="J25" s="452">
        <f t="shared" si="0"/>
        <v>0</v>
      </c>
      <c r="K25" s="199" t="str">
        <f t="shared" si="12"/>
        <v/>
      </c>
      <c r="L25" s="199" t="str">
        <f t="shared" si="12"/>
        <v/>
      </c>
      <c r="M25" s="199" t="str">
        <f t="shared" si="12"/>
        <v/>
      </c>
      <c r="N25" s="199" t="str">
        <f t="shared" si="12"/>
        <v/>
      </c>
      <c r="O25" s="199" t="str">
        <f t="shared" si="12"/>
        <v/>
      </c>
      <c r="P25" s="199" t="str">
        <f t="shared" si="12"/>
        <v/>
      </c>
      <c r="Q25" s="199" t="str">
        <f t="shared" si="2"/>
        <v/>
      </c>
      <c r="R25" s="199" t="str">
        <f t="shared" si="2"/>
        <v/>
      </c>
      <c r="S25" s="199" t="str">
        <f t="shared" si="2"/>
        <v/>
      </c>
      <c r="T25" s="199" t="str">
        <f t="shared" si="3"/>
        <v/>
      </c>
      <c r="U25" s="199" t="str">
        <f t="shared" si="3"/>
        <v/>
      </c>
      <c r="V25" s="199" t="str">
        <f t="shared" si="3"/>
        <v/>
      </c>
      <c r="W25" s="452">
        <f t="shared" si="5"/>
        <v>0</v>
      </c>
      <c r="X25" s="452">
        <f t="shared" si="4"/>
        <v>0</v>
      </c>
      <c r="Y25" s="457">
        <f t="shared" si="6"/>
        <v>0</v>
      </c>
      <c r="Z25" s="189"/>
    </row>
    <row r="26" spans="2:26" ht="17.149999999999999" customHeight="1">
      <c r="B26" s="456">
        <f t="shared" si="7"/>
        <v>18</v>
      </c>
      <c r="C26" s="437"/>
      <c r="D26" s="137"/>
      <c r="E26" s="137"/>
      <c r="F26" s="138"/>
      <c r="G26" s="138"/>
      <c r="H26" s="188"/>
      <c r="I26" s="188"/>
      <c r="J26" s="452">
        <f>H26*I26</f>
        <v>0</v>
      </c>
      <c r="K26" s="199" t="str">
        <f t="shared" si="12"/>
        <v/>
      </c>
      <c r="L26" s="199" t="str">
        <f t="shared" si="12"/>
        <v/>
      </c>
      <c r="M26" s="199" t="str">
        <f t="shared" si="12"/>
        <v/>
      </c>
      <c r="N26" s="199" t="str">
        <f t="shared" si="12"/>
        <v/>
      </c>
      <c r="O26" s="199" t="str">
        <f t="shared" si="12"/>
        <v/>
      </c>
      <c r="P26" s="199" t="str">
        <f t="shared" si="12"/>
        <v/>
      </c>
      <c r="Q26" s="199" t="str">
        <f t="shared" si="2"/>
        <v/>
      </c>
      <c r="R26" s="199" t="str">
        <f t="shared" si="2"/>
        <v/>
      </c>
      <c r="S26" s="199" t="str">
        <f t="shared" si="2"/>
        <v/>
      </c>
      <c r="T26" s="199" t="str">
        <f t="shared" si="3"/>
        <v/>
      </c>
      <c r="U26" s="199" t="str">
        <f t="shared" si="3"/>
        <v/>
      </c>
      <c r="V26" s="199" t="str">
        <f t="shared" si="3"/>
        <v/>
      </c>
      <c r="W26" s="452">
        <f t="shared" ref="W26:W32" si="15">SUM(K26:V26)</f>
        <v>0</v>
      </c>
      <c r="X26" s="452">
        <f t="shared" si="4"/>
        <v>0</v>
      </c>
      <c r="Y26" s="457">
        <f t="shared" ref="Y26:Y38" si="16">W26+X26</f>
        <v>0</v>
      </c>
      <c r="Z26" s="189"/>
    </row>
    <row r="27" spans="2:26" ht="17.149999999999999" customHeight="1">
      <c r="B27" s="456">
        <f t="shared" si="7"/>
        <v>19</v>
      </c>
      <c r="C27" s="437"/>
      <c r="D27" s="137"/>
      <c r="E27" s="137"/>
      <c r="F27" s="138"/>
      <c r="G27" s="138"/>
      <c r="H27" s="188"/>
      <c r="I27" s="188"/>
      <c r="J27" s="452">
        <f t="shared" ref="J27:J38" si="17">H27*I27</f>
        <v>0</v>
      </c>
      <c r="K27" s="199" t="str">
        <f t="shared" si="12"/>
        <v/>
      </c>
      <c r="L27" s="199" t="str">
        <f t="shared" si="12"/>
        <v/>
      </c>
      <c r="M27" s="199" t="str">
        <f t="shared" si="12"/>
        <v/>
      </c>
      <c r="N27" s="199" t="str">
        <f t="shared" si="12"/>
        <v/>
      </c>
      <c r="O27" s="199" t="str">
        <f t="shared" si="12"/>
        <v/>
      </c>
      <c r="P27" s="199" t="str">
        <f t="shared" si="12"/>
        <v/>
      </c>
      <c r="Q27" s="199" t="str">
        <f t="shared" si="2"/>
        <v/>
      </c>
      <c r="R27" s="199" t="str">
        <f t="shared" si="2"/>
        <v/>
      </c>
      <c r="S27" s="199" t="str">
        <f t="shared" si="2"/>
        <v/>
      </c>
      <c r="T27" s="199" t="str">
        <f t="shared" si="3"/>
        <v/>
      </c>
      <c r="U27" s="199" t="str">
        <f t="shared" si="3"/>
        <v/>
      </c>
      <c r="V27" s="199" t="str">
        <f t="shared" si="3"/>
        <v/>
      </c>
      <c r="W27" s="452">
        <f t="shared" si="15"/>
        <v>0</v>
      </c>
      <c r="X27" s="452">
        <f t="shared" si="4"/>
        <v>0</v>
      </c>
      <c r="Y27" s="457">
        <f t="shared" si="16"/>
        <v>0</v>
      </c>
      <c r="Z27" s="189"/>
    </row>
    <row r="28" spans="2:26" ht="17.149999999999999" customHeight="1">
      <c r="B28" s="456">
        <f t="shared" si="7"/>
        <v>20</v>
      </c>
      <c r="C28" s="437"/>
      <c r="D28" s="137"/>
      <c r="E28" s="137"/>
      <c r="F28" s="138"/>
      <c r="G28" s="138"/>
      <c r="H28" s="188"/>
      <c r="I28" s="188"/>
      <c r="J28" s="452">
        <f t="shared" si="17"/>
        <v>0</v>
      </c>
      <c r="K28" s="199" t="str">
        <f t="shared" si="12"/>
        <v/>
      </c>
      <c r="L28" s="199" t="str">
        <f t="shared" si="12"/>
        <v/>
      </c>
      <c r="M28" s="199" t="str">
        <f t="shared" si="12"/>
        <v/>
      </c>
      <c r="N28" s="199" t="str">
        <f t="shared" si="12"/>
        <v/>
      </c>
      <c r="O28" s="199" t="str">
        <f t="shared" si="12"/>
        <v/>
      </c>
      <c r="P28" s="199" t="str">
        <f t="shared" si="12"/>
        <v/>
      </c>
      <c r="Q28" s="199" t="str">
        <f t="shared" si="2"/>
        <v/>
      </c>
      <c r="R28" s="199" t="str">
        <f t="shared" si="2"/>
        <v/>
      </c>
      <c r="S28" s="199" t="str">
        <f t="shared" si="2"/>
        <v/>
      </c>
      <c r="T28" s="199" t="str">
        <f t="shared" si="3"/>
        <v/>
      </c>
      <c r="U28" s="199" t="str">
        <f t="shared" si="3"/>
        <v/>
      </c>
      <c r="V28" s="199" t="str">
        <f t="shared" si="3"/>
        <v/>
      </c>
      <c r="W28" s="452">
        <f t="shared" si="15"/>
        <v>0</v>
      </c>
      <c r="X28" s="452">
        <f t="shared" si="4"/>
        <v>0</v>
      </c>
      <c r="Y28" s="457">
        <f t="shared" si="16"/>
        <v>0</v>
      </c>
      <c r="Z28" s="189"/>
    </row>
    <row r="29" spans="2:26" ht="17.149999999999999" customHeight="1">
      <c r="B29" s="456">
        <f t="shared" si="7"/>
        <v>21</v>
      </c>
      <c r="C29" s="437"/>
      <c r="D29" s="137"/>
      <c r="E29" s="137"/>
      <c r="F29" s="138"/>
      <c r="G29" s="138"/>
      <c r="H29" s="188"/>
      <c r="I29" s="188"/>
      <c r="J29" s="452">
        <f t="shared" si="17"/>
        <v>0</v>
      </c>
      <c r="K29" s="199" t="str">
        <f t="shared" ref="K29:P38" si="18">IF(AND($F29=K$7,$G29=$AF$134),$J29,"")</f>
        <v/>
      </c>
      <c r="L29" s="199" t="str">
        <f t="shared" si="18"/>
        <v/>
      </c>
      <c r="M29" s="199" t="str">
        <f t="shared" si="18"/>
        <v/>
      </c>
      <c r="N29" s="199" t="str">
        <f t="shared" si="18"/>
        <v/>
      </c>
      <c r="O29" s="199" t="str">
        <f t="shared" si="18"/>
        <v/>
      </c>
      <c r="P29" s="199" t="str">
        <f t="shared" si="18"/>
        <v/>
      </c>
      <c r="Q29" s="199" t="str">
        <f t="shared" ref="Q29:S48" si="19">IF(AND($F29=Q$5,$G29=$AF$134),$J29,"")</f>
        <v/>
      </c>
      <c r="R29" s="199" t="str">
        <f t="shared" si="19"/>
        <v/>
      </c>
      <c r="S29" s="199" t="str">
        <f t="shared" si="19"/>
        <v/>
      </c>
      <c r="T29" s="199" t="str">
        <f t="shared" ref="T29:V48" si="20">IF(AND($F29=T$4,$G29=$AF$134),$J29,"")</f>
        <v/>
      </c>
      <c r="U29" s="199" t="str">
        <f t="shared" si="20"/>
        <v/>
      </c>
      <c r="V29" s="199" t="str">
        <f t="shared" si="20"/>
        <v/>
      </c>
      <c r="W29" s="452">
        <f t="shared" si="15"/>
        <v>0</v>
      </c>
      <c r="X29" s="452">
        <f t="shared" si="4"/>
        <v>0</v>
      </c>
      <c r="Y29" s="457">
        <f t="shared" si="16"/>
        <v>0</v>
      </c>
      <c r="Z29" s="189"/>
    </row>
    <row r="30" spans="2:26" ht="17.149999999999999" customHeight="1">
      <c r="B30" s="456">
        <f t="shared" si="7"/>
        <v>22</v>
      </c>
      <c r="C30" s="437"/>
      <c r="D30" s="137"/>
      <c r="E30" s="137"/>
      <c r="F30" s="138"/>
      <c r="G30" s="138"/>
      <c r="H30" s="188"/>
      <c r="I30" s="188"/>
      <c r="J30" s="452">
        <f t="shared" si="17"/>
        <v>0</v>
      </c>
      <c r="K30" s="199" t="str">
        <f t="shared" si="18"/>
        <v/>
      </c>
      <c r="L30" s="199" t="str">
        <f t="shared" si="18"/>
        <v/>
      </c>
      <c r="M30" s="199" t="str">
        <f t="shared" si="18"/>
        <v/>
      </c>
      <c r="N30" s="199" t="str">
        <f t="shared" si="18"/>
        <v/>
      </c>
      <c r="O30" s="199" t="str">
        <f t="shared" si="18"/>
        <v/>
      </c>
      <c r="P30" s="199" t="str">
        <f t="shared" si="18"/>
        <v/>
      </c>
      <c r="Q30" s="199" t="str">
        <f t="shared" si="19"/>
        <v/>
      </c>
      <c r="R30" s="199" t="str">
        <f t="shared" si="19"/>
        <v/>
      </c>
      <c r="S30" s="199" t="str">
        <f t="shared" si="19"/>
        <v/>
      </c>
      <c r="T30" s="199" t="str">
        <f t="shared" si="20"/>
        <v/>
      </c>
      <c r="U30" s="199" t="str">
        <f t="shared" si="20"/>
        <v/>
      </c>
      <c r="V30" s="199" t="str">
        <f t="shared" si="20"/>
        <v/>
      </c>
      <c r="W30" s="452">
        <f t="shared" si="15"/>
        <v>0</v>
      </c>
      <c r="X30" s="452">
        <f t="shared" si="4"/>
        <v>0</v>
      </c>
      <c r="Y30" s="457">
        <f t="shared" si="16"/>
        <v>0</v>
      </c>
      <c r="Z30" s="189"/>
    </row>
    <row r="31" spans="2:26" ht="17.149999999999999" customHeight="1">
      <c r="B31" s="456">
        <f t="shared" si="7"/>
        <v>23</v>
      </c>
      <c r="C31" s="437"/>
      <c r="D31" s="137"/>
      <c r="E31" s="137"/>
      <c r="F31" s="138"/>
      <c r="G31" s="138"/>
      <c r="H31" s="188"/>
      <c r="I31" s="188"/>
      <c r="J31" s="452">
        <f t="shared" si="17"/>
        <v>0</v>
      </c>
      <c r="K31" s="199" t="str">
        <f t="shared" si="18"/>
        <v/>
      </c>
      <c r="L31" s="199" t="str">
        <f t="shared" si="18"/>
        <v/>
      </c>
      <c r="M31" s="199" t="str">
        <f t="shared" si="18"/>
        <v/>
      </c>
      <c r="N31" s="199" t="str">
        <f t="shared" si="18"/>
        <v/>
      </c>
      <c r="O31" s="199" t="str">
        <f t="shared" si="18"/>
        <v/>
      </c>
      <c r="P31" s="199" t="str">
        <f t="shared" si="18"/>
        <v/>
      </c>
      <c r="Q31" s="199" t="str">
        <f t="shared" si="19"/>
        <v/>
      </c>
      <c r="R31" s="199" t="str">
        <f t="shared" si="19"/>
        <v/>
      </c>
      <c r="S31" s="199" t="str">
        <f t="shared" si="19"/>
        <v/>
      </c>
      <c r="T31" s="199" t="str">
        <f t="shared" si="20"/>
        <v/>
      </c>
      <c r="U31" s="199" t="str">
        <f t="shared" si="20"/>
        <v/>
      </c>
      <c r="V31" s="199" t="str">
        <f t="shared" si="20"/>
        <v/>
      </c>
      <c r="W31" s="452">
        <f t="shared" si="15"/>
        <v>0</v>
      </c>
      <c r="X31" s="452">
        <f t="shared" si="4"/>
        <v>0</v>
      </c>
      <c r="Y31" s="457">
        <f t="shared" si="16"/>
        <v>0</v>
      </c>
      <c r="Z31" s="189"/>
    </row>
    <row r="32" spans="2:26" ht="17.149999999999999" customHeight="1">
      <c r="B32" s="456">
        <f t="shared" si="7"/>
        <v>24</v>
      </c>
      <c r="C32" s="437"/>
      <c r="D32" s="137"/>
      <c r="E32" s="137"/>
      <c r="F32" s="138"/>
      <c r="G32" s="138"/>
      <c r="H32" s="188"/>
      <c r="I32" s="188"/>
      <c r="J32" s="452">
        <f t="shared" si="17"/>
        <v>0</v>
      </c>
      <c r="K32" s="199" t="str">
        <f t="shared" si="18"/>
        <v/>
      </c>
      <c r="L32" s="199" t="str">
        <f t="shared" si="18"/>
        <v/>
      </c>
      <c r="M32" s="199" t="str">
        <f t="shared" si="18"/>
        <v/>
      </c>
      <c r="N32" s="199" t="str">
        <f t="shared" si="18"/>
        <v/>
      </c>
      <c r="O32" s="199" t="str">
        <f t="shared" si="18"/>
        <v/>
      </c>
      <c r="P32" s="199" t="str">
        <f t="shared" si="18"/>
        <v/>
      </c>
      <c r="Q32" s="199" t="str">
        <f t="shared" si="19"/>
        <v/>
      </c>
      <c r="R32" s="199" t="str">
        <f t="shared" si="19"/>
        <v/>
      </c>
      <c r="S32" s="199" t="str">
        <f t="shared" si="19"/>
        <v/>
      </c>
      <c r="T32" s="199" t="str">
        <f t="shared" si="20"/>
        <v/>
      </c>
      <c r="U32" s="199" t="str">
        <f t="shared" si="20"/>
        <v/>
      </c>
      <c r="V32" s="199" t="str">
        <f t="shared" si="20"/>
        <v/>
      </c>
      <c r="W32" s="452">
        <f t="shared" si="15"/>
        <v>0</v>
      </c>
      <c r="X32" s="452">
        <f t="shared" si="4"/>
        <v>0</v>
      </c>
      <c r="Y32" s="457">
        <f t="shared" si="16"/>
        <v>0</v>
      </c>
      <c r="Z32" s="189"/>
    </row>
    <row r="33" spans="2:26" ht="17.149999999999999" customHeight="1">
      <c r="B33" s="456">
        <f t="shared" si="7"/>
        <v>25</v>
      </c>
      <c r="C33" s="437"/>
      <c r="D33" s="137"/>
      <c r="E33" s="137"/>
      <c r="F33" s="138"/>
      <c r="G33" s="138"/>
      <c r="H33" s="188"/>
      <c r="I33" s="188"/>
      <c r="J33" s="452">
        <f t="shared" si="17"/>
        <v>0</v>
      </c>
      <c r="K33" s="199" t="str">
        <f t="shared" si="18"/>
        <v/>
      </c>
      <c r="L33" s="199" t="str">
        <f t="shared" si="18"/>
        <v/>
      </c>
      <c r="M33" s="199" t="str">
        <f t="shared" si="18"/>
        <v/>
      </c>
      <c r="N33" s="199" t="str">
        <f t="shared" si="18"/>
        <v/>
      </c>
      <c r="O33" s="199" t="str">
        <f t="shared" si="18"/>
        <v/>
      </c>
      <c r="P33" s="199" t="str">
        <f t="shared" si="18"/>
        <v/>
      </c>
      <c r="Q33" s="199" t="str">
        <f t="shared" si="19"/>
        <v/>
      </c>
      <c r="R33" s="199" t="str">
        <f t="shared" si="19"/>
        <v/>
      </c>
      <c r="S33" s="199" t="str">
        <f t="shared" si="19"/>
        <v/>
      </c>
      <c r="T33" s="199" t="str">
        <f t="shared" si="20"/>
        <v/>
      </c>
      <c r="U33" s="199" t="str">
        <f t="shared" si="20"/>
        <v/>
      </c>
      <c r="V33" s="199" t="str">
        <f t="shared" si="20"/>
        <v/>
      </c>
      <c r="W33" s="452">
        <f t="shared" ref="W33:W34" si="21">SUM(K33:V33)</f>
        <v>0</v>
      </c>
      <c r="X33" s="452">
        <f t="shared" si="4"/>
        <v>0</v>
      </c>
      <c r="Y33" s="457">
        <f t="shared" si="16"/>
        <v>0</v>
      </c>
      <c r="Z33" s="189"/>
    </row>
    <row r="34" spans="2:26" ht="17.149999999999999" customHeight="1">
      <c r="B34" s="456">
        <f t="shared" si="7"/>
        <v>26</v>
      </c>
      <c r="C34" s="437"/>
      <c r="D34" s="137"/>
      <c r="E34" s="137"/>
      <c r="F34" s="138"/>
      <c r="G34" s="138"/>
      <c r="H34" s="188"/>
      <c r="I34" s="188"/>
      <c r="J34" s="452">
        <f t="shared" si="17"/>
        <v>0</v>
      </c>
      <c r="K34" s="199" t="str">
        <f t="shared" si="18"/>
        <v/>
      </c>
      <c r="L34" s="199" t="str">
        <f t="shared" si="18"/>
        <v/>
      </c>
      <c r="M34" s="199" t="str">
        <f t="shared" si="18"/>
        <v/>
      </c>
      <c r="N34" s="199" t="str">
        <f t="shared" si="18"/>
        <v/>
      </c>
      <c r="O34" s="199" t="str">
        <f t="shared" si="18"/>
        <v/>
      </c>
      <c r="P34" s="199" t="str">
        <f t="shared" si="18"/>
        <v/>
      </c>
      <c r="Q34" s="199" t="str">
        <f t="shared" si="19"/>
        <v/>
      </c>
      <c r="R34" s="199" t="str">
        <f t="shared" si="19"/>
        <v/>
      </c>
      <c r="S34" s="199" t="str">
        <f t="shared" si="19"/>
        <v/>
      </c>
      <c r="T34" s="199" t="str">
        <f t="shared" si="20"/>
        <v/>
      </c>
      <c r="U34" s="199" t="str">
        <f t="shared" si="20"/>
        <v/>
      </c>
      <c r="V34" s="199" t="str">
        <f t="shared" si="20"/>
        <v/>
      </c>
      <c r="W34" s="452">
        <f t="shared" si="21"/>
        <v>0</v>
      </c>
      <c r="X34" s="452">
        <f t="shared" si="4"/>
        <v>0</v>
      </c>
      <c r="Y34" s="457">
        <f t="shared" si="16"/>
        <v>0</v>
      </c>
      <c r="Z34" s="189"/>
    </row>
    <row r="35" spans="2:26" ht="17.149999999999999" customHeight="1">
      <c r="B35" s="456">
        <f t="shared" si="7"/>
        <v>27</v>
      </c>
      <c r="C35" s="437"/>
      <c r="D35" s="137"/>
      <c r="E35" s="137"/>
      <c r="F35" s="138"/>
      <c r="G35" s="138"/>
      <c r="H35" s="188"/>
      <c r="I35" s="188"/>
      <c r="J35" s="452">
        <f t="shared" si="17"/>
        <v>0</v>
      </c>
      <c r="K35" s="199" t="str">
        <f t="shared" si="18"/>
        <v/>
      </c>
      <c r="L35" s="199" t="str">
        <f t="shared" si="18"/>
        <v/>
      </c>
      <c r="M35" s="199" t="str">
        <f t="shared" si="18"/>
        <v/>
      </c>
      <c r="N35" s="199" t="str">
        <f t="shared" si="18"/>
        <v/>
      </c>
      <c r="O35" s="199" t="str">
        <f t="shared" si="18"/>
        <v/>
      </c>
      <c r="P35" s="199" t="str">
        <f t="shared" si="18"/>
        <v/>
      </c>
      <c r="Q35" s="199" t="str">
        <f t="shared" si="19"/>
        <v/>
      </c>
      <c r="R35" s="199" t="str">
        <f t="shared" si="19"/>
        <v/>
      </c>
      <c r="S35" s="199" t="str">
        <f t="shared" si="19"/>
        <v/>
      </c>
      <c r="T35" s="199" t="str">
        <f t="shared" si="20"/>
        <v/>
      </c>
      <c r="U35" s="199" t="str">
        <f t="shared" si="20"/>
        <v/>
      </c>
      <c r="V35" s="199" t="str">
        <f t="shared" si="20"/>
        <v/>
      </c>
      <c r="W35" s="452">
        <f t="shared" ref="W35:W38" si="22">SUM(K35:V35)</f>
        <v>0</v>
      </c>
      <c r="X35" s="452">
        <f t="shared" si="4"/>
        <v>0</v>
      </c>
      <c r="Y35" s="457">
        <f t="shared" si="16"/>
        <v>0</v>
      </c>
      <c r="Z35" s="189"/>
    </row>
    <row r="36" spans="2:26" ht="17.149999999999999" customHeight="1">
      <c r="B36" s="456">
        <f t="shared" si="7"/>
        <v>28</v>
      </c>
      <c r="C36" s="437"/>
      <c r="D36" s="137"/>
      <c r="E36" s="137"/>
      <c r="F36" s="138"/>
      <c r="G36" s="138"/>
      <c r="H36" s="188"/>
      <c r="I36" s="188"/>
      <c r="J36" s="452">
        <f t="shared" si="17"/>
        <v>0</v>
      </c>
      <c r="K36" s="199" t="str">
        <f t="shared" si="18"/>
        <v/>
      </c>
      <c r="L36" s="199" t="str">
        <f t="shared" si="18"/>
        <v/>
      </c>
      <c r="M36" s="199" t="str">
        <f t="shared" si="18"/>
        <v/>
      </c>
      <c r="N36" s="199" t="str">
        <f t="shared" si="18"/>
        <v/>
      </c>
      <c r="O36" s="199" t="str">
        <f t="shared" si="18"/>
        <v/>
      </c>
      <c r="P36" s="199" t="str">
        <f t="shared" si="18"/>
        <v/>
      </c>
      <c r="Q36" s="199" t="str">
        <f t="shared" si="19"/>
        <v/>
      </c>
      <c r="R36" s="199" t="str">
        <f t="shared" si="19"/>
        <v/>
      </c>
      <c r="S36" s="199" t="str">
        <f t="shared" si="19"/>
        <v/>
      </c>
      <c r="T36" s="199" t="str">
        <f t="shared" si="20"/>
        <v/>
      </c>
      <c r="U36" s="199" t="str">
        <f t="shared" si="20"/>
        <v/>
      </c>
      <c r="V36" s="199" t="str">
        <f t="shared" si="20"/>
        <v/>
      </c>
      <c r="W36" s="452">
        <f t="shared" si="22"/>
        <v>0</v>
      </c>
      <c r="X36" s="452">
        <f t="shared" si="4"/>
        <v>0</v>
      </c>
      <c r="Y36" s="457">
        <f t="shared" si="16"/>
        <v>0</v>
      </c>
      <c r="Z36" s="189"/>
    </row>
    <row r="37" spans="2:26" ht="17.149999999999999" customHeight="1">
      <c r="B37" s="456">
        <f t="shared" si="7"/>
        <v>29</v>
      </c>
      <c r="C37" s="437"/>
      <c r="D37" s="137"/>
      <c r="E37" s="137"/>
      <c r="F37" s="138"/>
      <c r="G37" s="138"/>
      <c r="H37" s="188"/>
      <c r="I37" s="188"/>
      <c r="J37" s="452">
        <f t="shared" si="17"/>
        <v>0</v>
      </c>
      <c r="K37" s="199" t="str">
        <f t="shared" si="18"/>
        <v/>
      </c>
      <c r="L37" s="199" t="str">
        <f t="shared" si="18"/>
        <v/>
      </c>
      <c r="M37" s="199" t="str">
        <f t="shared" si="18"/>
        <v/>
      </c>
      <c r="N37" s="199" t="str">
        <f t="shared" si="18"/>
        <v/>
      </c>
      <c r="O37" s="199" t="str">
        <f t="shared" si="18"/>
        <v/>
      </c>
      <c r="P37" s="199" t="str">
        <f t="shared" si="18"/>
        <v/>
      </c>
      <c r="Q37" s="199" t="str">
        <f t="shared" si="19"/>
        <v/>
      </c>
      <c r="R37" s="199" t="str">
        <f t="shared" si="19"/>
        <v/>
      </c>
      <c r="S37" s="199" t="str">
        <f t="shared" si="19"/>
        <v/>
      </c>
      <c r="T37" s="199" t="str">
        <f t="shared" si="20"/>
        <v/>
      </c>
      <c r="U37" s="199" t="str">
        <f t="shared" si="20"/>
        <v/>
      </c>
      <c r="V37" s="199" t="str">
        <f t="shared" si="20"/>
        <v/>
      </c>
      <c r="W37" s="452">
        <f t="shared" si="22"/>
        <v>0</v>
      </c>
      <c r="X37" s="452">
        <f t="shared" si="4"/>
        <v>0</v>
      </c>
      <c r="Y37" s="457">
        <f t="shared" si="16"/>
        <v>0</v>
      </c>
      <c r="Z37" s="189"/>
    </row>
    <row r="38" spans="2:26" ht="17.149999999999999" customHeight="1">
      <c r="B38" s="456">
        <f t="shared" si="7"/>
        <v>30</v>
      </c>
      <c r="C38" s="437"/>
      <c r="D38" s="137"/>
      <c r="E38" s="137"/>
      <c r="F38" s="138"/>
      <c r="G38" s="138"/>
      <c r="H38" s="188"/>
      <c r="I38" s="188"/>
      <c r="J38" s="452">
        <f t="shared" si="17"/>
        <v>0</v>
      </c>
      <c r="K38" s="199" t="str">
        <f t="shared" si="18"/>
        <v/>
      </c>
      <c r="L38" s="199" t="str">
        <f t="shared" si="18"/>
        <v/>
      </c>
      <c r="M38" s="199" t="str">
        <f t="shared" si="18"/>
        <v/>
      </c>
      <c r="N38" s="199" t="str">
        <f t="shared" si="18"/>
        <v/>
      </c>
      <c r="O38" s="199" t="str">
        <f t="shared" si="18"/>
        <v/>
      </c>
      <c r="P38" s="199" t="str">
        <f t="shared" si="18"/>
        <v/>
      </c>
      <c r="Q38" s="199" t="str">
        <f t="shared" si="19"/>
        <v/>
      </c>
      <c r="R38" s="199" t="str">
        <f t="shared" si="19"/>
        <v/>
      </c>
      <c r="S38" s="199" t="str">
        <f t="shared" si="19"/>
        <v/>
      </c>
      <c r="T38" s="199" t="str">
        <f t="shared" si="20"/>
        <v/>
      </c>
      <c r="U38" s="199" t="str">
        <f t="shared" si="20"/>
        <v/>
      </c>
      <c r="V38" s="199" t="str">
        <f t="shared" si="20"/>
        <v/>
      </c>
      <c r="W38" s="452">
        <f t="shared" si="22"/>
        <v>0</v>
      </c>
      <c r="X38" s="452">
        <f t="shared" si="4"/>
        <v>0</v>
      </c>
      <c r="Y38" s="457">
        <f t="shared" si="16"/>
        <v>0</v>
      </c>
      <c r="Z38" s="189"/>
    </row>
    <row r="39" spans="2:26" ht="17.149999999999999" customHeight="1">
      <c r="B39" s="456">
        <f t="shared" si="7"/>
        <v>31</v>
      </c>
      <c r="C39" s="437"/>
      <c r="D39" s="137"/>
      <c r="E39" s="137"/>
      <c r="F39" s="138"/>
      <c r="G39" s="138"/>
      <c r="H39" s="188"/>
      <c r="I39" s="188"/>
      <c r="J39" s="452">
        <f t="shared" ref="J39:J40" si="23">H39*I39</f>
        <v>0</v>
      </c>
      <c r="K39" s="199" t="str">
        <f t="shared" ref="K39:P48" si="24">IF(AND($F39=K$7,$G39=$AF$134),$J39,"")</f>
        <v/>
      </c>
      <c r="L39" s="199" t="str">
        <f t="shared" si="24"/>
        <v/>
      </c>
      <c r="M39" s="199" t="str">
        <f t="shared" si="24"/>
        <v/>
      </c>
      <c r="N39" s="199" t="str">
        <f t="shared" si="24"/>
        <v/>
      </c>
      <c r="O39" s="199" t="str">
        <f t="shared" si="24"/>
        <v/>
      </c>
      <c r="P39" s="199" t="str">
        <f t="shared" si="24"/>
        <v/>
      </c>
      <c r="Q39" s="199" t="str">
        <f t="shared" si="19"/>
        <v/>
      </c>
      <c r="R39" s="199" t="str">
        <f t="shared" si="19"/>
        <v/>
      </c>
      <c r="S39" s="199" t="str">
        <f t="shared" si="19"/>
        <v/>
      </c>
      <c r="T39" s="199" t="str">
        <f t="shared" si="20"/>
        <v/>
      </c>
      <c r="U39" s="199" t="str">
        <f t="shared" si="20"/>
        <v/>
      </c>
      <c r="V39" s="199" t="str">
        <f t="shared" si="20"/>
        <v/>
      </c>
      <c r="W39" s="452">
        <f t="shared" ref="W39" si="25">SUM(K39:V39)</f>
        <v>0</v>
      </c>
      <c r="X39" s="452">
        <f t="shared" si="4"/>
        <v>0</v>
      </c>
      <c r="Y39" s="457">
        <f t="shared" ref="Y39:Y86" si="26">W39+X39</f>
        <v>0</v>
      </c>
      <c r="Z39" s="189"/>
    </row>
    <row r="40" spans="2:26" ht="17.149999999999999" customHeight="1">
      <c r="B40" s="456">
        <f t="shared" si="7"/>
        <v>32</v>
      </c>
      <c r="C40" s="437"/>
      <c r="D40" s="137"/>
      <c r="E40" s="137"/>
      <c r="F40" s="138"/>
      <c r="G40" s="138"/>
      <c r="H40" s="188"/>
      <c r="I40" s="188"/>
      <c r="J40" s="452">
        <f t="shared" si="23"/>
        <v>0</v>
      </c>
      <c r="K40" s="199" t="str">
        <f t="shared" si="24"/>
        <v/>
      </c>
      <c r="L40" s="199" t="str">
        <f t="shared" si="24"/>
        <v/>
      </c>
      <c r="M40" s="199" t="str">
        <f t="shared" si="24"/>
        <v/>
      </c>
      <c r="N40" s="199" t="str">
        <f t="shared" si="24"/>
        <v/>
      </c>
      <c r="O40" s="199" t="str">
        <f t="shared" si="24"/>
        <v/>
      </c>
      <c r="P40" s="199" t="str">
        <f t="shared" si="24"/>
        <v/>
      </c>
      <c r="Q40" s="199" t="str">
        <f t="shared" si="19"/>
        <v/>
      </c>
      <c r="R40" s="199" t="str">
        <f t="shared" si="19"/>
        <v/>
      </c>
      <c r="S40" s="199" t="str">
        <f t="shared" si="19"/>
        <v/>
      </c>
      <c r="T40" s="199" t="str">
        <f t="shared" si="20"/>
        <v/>
      </c>
      <c r="U40" s="199" t="str">
        <f t="shared" si="20"/>
        <v/>
      </c>
      <c r="V40" s="199" t="str">
        <f t="shared" si="20"/>
        <v/>
      </c>
      <c r="W40" s="452">
        <f t="shared" ref="W40:W47" si="27">SUM(K40:V40)</f>
        <v>0</v>
      </c>
      <c r="X40" s="452">
        <f t="shared" si="4"/>
        <v>0</v>
      </c>
      <c r="Y40" s="457">
        <f t="shared" si="26"/>
        <v>0</v>
      </c>
      <c r="Z40" s="189"/>
    </row>
    <row r="41" spans="2:26" ht="17.149999999999999" customHeight="1">
      <c r="B41" s="456">
        <f t="shared" si="7"/>
        <v>33</v>
      </c>
      <c r="C41" s="437"/>
      <c r="D41" s="137"/>
      <c r="E41" s="137"/>
      <c r="F41" s="138"/>
      <c r="G41" s="138"/>
      <c r="H41" s="188"/>
      <c r="I41" s="188"/>
      <c r="J41" s="452">
        <f>H41*I41</f>
        <v>0</v>
      </c>
      <c r="K41" s="199" t="str">
        <f t="shared" si="24"/>
        <v/>
      </c>
      <c r="L41" s="199" t="str">
        <f t="shared" si="24"/>
        <v/>
      </c>
      <c r="M41" s="199" t="str">
        <f t="shared" si="24"/>
        <v/>
      </c>
      <c r="N41" s="199" t="str">
        <f t="shared" si="24"/>
        <v/>
      </c>
      <c r="O41" s="199" t="str">
        <f t="shared" si="24"/>
        <v/>
      </c>
      <c r="P41" s="199" t="str">
        <f t="shared" si="24"/>
        <v/>
      </c>
      <c r="Q41" s="199" t="str">
        <f t="shared" si="19"/>
        <v/>
      </c>
      <c r="R41" s="199" t="str">
        <f t="shared" si="19"/>
        <v/>
      </c>
      <c r="S41" s="199" t="str">
        <f t="shared" si="19"/>
        <v/>
      </c>
      <c r="T41" s="199" t="str">
        <f t="shared" si="20"/>
        <v/>
      </c>
      <c r="U41" s="199" t="str">
        <f t="shared" si="20"/>
        <v/>
      </c>
      <c r="V41" s="199" t="str">
        <f t="shared" si="20"/>
        <v/>
      </c>
      <c r="W41" s="452">
        <f t="shared" si="27"/>
        <v>0</v>
      </c>
      <c r="X41" s="452">
        <f t="shared" ref="X41:X72" si="28">IF($G41=$AF$135,$J41,0)</f>
        <v>0</v>
      </c>
      <c r="Y41" s="457">
        <f t="shared" si="26"/>
        <v>0</v>
      </c>
      <c r="Z41" s="189"/>
    </row>
    <row r="42" spans="2:26" ht="17.149999999999999" customHeight="1">
      <c r="B42" s="456">
        <f t="shared" si="7"/>
        <v>34</v>
      </c>
      <c r="C42" s="437"/>
      <c r="D42" s="137"/>
      <c r="E42" s="137"/>
      <c r="F42" s="138"/>
      <c r="G42" s="138"/>
      <c r="H42" s="188"/>
      <c r="I42" s="188"/>
      <c r="J42" s="452">
        <f t="shared" ref="J42:J74" si="29">H42*I42</f>
        <v>0</v>
      </c>
      <c r="K42" s="199" t="str">
        <f t="shared" si="24"/>
        <v/>
      </c>
      <c r="L42" s="199" t="str">
        <f t="shared" si="24"/>
        <v/>
      </c>
      <c r="M42" s="199" t="str">
        <f t="shared" si="24"/>
        <v/>
      </c>
      <c r="N42" s="199" t="str">
        <f t="shared" si="24"/>
        <v/>
      </c>
      <c r="O42" s="199" t="str">
        <f t="shared" si="24"/>
        <v/>
      </c>
      <c r="P42" s="199" t="str">
        <f t="shared" si="24"/>
        <v/>
      </c>
      <c r="Q42" s="199" t="str">
        <f t="shared" si="19"/>
        <v/>
      </c>
      <c r="R42" s="199" t="str">
        <f t="shared" si="19"/>
        <v/>
      </c>
      <c r="S42" s="199" t="str">
        <f t="shared" si="19"/>
        <v/>
      </c>
      <c r="T42" s="199" t="str">
        <f t="shared" si="20"/>
        <v/>
      </c>
      <c r="U42" s="199" t="str">
        <f t="shared" si="20"/>
        <v/>
      </c>
      <c r="V42" s="199" t="str">
        <f t="shared" si="20"/>
        <v/>
      </c>
      <c r="W42" s="452">
        <f t="shared" si="27"/>
        <v>0</v>
      </c>
      <c r="X42" s="452">
        <f t="shared" si="28"/>
        <v>0</v>
      </c>
      <c r="Y42" s="457">
        <f t="shared" si="26"/>
        <v>0</v>
      </c>
      <c r="Z42" s="189"/>
    </row>
    <row r="43" spans="2:26" ht="17.149999999999999" customHeight="1">
      <c r="B43" s="456">
        <f t="shared" si="7"/>
        <v>35</v>
      </c>
      <c r="C43" s="437"/>
      <c r="D43" s="137"/>
      <c r="E43" s="137"/>
      <c r="F43" s="138"/>
      <c r="G43" s="138"/>
      <c r="H43" s="188"/>
      <c r="I43" s="188"/>
      <c r="J43" s="452">
        <f t="shared" si="29"/>
        <v>0</v>
      </c>
      <c r="K43" s="199" t="str">
        <f t="shared" si="24"/>
        <v/>
      </c>
      <c r="L43" s="199" t="str">
        <f t="shared" si="24"/>
        <v/>
      </c>
      <c r="M43" s="199" t="str">
        <f t="shared" si="24"/>
        <v/>
      </c>
      <c r="N43" s="199" t="str">
        <f t="shared" si="24"/>
        <v/>
      </c>
      <c r="O43" s="199" t="str">
        <f t="shared" si="24"/>
        <v/>
      </c>
      <c r="P43" s="199" t="str">
        <f t="shared" si="24"/>
        <v/>
      </c>
      <c r="Q43" s="199" t="str">
        <f t="shared" si="19"/>
        <v/>
      </c>
      <c r="R43" s="199" t="str">
        <f t="shared" si="19"/>
        <v/>
      </c>
      <c r="S43" s="199" t="str">
        <f t="shared" si="19"/>
        <v/>
      </c>
      <c r="T43" s="199" t="str">
        <f t="shared" si="20"/>
        <v/>
      </c>
      <c r="U43" s="199" t="str">
        <f t="shared" si="20"/>
        <v/>
      </c>
      <c r="V43" s="199" t="str">
        <f t="shared" si="20"/>
        <v/>
      </c>
      <c r="W43" s="452">
        <f t="shared" si="27"/>
        <v>0</v>
      </c>
      <c r="X43" s="452">
        <f t="shared" si="28"/>
        <v>0</v>
      </c>
      <c r="Y43" s="457">
        <f t="shared" si="26"/>
        <v>0</v>
      </c>
      <c r="Z43" s="189"/>
    </row>
    <row r="44" spans="2:26" ht="17.149999999999999" customHeight="1">
      <c r="B44" s="456">
        <f t="shared" si="7"/>
        <v>36</v>
      </c>
      <c r="C44" s="437"/>
      <c r="D44" s="137"/>
      <c r="E44" s="137"/>
      <c r="F44" s="138"/>
      <c r="G44" s="138"/>
      <c r="H44" s="188"/>
      <c r="I44" s="188"/>
      <c r="J44" s="452">
        <f t="shared" si="29"/>
        <v>0</v>
      </c>
      <c r="K44" s="199" t="str">
        <f t="shared" si="24"/>
        <v/>
      </c>
      <c r="L44" s="199" t="str">
        <f t="shared" si="24"/>
        <v/>
      </c>
      <c r="M44" s="199" t="str">
        <f t="shared" si="24"/>
        <v/>
      </c>
      <c r="N44" s="199" t="str">
        <f t="shared" si="24"/>
        <v/>
      </c>
      <c r="O44" s="199" t="str">
        <f t="shared" si="24"/>
        <v/>
      </c>
      <c r="P44" s="199" t="str">
        <f t="shared" si="24"/>
        <v/>
      </c>
      <c r="Q44" s="199" t="str">
        <f t="shared" si="19"/>
        <v/>
      </c>
      <c r="R44" s="199" t="str">
        <f t="shared" si="19"/>
        <v/>
      </c>
      <c r="S44" s="199" t="str">
        <f t="shared" si="19"/>
        <v/>
      </c>
      <c r="T44" s="199" t="str">
        <f t="shared" si="20"/>
        <v/>
      </c>
      <c r="U44" s="199" t="str">
        <f t="shared" si="20"/>
        <v/>
      </c>
      <c r="V44" s="199" t="str">
        <f t="shared" si="20"/>
        <v/>
      </c>
      <c r="W44" s="452">
        <f t="shared" si="27"/>
        <v>0</v>
      </c>
      <c r="X44" s="452">
        <f t="shared" si="28"/>
        <v>0</v>
      </c>
      <c r="Y44" s="457">
        <f t="shared" si="26"/>
        <v>0</v>
      </c>
      <c r="Z44" s="189"/>
    </row>
    <row r="45" spans="2:26" ht="17.149999999999999" customHeight="1">
      <c r="B45" s="456">
        <f t="shared" si="7"/>
        <v>37</v>
      </c>
      <c r="C45" s="437"/>
      <c r="D45" s="137"/>
      <c r="E45" s="137"/>
      <c r="F45" s="138"/>
      <c r="G45" s="138"/>
      <c r="H45" s="188"/>
      <c r="I45" s="188"/>
      <c r="J45" s="452">
        <f t="shared" si="29"/>
        <v>0</v>
      </c>
      <c r="K45" s="199" t="str">
        <f t="shared" si="24"/>
        <v/>
      </c>
      <c r="L45" s="199" t="str">
        <f t="shared" si="24"/>
        <v/>
      </c>
      <c r="M45" s="199" t="str">
        <f t="shared" si="24"/>
        <v/>
      </c>
      <c r="N45" s="199" t="str">
        <f t="shared" si="24"/>
        <v/>
      </c>
      <c r="O45" s="199" t="str">
        <f t="shared" si="24"/>
        <v/>
      </c>
      <c r="P45" s="199" t="str">
        <f t="shared" si="24"/>
        <v/>
      </c>
      <c r="Q45" s="199" t="str">
        <f t="shared" si="19"/>
        <v/>
      </c>
      <c r="R45" s="199" t="str">
        <f t="shared" si="19"/>
        <v/>
      </c>
      <c r="S45" s="199" t="str">
        <f t="shared" si="19"/>
        <v/>
      </c>
      <c r="T45" s="199" t="str">
        <f t="shared" si="20"/>
        <v/>
      </c>
      <c r="U45" s="199" t="str">
        <f t="shared" si="20"/>
        <v/>
      </c>
      <c r="V45" s="199" t="str">
        <f t="shared" si="20"/>
        <v/>
      </c>
      <c r="W45" s="452">
        <f t="shared" si="27"/>
        <v>0</v>
      </c>
      <c r="X45" s="452">
        <f t="shared" si="28"/>
        <v>0</v>
      </c>
      <c r="Y45" s="457">
        <f t="shared" si="26"/>
        <v>0</v>
      </c>
      <c r="Z45" s="189"/>
    </row>
    <row r="46" spans="2:26" ht="17.149999999999999" customHeight="1">
      <c r="B46" s="456">
        <f t="shared" si="7"/>
        <v>38</v>
      </c>
      <c r="C46" s="437"/>
      <c r="D46" s="137"/>
      <c r="E46" s="137"/>
      <c r="F46" s="138"/>
      <c r="G46" s="138"/>
      <c r="H46" s="188"/>
      <c r="I46" s="188"/>
      <c r="J46" s="452">
        <f t="shared" si="29"/>
        <v>0</v>
      </c>
      <c r="K46" s="199" t="str">
        <f t="shared" si="24"/>
        <v/>
      </c>
      <c r="L46" s="199" t="str">
        <f t="shared" si="24"/>
        <v/>
      </c>
      <c r="M46" s="199" t="str">
        <f t="shared" si="24"/>
        <v/>
      </c>
      <c r="N46" s="199" t="str">
        <f t="shared" si="24"/>
        <v/>
      </c>
      <c r="O46" s="199" t="str">
        <f t="shared" si="24"/>
        <v/>
      </c>
      <c r="P46" s="199" t="str">
        <f t="shared" si="24"/>
        <v/>
      </c>
      <c r="Q46" s="199" t="str">
        <f t="shared" si="19"/>
        <v/>
      </c>
      <c r="R46" s="199" t="str">
        <f t="shared" si="19"/>
        <v/>
      </c>
      <c r="S46" s="199" t="str">
        <f t="shared" si="19"/>
        <v/>
      </c>
      <c r="T46" s="199" t="str">
        <f t="shared" si="20"/>
        <v/>
      </c>
      <c r="U46" s="199" t="str">
        <f t="shared" si="20"/>
        <v/>
      </c>
      <c r="V46" s="199" t="str">
        <f t="shared" si="20"/>
        <v/>
      </c>
      <c r="W46" s="452">
        <f t="shared" si="27"/>
        <v>0</v>
      </c>
      <c r="X46" s="452">
        <f t="shared" si="28"/>
        <v>0</v>
      </c>
      <c r="Y46" s="457">
        <f t="shared" si="26"/>
        <v>0</v>
      </c>
      <c r="Z46" s="189"/>
    </row>
    <row r="47" spans="2:26" ht="17.149999999999999" customHeight="1">
      <c r="B47" s="456">
        <f t="shared" si="7"/>
        <v>39</v>
      </c>
      <c r="C47" s="437"/>
      <c r="D47" s="137"/>
      <c r="E47" s="137"/>
      <c r="F47" s="138"/>
      <c r="G47" s="138"/>
      <c r="H47" s="188"/>
      <c r="I47" s="188"/>
      <c r="J47" s="452">
        <f t="shared" si="29"/>
        <v>0</v>
      </c>
      <c r="K47" s="199" t="str">
        <f t="shared" si="24"/>
        <v/>
      </c>
      <c r="L47" s="199" t="str">
        <f t="shared" si="24"/>
        <v/>
      </c>
      <c r="M47" s="199" t="str">
        <f t="shared" si="24"/>
        <v/>
      </c>
      <c r="N47" s="199" t="str">
        <f t="shared" si="24"/>
        <v/>
      </c>
      <c r="O47" s="199" t="str">
        <f t="shared" si="24"/>
        <v/>
      </c>
      <c r="P47" s="199" t="str">
        <f t="shared" si="24"/>
        <v/>
      </c>
      <c r="Q47" s="199" t="str">
        <f t="shared" si="19"/>
        <v/>
      </c>
      <c r="R47" s="199" t="str">
        <f t="shared" si="19"/>
        <v/>
      </c>
      <c r="S47" s="199" t="str">
        <f t="shared" si="19"/>
        <v/>
      </c>
      <c r="T47" s="199" t="str">
        <f t="shared" si="20"/>
        <v/>
      </c>
      <c r="U47" s="199" t="str">
        <f t="shared" si="20"/>
        <v/>
      </c>
      <c r="V47" s="199" t="str">
        <f t="shared" si="20"/>
        <v/>
      </c>
      <c r="W47" s="452">
        <f t="shared" si="27"/>
        <v>0</v>
      </c>
      <c r="X47" s="452">
        <f t="shared" si="28"/>
        <v>0</v>
      </c>
      <c r="Y47" s="457">
        <f t="shared" si="26"/>
        <v>0</v>
      </c>
      <c r="Z47" s="189"/>
    </row>
    <row r="48" spans="2:26" ht="17.149999999999999" customHeight="1">
      <c r="B48" s="456">
        <f t="shared" si="7"/>
        <v>40</v>
      </c>
      <c r="C48" s="437"/>
      <c r="D48" s="137"/>
      <c r="E48" s="137"/>
      <c r="F48" s="138"/>
      <c r="G48" s="138"/>
      <c r="H48" s="188"/>
      <c r="I48" s="188"/>
      <c r="J48" s="452">
        <f t="shared" si="29"/>
        <v>0</v>
      </c>
      <c r="K48" s="199" t="str">
        <f t="shared" si="24"/>
        <v/>
      </c>
      <c r="L48" s="199" t="str">
        <f t="shared" si="24"/>
        <v/>
      </c>
      <c r="M48" s="199" t="str">
        <f t="shared" si="24"/>
        <v/>
      </c>
      <c r="N48" s="199" t="str">
        <f t="shared" si="24"/>
        <v/>
      </c>
      <c r="O48" s="199" t="str">
        <f t="shared" si="24"/>
        <v/>
      </c>
      <c r="P48" s="199" t="str">
        <f t="shared" si="24"/>
        <v/>
      </c>
      <c r="Q48" s="199" t="str">
        <f t="shared" si="19"/>
        <v/>
      </c>
      <c r="R48" s="199" t="str">
        <f t="shared" si="19"/>
        <v/>
      </c>
      <c r="S48" s="199" t="str">
        <f t="shared" si="19"/>
        <v/>
      </c>
      <c r="T48" s="199" t="str">
        <f t="shared" si="20"/>
        <v/>
      </c>
      <c r="U48" s="199" t="str">
        <f t="shared" si="20"/>
        <v/>
      </c>
      <c r="V48" s="199" t="str">
        <f t="shared" si="20"/>
        <v/>
      </c>
      <c r="W48" s="452">
        <f t="shared" ref="W48:W49" si="30">SUM(K48:V48)</f>
        <v>0</v>
      </c>
      <c r="X48" s="452">
        <f t="shared" si="28"/>
        <v>0</v>
      </c>
      <c r="Y48" s="457">
        <f t="shared" si="26"/>
        <v>0</v>
      </c>
      <c r="Z48" s="189"/>
    </row>
    <row r="49" spans="2:26" ht="17.149999999999999" customHeight="1">
      <c r="B49" s="456">
        <f t="shared" si="7"/>
        <v>41</v>
      </c>
      <c r="C49" s="437"/>
      <c r="D49" s="137"/>
      <c r="E49" s="137"/>
      <c r="F49" s="138"/>
      <c r="G49" s="138"/>
      <c r="H49" s="188"/>
      <c r="I49" s="188"/>
      <c r="J49" s="452">
        <f t="shared" si="29"/>
        <v>0</v>
      </c>
      <c r="K49" s="199" t="str">
        <f t="shared" ref="K49:P58" si="31">IF(AND($F49=K$7,$G49=$AF$134),$J49,"")</f>
        <v/>
      </c>
      <c r="L49" s="199" t="str">
        <f t="shared" si="31"/>
        <v/>
      </c>
      <c r="M49" s="199" t="str">
        <f t="shared" si="31"/>
        <v/>
      </c>
      <c r="N49" s="199" t="str">
        <f t="shared" si="31"/>
        <v/>
      </c>
      <c r="O49" s="199" t="str">
        <f t="shared" si="31"/>
        <v/>
      </c>
      <c r="P49" s="199" t="str">
        <f t="shared" si="31"/>
        <v/>
      </c>
      <c r="Q49" s="199" t="str">
        <f t="shared" ref="Q49:S68" si="32">IF(AND($F49=Q$5,$G49=$AF$134),$J49,"")</f>
        <v/>
      </c>
      <c r="R49" s="199" t="str">
        <f t="shared" si="32"/>
        <v/>
      </c>
      <c r="S49" s="199" t="str">
        <f t="shared" si="32"/>
        <v/>
      </c>
      <c r="T49" s="199" t="str">
        <f t="shared" ref="T49:V68" si="33">IF(AND($F49=T$4,$G49=$AF$134),$J49,"")</f>
        <v/>
      </c>
      <c r="U49" s="199" t="str">
        <f t="shared" si="33"/>
        <v/>
      </c>
      <c r="V49" s="199" t="str">
        <f t="shared" si="33"/>
        <v/>
      </c>
      <c r="W49" s="452">
        <f t="shared" si="30"/>
        <v>0</v>
      </c>
      <c r="X49" s="452">
        <f t="shared" si="28"/>
        <v>0</v>
      </c>
      <c r="Y49" s="457">
        <f t="shared" si="26"/>
        <v>0</v>
      </c>
      <c r="Z49" s="189"/>
    </row>
    <row r="50" spans="2:26" ht="17.149999999999999" customHeight="1">
      <c r="B50" s="456">
        <f t="shared" si="7"/>
        <v>42</v>
      </c>
      <c r="C50" s="437"/>
      <c r="D50" s="137"/>
      <c r="E50" s="137"/>
      <c r="F50" s="138"/>
      <c r="G50" s="138"/>
      <c r="H50" s="188"/>
      <c r="I50" s="188"/>
      <c r="J50" s="452">
        <f t="shared" si="29"/>
        <v>0</v>
      </c>
      <c r="K50" s="199" t="str">
        <f t="shared" si="31"/>
        <v/>
      </c>
      <c r="L50" s="199" t="str">
        <f t="shared" si="31"/>
        <v/>
      </c>
      <c r="M50" s="199" t="str">
        <f t="shared" si="31"/>
        <v/>
      </c>
      <c r="N50" s="199" t="str">
        <f t="shared" si="31"/>
        <v/>
      </c>
      <c r="O50" s="199" t="str">
        <f t="shared" si="31"/>
        <v/>
      </c>
      <c r="P50" s="199" t="str">
        <f t="shared" si="31"/>
        <v/>
      </c>
      <c r="Q50" s="199" t="str">
        <f t="shared" si="32"/>
        <v/>
      </c>
      <c r="R50" s="199" t="str">
        <f t="shared" si="32"/>
        <v/>
      </c>
      <c r="S50" s="199" t="str">
        <f t="shared" si="32"/>
        <v/>
      </c>
      <c r="T50" s="199" t="str">
        <f t="shared" si="33"/>
        <v/>
      </c>
      <c r="U50" s="199" t="str">
        <f t="shared" si="33"/>
        <v/>
      </c>
      <c r="V50" s="199" t="str">
        <f t="shared" si="33"/>
        <v/>
      </c>
      <c r="W50" s="452">
        <f t="shared" ref="W50:W80" si="34">SUM(K50:V50)</f>
        <v>0</v>
      </c>
      <c r="X50" s="452">
        <f t="shared" si="28"/>
        <v>0</v>
      </c>
      <c r="Y50" s="457">
        <f t="shared" si="26"/>
        <v>0</v>
      </c>
      <c r="Z50" s="189"/>
    </row>
    <row r="51" spans="2:26" ht="17.149999999999999" customHeight="1">
      <c r="B51" s="456">
        <f t="shared" si="7"/>
        <v>43</v>
      </c>
      <c r="C51" s="437"/>
      <c r="D51" s="137"/>
      <c r="E51" s="137"/>
      <c r="F51" s="138"/>
      <c r="G51" s="138"/>
      <c r="H51" s="188"/>
      <c r="I51" s="188"/>
      <c r="J51" s="452">
        <f t="shared" si="29"/>
        <v>0</v>
      </c>
      <c r="K51" s="199" t="str">
        <f t="shared" si="31"/>
        <v/>
      </c>
      <c r="L51" s="199" t="str">
        <f t="shared" si="31"/>
        <v/>
      </c>
      <c r="M51" s="199" t="str">
        <f t="shared" si="31"/>
        <v/>
      </c>
      <c r="N51" s="199" t="str">
        <f t="shared" si="31"/>
        <v/>
      </c>
      <c r="O51" s="199" t="str">
        <f t="shared" si="31"/>
        <v/>
      </c>
      <c r="P51" s="199" t="str">
        <f t="shared" si="31"/>
        <v/>
      </c>
      <c r="Q51" s="199" t="str">
        <f t="shared" si="32"/>
        <v/>
      </c>
      <c r="R51" s="199" t="str">
        <f t="shared" si="32"/>
        <v/>
      </c>
      <c r="S51" s="199" t="str">
        <f t="shared" si="32"/>
        <v/>
      </c>
      <c r="T51" s="199" t="str">
        <f t="shared" si="33"/>
        <v/>
      </c>
      <c r="U51" s="199" t="str">
        <f t="shared" si="33"/>
        <v/>
      </c>
      <c r="V51" s="199" t="str">
        <f t="shared" si="33"/>
        <v/>
      </c>
      <c r="W51" s="452">
        <f t="shared" si="34"/>
        <v>0</v>
      </c>
      <c r="X51" s="452">
        <f t="shared" si="28"/>
        <v>0</v>
      </c>
      <c r="Y51" s="457">
        <f t="shared" si="26"/>
        <v>0</v>
      </c>
      <c r="Z51" s="189"/>
    </row>
    <row r="52" spans="2:26" ht="17.149999999999999" customHeight="1">
      <c r="B52" s="456">
        <f t="shared" si="7"/>
        <v>44</v>
      </c>
      <c r="C52" s="437"/>
      <c r="D52" s="137"/>
      <c r="E52" s="137"/>
      <c r="F52" s="138"/>
      <c r="G52" s="138"/>
      <c r="H52" s="188"/>
      <c r="I52" s="188"/>
      <c r="J52" s="452">
        <f t="shared" si="29"/>
        <v>0</v>
      </c>
      <c r="K52" s="199" t="str">
        <f t="shared" si="31"/>
        <v/>
      </c>
      <c r="L52" s="199" t="str">
        <f t="shared" si="31"/>
        <v/>
      </c>
      <c r="M52" s="199" t="str">
        <f t="shared" si="31"/>
        <v/>
      </c>
      <c r="N52" s="199" t="str">
        <f t="shared" si="31"/>
        <v/>
      </c>
      <c r="O52" s="199" t="str">
        <f t="shared" si="31"/>
        <v/>
      </c>
      <c r="P52" s="199" t="str">
        <f t="shared" si="31"/>
        <v/>
      </c>
      <c r="Q52" s="199" t="str">
        <f t="shared" si="32"/>
        <v/>
      </c>
      <c r="R52" s="199" t="str">
        <f t="shared" si="32"/>
        <v/>
      </c>
      <c r="S52" s="199" t="str">
        <f t="shared" si="32"/>
        <v/>
      </c>
      <c r="T52" s="199" t="str">
        <f t="shared" si="33"/>
        <v/>
      </c>
      <c r="U52" s="199" t="str">
        <f t="shared" si="33"/>
        <v/>
      </c>
      <c r="V52" s="199" t="str">
        <f t="shared" si="33"/>
        <v/>
      </c>
      <c r="W52" s="452">
        <f t="shared" si="34"/>
        <v>0</v>
      </c>
      <c r="X52" s="452">
        <f t="shared" si="28"/>
        <v>0</v>
      </c>
      <c r="Y52" s="457">
        <f t="shared" si="26"/>
        <v>0</v>
      </c>
      <c r="Z52" s="189"/>
    </row>
    <row r="53" spans="2:26" ht="17.149999999999999" customHeight="1">
      <c r="B53" s="456">
        <f t="shared" si="7"/>
        <v>45</v>
      </c>
      <c r="C53" s="437"/>
      <c r="D53" s="137"/>
      <c r="E53" s="137"/>
      <c r="F53" s="138"/>
      <c r="G53" s="138"/>
      <c r="H53" s="188"/>
      <c r="I53" s="188"/>
      <c r="J53" s="452">
        <f t="shared" si="29"/>
        <v>0</v>
      </c>
      <c r="K53" s="199" t="str">
        <f t="shared" si="31"/>
        <v/>
      </c>
      <c r="L53" s="199" t="str">
        <f t="shared" si="31"/>
        <v/>
      </c>
      <c r="M53" s="199" t="str">
        <f t="shared" si="31"/>
        <v/>
      </c>
      <c r="N53" s="199" t="str">
        <f t="shared" si="31"/>
        <v/>
      </c>
      <c r="O53" s="199" t="str">
        <f t="shared" si="31"/>
        <v/>
      </c>
      <c r="P53" s="199" t="str">
        <f t="shared" si="31"/>
        <v/>
      </c>
      <c r="Q53" s="199" t="str">
        <f t="shared" si="32"/>
        <v/>
      </c>
      <c r="R53" s="199" t="str">
        <f t="shared" si="32"/>
        <v/>
      </c>
      <c r="S53" s="199" t="str">
        <f t="shared" si="32"/>
        <v/>
      </c>
      <c r="T53" s="199" t="str">
        <f t="shared" si="33"/>
        <v/>
      </c>
      <c r="U53" s="199" t="str">
        <f t="shared" si="33"/>
        <v/>
      </c>
      <c r="V53" s="199" t="str">
        <f t="shared" si="33"/>
        <v/>
      </c>
      <c r="W53" s="452">
        <f t="shared" si="34"/>
        <v>0</v>
      </c>
      <c r="X53" s="452">
        <f t="shared" si="28"/>
        <v>0</v>
      </c>
      <c r="Y53" s="457">
        <f t="shared" si="26"/>
        <v>0</v>
      </c>
      <c r="Z53" s="189"/>
    </row>
    <row r="54" spans="2:26" ht="17.149999999999999" customHeight="1">
      <c r="B54" s="456">
        <f t="shared" si="7"/>
        <v>46</v>
      </c>
      <c r="C54" s="437"/>
      <c r="D54" s="137"/>
      <c r="E54" s="137"/>
      <c r="F54" s="138"/>
      <c r="G54" s="138"/>
      <c r="H54" s="188"/>
      <c r="I54" s="188"/>
      <c r="J54" s="452">
        <f>H54*I54</f>
        <v>0</v>
      </c>
      <c r="K54" s="199" t="str">
        <f t="shared" si="31"/>
        <v/>
      </c>
      <c r="L54" s="199" t="str">
        <f t="shared" si="31"/>
        <v/>
      </c>
      <c r="M54" s="199" t="str">
        <f t="shared" si="31"/>
        <v/>
      </c>
      <c r="N54" s="199" t="str">
        <f t="shared" si="31"/>
        <v/>
      </c>
      <c r="O54" s="199" t="str">
        <f t="shared" si="31"/>
        <v/>
      </c>
      <c r="P54" s="199" t="str">
        <f t="shared" si="31"/>
        <v/>
      </c>
      <c r="Q54" s="199" t="str">
        <f t="shared" si="32"/>
        <v/>
      </c>
      <c r="R54" s="199" t="str">
        <f t="shared" si="32"/>
        <v/>
      </c>
      <c r="S54" s="199" t="str">
        <f t="shared" si="32"/>
        <v/>
      </c>
      <c r="T54" s="199" t="str">
        <f t="shared" si="33"/>
        <v/>
      </c>
      <c r="U54" s="199" t="str">
        <f t="shared" si="33"/>
        <v/>
      </c>
      <c r="V54" s="199" t="str">
        <f t="shared" si="33"/>
        <v/>
      </c>
      <c r="W54" s="452">
        <f t="shared" si="34"/>
        <v>0</v>
      </c>
      <c r="X54" s="452">
        <f t="shared" si="28"/>
        <v>0</v>
      </c>
      <c r="Y54" s="457">
        <f t="shared" si="26"/>
        <v>0</v>
      </c>
      <c r="Z54" s="189"/>
    </row>
    <row r="55" spans="2:26" ht="17.149999999999999" customHeight="1">
      <c r="B55" s="456">
        <f t="shared" si="7"/>
        <v>47</v>
      </c>
      <c r="C55" s="437"/>
      <c r="D55" s="137"/>
      <c r="E55" s="137"/>
      <c r="F55" s="138"/>
      <c r="G55" s="138"/>
      <c r="H55" s="188"/>
      <c r="I55" s="188"/>
      <c r="J55" s="452">
        <f t="shared" ref="J55:J67" si="35">H55*I55</f>
        <v>0</v>
      </c>
      <c r="K55" s="199" t="str">
        <f t="shared" si="31"/>
        <v/>
      </c>
      <c r="L55" s="199" t="str">
        <f t="shared" si="31"/>
        <v/>
      </c>
      <c r="M55" s="199" t="str">
        <f t="shared" si="31"/>
        <v/>
      </c>
      <c r="N55" s="199" t="str">
        <f t="shared" si="31"/>
        <v/>
      </c>
      <c r="O55" s="199" t="str">
        <f t="shared" si="31"/>
        <v/>
      </c>
      <c r="P55" s="199" t="str">
        <f t="shared" si="31"/>
        <v/>
      </c>
      <c r="Q55" s="199" t="str">
        <f t="shared" si="32"/>
        <v/>
      </c>
      <c r="R55" s="199" t="str">
        <f t="shared" si="32"/>
        <v/>
      </c>
      <c r="S55" s="199" t="str">
        <f t="shared" si="32"/>
        <v/>
      </c>
      <c r="T55" s="199" t="str">
        <f t="shared" si="33"/>
        <v/>
      </c>
      <c r="U55" s="199" t="str">
        <f t="shared" si="33"/>
        <v/>
      </c>
      <c r="V55" s="199" t="str">
        <f t="shared" si="33"/>
        <v/>
      </c>
      <c r="W55" s="452">
        <f t="shared" si="34"/>
        <v>0</v>
      </c>
      <c r="X55" s="452">
        <f t="shared" si="28"/>
        <v>0</v>
      </c>
      <c r="Y55" s="457">
        <f t="shared" si="26"/>
        <v>0</v>
      </c>
      <c r="Z55" s="189"/>
    </row>
    <row r="56" spans="2:26" ht="17.149999999999999" customHeight="1">
      <c r="B56" s="456">
        <f t="shared" si="7"/>
        <v>48</v>
      </c>
      <c r="C56" s="437"/>
      <c r="D56" s="137"/>
      <c r="E56" s="137"/>
      <c r="F56" s="138"/>
      <c r="G56" s="138"/>
      <c r="H56" s="188"/>
      <c r="I56" s="188"/>
      <c r="J56" s="452">
        <f t="shared" si="35"/>
        <v>0</v>
      </c>
      <c r="K56" s="199" t="str">
        <f t="shared" si="31"/>
        <v/>
      </c>
      <c r="L56" s="199" t="str">
        <f t="shared" si="31"/>
        <v/>
      </c>
      <c r="M56" s="199" t="str">
        <f t="shared" si="31"/>
        <v/>
      </c>
      <c r="N56" s="199" t="str">
        <f t="shared" si="31"/>
        <v/>
      </c>
      <c r="O56" s="199" t="str">
        <f t="shared" si="31"/>
        <v/>
      </c>
      <c r="P56" s="199" t="str">
        <f t="shared" si="31"/>
        <v/>
      </c>
      <c r="Q56" s="199" t="str">
        <f t="shared" si="32"/>
        <v/>
      </c>
      <c r="R56" s="199" t="str">
        <f t="shared" si="32"/>
        <v/>
      </c>
      <c r="S56" s="199" t="str">
        <f t="shared" si="32"/>
        <v/>
      </c>
      <c r="T56" s="199" t="str">
        <f t="shared" si="33"/>
        <v/>
      </c>
      <c r="U56" s="199" t="str">
        <f t="shared" si="33"/>
        <v/>
      </c>
      <c r="V56" s="199" t="str">
        <f t="shared" si="33"/>
        <v/>
      </c>
      <c r="W56" s="452">
        <f t="shared" si="34"/>
        <v>0</v>
      </c>
      <c r="X56" s="452">
        <f t="shared" si="28"/>
        <v>0</v>
      </c>
      <c r="Y56" s="457">
        <f t="shared" si="26"/>
        <v>0</v>
      </c>
      <c r="Z56" s="189"/>
    </row>
    <row r="57" spans="2:26" ht="17.149999999999999" customHeight="1">
      <c r="B57" s="456">
        <f t="shared" si="7"/>
        <v>49</v>
      </c>
      <c r="C57" s="437"/>
      <c r="D57" s="137"/>
      <c r="E57" s="137"/>
      <c r="F57" s="138"/>
      <c r="G57" s="138"/>
      <c r="H57" s="188"/>
      <c r="I57" s="188"/>
      <c r="J57" s="452">
        <f t="shared" si="35"/>
        <v>0</v>
      </c>
      <c r="K57" s="199" t="str">
        <f t="shared" si="31"/>
        <v/>
      </c>
      <c r="L57" s="199" t="str">
        <f t="shared" si="31"/>
        <v/>
      </c>
      <c r="M57" s="199" t="str">
        <f t="shared" si="31"/>
        <v/>
      </c>
      <c r="N57" s="199" t="str">
        <f t="shared" si="31"/>
        <v/>
      </c>
      <c r="O57" s="199" t="str">
        <f t="shared" si="31"/>
        <v/>
      </c>
      <c r="P57" s="199" t="str">
        <f t="shared" si="31"/>
        <v/>
      </c>
      <c r="Q57" s="199" t="str">
        <f t="shared" si="32"/>
        <v/>
      </c>
      <c r="R57" s="199" t="str">
        <f t="shared" si="32"/>
        <v/>
      </c>
      <c r="S57" s="199" t="str">
        <f t="shared" si="32"/>
        <v/>
      </c>
      <c r="T57" s="199" t="str">
        <f t="shared" si="33"/>
        <v/>
      </c>
      <c r="U57" s="199" t="str">
        <f t="shared" si="33"/>
        <v/>
      </c>
      <c r="V57" s="199" t="str">
        <f t="shared" si="33"/>
        <v/>
      </c>
      <c r="W57" s="452">
        <f t="shared" si="34"/>
        <v>0</v>
      </c>
      <c r="X57" s="452">
        <f t="shared" si="28"/>
        <v>0</v>
      </c>
      <c r="Y57" s="457">
        <f t="shared" si="26"/>
        <v>0</v>
      </c>
      <c r="Z57" s="189"/>
    </row>
    <row r="58" spans="2:26" ht="17.149999999999999" customHeight="1">
      <c r="B58" s="456">
        <f t="shared" si="7"/>
        <v>50</v>
      </c>
      <c r="C58" s="437"/>
      <c r="D58" s="137"/>
      <c r="E58" s="137"/>
      <c r="F58" s="138"/>
      <c r="G58" s="138"/>
      <c r="H58" s="188"/>
      <c r="I58" s="188"/>
      <c r="J58" s="452">
        <f t="shared" si="35"/>
        <v>0</v>
      </c>
      <c r="K58" s="199" t="str">
        <f t="shared" si="31"/>
        <v/>
      </c>
      <c r="L58" s="199" t="str">
        <f t="shared" si="31"/>
        <v/>
      </c>
      <c r="M58" s="199" t="str">
        <f t="shared" si="31"/>
        <v/>
      </c>
      <c r="N58" s="199" t="str">
        <f t="shared" si="31"/>
        <v/>
      </c>
      <c r="O58" s="199" t="str">
        <f t="shared" si="31"/>
        <v/>
      </c>
      <c r="P58" s="199" t="str">
        <f t="shared" si="31"/>
        <v/>
      </c>
      <c r="Q58" s="199" t="str">
        <f t="shared" si="32"/>
        <v/>
      </c>
      <c r="R58" s="199" t="str">
        <f t="shared" si="32"/>
        <v/>
      </c>
      <c r="S58" s="199" t="str">
        <f t="shared" si="32"/>
        <v/>
      </c>
      <c r="T58" s="199" t="str">
        <f t="shared" si="33"/>
        <v/>
      </c>
      <c r="U58" s="199" t="str">
        <f t="shared" si="33"/>
        <v/>
      </c>
      <c r="V58" s="199" t="str">
        <f t="shared" si="33"/>
        <v/>
      </c>
      <c r="W58" s="452">
        <f t="shared" si="34"/>
        <v>0</v>
      </c>
      <c r="X58" s="452">
        <f t="shared" si="28"/>
        <v>0</v>
      </c>
      <c r="Y58" s="457">
        <f t="shared" si="26"/>
        <v>0</v>
      </c>
      <c r="Z58" s="189"/>
    </row>
    <row r="59" spans="2:26" ht="17.149999999999999" customHeight="1">
      <c r="B59" s="456">
        <f t="shared" si="7"/>
        <v>51</v>
      </c>
      <c r="C59" s="437"/>
      <c r="D59" s="137"/>
      <c r="E59" s="137"/>
      <c r="F59" s="138"/>
      <c r="G59" s="138"/>
      <c r="H59" s="188"/>
      <c r="I59" s="188"/>
      <c r="J59" s="452">
        <f t="shared" si="35"/>
        <v>0</v>
      </c>
      <c r="K59" s="199" t="str">
        <f t="shared" ref="K59:P68" si="36">IF(AND($F59=K$7,$G59=$AF$134),$J59,"")</f>
        <v/>
      </c>
      <c r="L59" s="199" t="str">
        <f t="shared" si="36"/>
        <v/>
      </c>
      <c r="M59" s="199" t="str">
        <f t="shared" si="36"/>
        <v/>
      </c>
      <c r="N59" s="199" t="str">
        <f t="shared" si="36"/>
        <v/>
      </c>
      <c r="O59" s="199" t="str">
        <f t="shared" si="36"/>
        <v/>
      </c>
      <c r="P59" s="199" t="str">
        <f t="shared" si="36"/>
        <v/>
      </c>
      <c r="Q59" s="199" t="str">
        <f t="shared" si="32"/>
        <v/>
      </c>
      <c r="R59" s="199" t="str">
        <f t="shared" si="32"/>
        <v/>
      </c>
      <c r="S59" s="199" t="str">
        <f t="shared" si="32"/>
        <v/>
      </c>
      <c r="T59" s="199" t="str">
        <f t="shared" si="33"/>
        <v/>
      </c>
      <c r="U59" s="199" t="str">
        <f t="shared" si="33"/>
        <v/>
      </c>
      <c r="V59" s="199" t="str">
        <f t="shared" si="33"/>
        <v/>
      </c>
      <c r="W59" s="452">
        <f t="shared" si="34"/>
        <v>0</v>
      </c>
      <c r="X59" s="452">
        <f t="shared" si="28"/>
        <v>0</v>
      </c>
      <c r="Y59" s="457">
        <f t="shared" si="26"/>
        <v>0</v>
      </c>
      <c r="Z59" s="189"/>
    </row>
    <row r="60" spans="2:26" ht="17.149999999999999" customHeight="1">
      <c r="B60" s="456">
        <f t="shared" si="7"/>
        <v>52</v>
      </c>
      <c r="C60" s="437"/>
      <c r="D60" s="137"/>
      <c r="E60" s="137"/>
      <c r="F60" s="138"/>
      <c r="G60" s="138"/>
      <c r="H60" s="188"/>
      <c r="I60" s="188"/>
      <c r="J60" s="452">
        <f t="shared" si="35"/>
        <v>0</v>
      </c>
      <c r="K60" s="199" t="str">
        <f t="shared" si="36"/>
        <v/>
      </c>
      <c r="L60" s="199" t="str">
        <f t="shared" si="36"/>
        <v/>
      </c>
      <c r="M60" s="199" t="str">
        <f t="shared" si="36"/>
        <v/>
      </c>
      <c r="N60" s="199" t="str">
        <f t="shared" si="36"/>
        <v/>
      </c>
      <c r="O60" s="199" t="str">
        <f t="shared" si="36"/>
        <v/>
      </c>
      <c r="P60" s="199" t="str">
        <f t="shared" si="36"/>
        <v/>
      </c>
      <c r="Q60" s="199" t="str">
        <f t="shared" si="32"/>
        <v/>
      </c>
      <c r="R60" s="199" t="str">
        <f t="shared" si="32"/>
        <v/>
      </c>
      <c r="S60" s="199" t="str">
        <f t="shared" si="32"/>
        <v/>
      </c>
      <c r="T60" s="199" t="str">
        <f t="shared" si="33"/>
        <v/>
      </c>
      <c r="U60" s="199" t="str">
        <f t="shared" si="33"/>
        <v/>
      </c>
      <c r="V60" s="199" t="str">
        <f t="shared" si="33"/>
        <v/>
      </c>
      <c r="W60" s="452">
        <f t="shared" si="34"/>
        <v>0</v>
      </c>
      <c r="X60" s="452">
        <f t="shared" si="28"/>
        <v>0</v>
      </c>
      <c r="Y60" s="457">
        <f t="shared" si="26"/>
        <v>0</v>
      </c>
      <c r="Z60" s="189"/>
    </row>
    <row r="61" spans="2:26" ht="17.149999999999999" customHeight="1">
      <c r="B61" s="456">
        <f t="shared" si="7"/>
        <v>53</v>
      </c>
      <c r="C61" s="437"/>
      <c r="D61" s="137"/>
      <c r="E61" s="137"/>
      <c r="F61" s="138"/>
      <c r="G61" s="138"/>
      <c r="H61" s="188"/>
      <c r="I61" s="188"/>
      <c r="J61" s="452">
        <f t="shared" si="35"/>
        <v>0</v>
      </c>
      <c r="K61" s="199" t="str">
        <f t="shared" si="36"/>
        <v/>
      </c>
      <c r="L61" s="199" t="str">
        <f t="shared" si="36"/>
        <v/>
      </c>
      <c r="M61" s="199" t="str">
        <f t="shared" si="36"/>
        <v/>
      </c>
      <c r="N61" s="199" t="str">
        <f t="shared" si="36"/>
        <v/>
      </c>
      <c r="O61" s="199" t="str">
        <f t="shared" si="36"/>
        <v/>
      </c>
      <c r="P61" s="199" t="str">
        <f t="shared" si="36"/>
        <v/>
      </c>
      <c r="Q61" s="199" t="str">
        <f t="shared" si="32"/>
        <v/>
      </c>
      <c r="R61" s="199" t="str">
        <f t="shared" si="32"/>
        <v/>
      </c>
      <c r="S61" s="199" t="str">
        <f t="shared" si="32"/>
        <v/>
      </c>
      <c r="T61" s="199" t="str">
        <f t="shared" si="33"/>
        <v/>
      </c>
      <c r="U61" s="199" t="str">
        <f t="shared" si="33"/>
        <v/>
      </c>
      <c r="V61" s="199" t="str">
        <f t="shared" si="33"/>
        <v/>
      </c>
      <c r="W61" s="452">
        <f t="shared" ref="W61:W62" si="37">SUM(K61:V61)</f>
        <v>0</v>
      </c>
      <c r="X61" s="452">
        <f t="shared" si="28"/>
        <v>0</v>
      </c>
      <c r="Y61" s="457">
        <f t="shared" si="26"/>
        <v>0</v>
      </c>
      <c r="Z61" s="189"/>
    </row>
    <row r="62" spans="2:26" ht="17.149999999999999" customHeight="1">
      <c r="B62" s="456">
        <f t="shared" si="7"/>
        <v>54</v>
      </c>
      <c r="C62" s="437"/>
      <c r="D62" s="137"/>
      <c r="E62" s="137"/>
      <c r="F62" s="138"/>
      <c r="G62" s="138"/>
      <c r="H62" s="188"/>
      <c r="I62" s="188"/>
      <c r="J62" s="452">
        <f t="shared" si="35"/>
        <v>0</v>
      </c>
      <c r="K62" s="199" t="str">
        <f t="shared" si="36"/>
        <v/>
      </c>
      <c r="L62" s="199" t="str">
        <f t="shared" si="36"/>
        <v/>
      </c>
      <c r="M62" s="199" t="str">
        <f t="shared" si="36"/>
        <v/>
      </c>
      <c r="N62" s="199" t="str">
        <f t="shared" si="36"/>
        <v/>
      </c>
      <c r="O62" s="199" t="str">
        <f t="shared" si="36"/>
        <v/>
      </c>
      <c r="P62" s="199" t="str">
        <f t="shared" si="36"/>
        <v/>
      </c>
      <c r="Q62" s="199" t="str">
        <f t="shared" si="32"/>
        <v/>
      </c>
      <c r="R62" s="199" t="str">
        <f t="shared" si="32"/>
        <v/>
      </c>
      <c r="S62" s="199" t="str">
        <f t="shared" si="32"/>
        <v/>
      </c>
      <c r="T62" s="199" t="str">
        <f t="shared" si="33"/>
        <v/>
      </c>
      <c r="U62" s="199" t="str">
        <f t="shared" si="33"/>
        <v/>
      </c>
      <c r="V62" s="199" t="str">
        <f t="shared" si="33"/>
        <v/>
      </c>
      <c r="W62" s="452">
        <f t="shared" si="37"/>
        <v>0</v>
      </c>
      <c r="X62" s="452">
        <f t="shared" si="28"/>
        <v>0</v>
      </c>
      <c r="Y62" s="457">
        <f t="shared" si="26"/>
        <v>0</v>
      </c>
      <c r="Z62" s="189"/>
    </row>
    <row r="63" spans="2:26" ht="17.149999999999999" customHeight="1">
      <c r="B63" s="456">
        <f t="shared" si="7"/>
        <v>55</v>
      </c>
      <c r="C63" s="437"/>
      <c r="D63" s="137"/>
      <c r="E63" s="137"/>
      <c r="F63" s="138"/>
      <c r="G63" s="138"/>
      <c r="H63" s="188"/>
      <c r="I63" s="188"/>
      <c r="J63" s="452">
        <f t="shared" si="35"/>
        <v>0</v>
      </c>
      <c r="K63" s="199" t="str">
        <f t="shared" si="36"/>
        <v/>
      </c>
      <c r="L63" s="199" t="str">
        <f t="shared" si="36"/>
        <v/>
      </c>
      <c r="M63" s="199" t="str">
        <f t="shared" si="36"/>
        <v/>
      </c>
      <c r="N63" s="199" t="str">
        <f t="shared" si="36"/>
        <v/>
      </c>
      <c r="O63" s="199" t="str">
        <f t="shared" si="36"/>
        <v/>
      </c>
      <c r="P63" s="199" t="str">
        <f t="shared" si="36"/>
        <v/>
      </c>
      <c r="Q63" s="199" t="str">
        <f t="shared" si="32"/>
        <v/>
      </c>
      <c r="R63" s="199" t="str">
        <f t="shared" si="32"/>
        <v/>
      </c>
      <c r="S63" s="199" t="str">
        <f t="shared" si="32"/>
        <v/>
      </c>
      <c r="T63" s="199" t="str">
        <f t="shared" si="33"/>
        <v/>
      </c>
      <c r="U63" s="199" t="str">
        <f t="shared" si="33"/>
        <v/>
      </c>
      <c r="V63" s="199" t="str">
        <f t="shared" si="33"/>
        <v/>
      </c>
      <c r="W63" s="452">
        <f t="shared" ref="W63:W73" si="38">SUM(K63:V63)</f>
        <v>0</v>
      </c>
      <c r="X63" s="452">
        <f t="shared" si="28"/>
        <v>0</v>
      </c>
      <c r="Y63" s="457">
        <f t="shared" si="26"/>
        <v>0</v>
      </c>
      <c r="Z63" s="189"/>
    </row>
    <row r="64" spans="2:26" ht="17.149999999999999" customHeight="1">
      <c r="B64" s="456">
        <f t="shared" si="7"/>
        <v>56</v>
      </c>
      <c r="C64" s="437"/>
      <c r="D64" s="137"/>
      <c r="E64" s="137"/>
      <c r="F64" s="138"/>
      <c r="G64" s="138"/>
      <c r="H64" s="188"/>
      <c r="I64" s="188"/>
      <c r="J64" s="452">
        <f t="shared" si="35"/>
        <v>0</v>
      </c>
      <c r="K64" s="199" t="str">
        <f t="shared" si="36"/>
        <v/>
      </c>
      <c r="L64" s="199" t="str">
        <f t="shared" si="36"/>
        <v/>
      </c>
      <c r="M64" s="199" t="str">
        <f t="shared" si="36"/>
        <v/>
      </c>
      <c r="N64" s="199" t="str">
        <f t="shared" si="36"/>
        <v/>
      </c>
      <c r="O64" s="199" t="str">
        <f t="shared" si="36"/>
        <v/>
      </c>
      <c r="P64" s="199" t="str">
        <f t="shared" si="36"/>
        <v/>
      </c>
      <c r="Q64" s="199" t="str">
        <f t="shared" si="32"/>
        <v/>
      </c>
      <c r="R64" s="199" t="str">
        <f t="shared" si="32"/>
        <v/>
      </c>
      <c r="S64" s="199" t="str">
        <f t="shared" si="32"/>
        <v/>
      </c>
      <c r="T64" s="199" t="str">
        <f t="shared" si="33"/>
        <v/>
      </c>
      <c r="U64" s="199" t="str">
        <f t="shared" si="33"/>
        <v/>
      </c>
      <c r="V64" s="199" t="str">
        <f t="shared" si="33"/>
        <v/>
      </c>
      <c r="W64" s="452">
        <f t="shared" si="38"/>
        <v>0</v>
      </c>
      <c r="X64" s="452">
        <f t="shared" si="28"/>
        <v>0</v>
      </c>
      <c r="Y64" s="457">
        <f t="shared" si="26"/>
        <v>0</v>
      </c>
      <c r="Z64" s="189"/>
    </row>
    <row r="65" spans="2:26" ht="17.149999999999999" customHeight="1">
      <c r="B65" s="456">
        <f t="shared" si="7"/>
        <v>57</v>
      </c>
      <c r="C65" s="437"/>
      <c r="D65" s="137"/>
      <c r="E65" s="137"/>
      <c r="F65" s="138"/>
      <c r="G65" s="138"/>
      <c r="H65" s="188"/>
      <c r="I65" s="188"/>
      <c r="J65" s="452">
        <f t="shared" si="35"/>
        <v>0</v>
      </c>
      <c r="K65" s="199" t="str">
        <f t="shared" si="36"/>
        <v/>
      </c>
      <c r="L65" s="199" t="str">
        <f t="shared" si="36"/>
        <v/>
      </c>
      <c r="M65" s="199" t="str">
        <f t="shared" si="36"/>
        <v/>
      </c>
      <c r="N65" s="199" t="str">
        <f t="shared" si="36"/>
        <v/>
      </c>
      <c r="O65" s="199" t="str">
        <f t="shared" si="36"/>
        <v/>
      </c>
      <c r="P65" s="199" t="str">
        <f t="shared" si="36"/>
        <v/>
      </c>
      <c r="Q65" s="199" t="str">
        <f t="shared" si="32"/>
        <v/>
      </c>
      <c r="R65" s="199" t="str">
        <f t="shared" si="32"/>
        <v/>
      </c>
      <c r="S65" s="199" t="str">
        <f t="shared" si="32"/>
        <v/>
      </c>
      <c r="T65" s="199" t="str">
        <f t="shared" si="33"/>
        <v/>
      </c>
      <c r="U65" s="199" t="str">
        <f t="shared" si="33"/>
        <v/>
      </c>
      <c r="V65" s="199" t="str">
        <f t="shared" si="33"/>
        <v/>
      </c>
      <c r="W65" s="452">
        <f t="shared" si="38"/>
        <v>0</v>
      </c>
      <c r="X65" s="452">
        <f t="shared" si="28"/>
        <v>0</v>
      </c>
      <c r="Y65" s="457">
        <f t="shared" si="26"/>
        <v>0</v>
      </c>
      <c r="Z65" s="189"/>
    </row>
    <row r="66" spans="2:26" ht="17.149999999999999" customHeight="1">
      <c r="B66" s="456">
        <f t="shared" si="7"/>
        <v>58</v>
      </c>
      <c r="C66" s="437"/>
      <c r="D66" s="137"/>
      <c r="E66" s="137"/>
      <c r="F66" s="138"/>
      <c r="G66" s="138"/>
      <c r="H66" s="188"/>
      <c r="I66" s="188"/>
      <c r="J66" s="452">
        <f t="shared" si="35"/>
        <v>0</v>
      </c>
      <c r="K66" s="199" t="str">
        <f t="shared" si="36"/>
        <v/>
      </c>
      <c r="L66" s="199" t="str">
        <f t="shared" si="36"/>
        <v/>
      </c>
      <c r="M66" s="199" t="str">
        <f t="shared" si="36"/>
        <v/>
      </c>
      <c r="N66" s="199" t="str">
        <f t="shared" si="36"/>
        <v/>
      </c>
      <c r="O66" s="199" t="str">
        <f t="shared" si="36"/>
        <v/>
      </c>
      <c r="P66" s="199" t="str">
        <f t="shared" si="36"/>
        <v/>
      </c>
      <c r="Q66" s="199" t="str">
        <f t="shared" si="32"/>
        <v/>
      </c>
      <c r="R66" s="199" t="str">
        <f t="shared" si="32"/>
        <v/>
      </c>
      <c r="S66" s="199" t="str">
        <f t="shared" si="32"/>
        <v/>
      </c>
      <c r="T66" s="199" t="str">
        <f t="shared" si="33"/>
        <v/>
      </c>
      <c r="U66" s="199" t="str">
        <f t="shared" si="33"/>
        <v/>
      </c>
      <c r="V66" s="199" t="str">
        <f t="shared" si="33"/>
        <v/>
      </c>
      <c r="W66" s="452">
        <f t="shared" si="38"/>
        <v>0</v>
      </c>
      <c r="X66" s="452">
        <f t="shared" si="28"/>
        <v>0</v>
      </c>
      <c r="Y66" s="457">
        <f t="shared" si="26"/>
        <v>0</v>
      </c>
      <c r="Z66" s="189"/>
    </row>
    <row r="67" spans="2:26" ht="17.149999999999999" customHeight="1">
      <c r="B67" s="456">
        <f t="shared" si="7"/>
        <v>59</v>
      </c>
      <c r="C67" s="437"/>
      <c r="D67" s="137"/>
      <c r="E67" s="137"/>
      <c r="F67" s="138"/>
      <c r="G67" s="138"/>
      <c r="H67" s="188"/>
      <c r="I67" s="188"/>
      <c r="J67" s="452">
        <f t="shared" si="35"/>
        <v>0</v>
      </c>
      <c r="K67" s="199" t="str">
        <f t="shared" si="36"/>
        <v/>
      </c>
      <c r="L67" s="199" t="str">
        <f t="shared" si="36"/>
        <v/>
      </c>
      <c r="M67" s="199" t="str">
        <f t="shared" si="36"/>
        <v/>
      </c>
      <c r="N67" s="199" t="str">
        <f t="shared" si="36"/>
        <v/>
      </c>
      <c r="O67" s="199" t="str">
        <f t="shared" si="36"/>
        <v/>
      </c>
      <c r="P67" s="199" t="str">
        <f t="shared" si="36"/>
        <v/>
      </c>
      <c r="Q67" s="199" t="str">
        <f t="shared" si="32"/>
        <v/>
      </c>
      <c r="R67" s="199" t="str">
        <f t="shared" si="32"/>
        <v/>
      </c>
      <c r="S67" s="199" t="str">
        <f t="shared" si="32"/>
        <v/>
      </c>
      <c r="T67" s="199" t="str">
        <f t="shared" si="33"/>
        <v/>
      </c>
      <c r="U67" s="199" t="str">
        <f t="shared" si="33"/>
        <v/>
      </c>
      <c r="V67" s="199" t="str">
        <f t="shared" si="33"/>
        <v/>
      </c>
      <c r="W67" s="452">
        <f t="shared" si="38"/>
        <v>0</v>
      </c>
      <c r="X67" s="452">
        <f t="shared" si="28"/>
        <v>0</v>
      </c>
      <c r="Y67" s="457">
        <f t="shared" si="26"/>
        <v>0</v>
      </c>
      <c r="Z67" s="189"/>
    </row>
    <row r="68" spans="2:26" ht="17.149999999999999" customHeight="1">
      <c r="B68" s="456">
        <f t="shared" si="7"/>
        <v>60</v>
      </c>
      <c r="C68" s="437"/>
      <c r="D68" s="137"/>
      <c r="E68" s="137"/>
      <c r="F68" s="138"/>
      <c r="G68" s="138"/>
      <c r="H68" s="188"/>
      <c r="I68" s="188"/>
      <c r="J68" s="452">
        <f>H68*I68</f>
        <v>0</v>
      </c>
      <c r="K68" s="199" t="str">
        <f t="shared" si="36"/>
        <v/>
      </c>
      <c r="L68" s="199" t="str">
        <f t="shared" si="36"/>
        <v/>
      </c>
      <c r="M68" s="199" t="str">
        <f t="shared" si="36"/>
        <v/>
      </c>
      <c r="N68" s="199" t="str">
        <f t="shared" si="36"/>
        <v/>
      </c>
      <c r="O68" s="199" t="str">
        <f t="shared" si="36"/>
        <v/>
      </c>
      <c r="P68" s="199" t="str">
        <f t="shared" si="36"/>
        <v/>
      </c>
      <c r="Q68" s="199" t="str">
        <f t="shared" si="32"/>
        <v/>
      </c>
      <c r="R68" s="199" t="str">
        <f t="shared" si="32"/>
        <v/>
      </c>
      <c r="S68" s="199" t="str">
        <f t="shared" si="32"/>
        <v/>
      </c>
      <c r="T68" s="199" t="str">
        <f t="shared" si="33"/>
        <v/>
      </c>
      <c r="U68" s="199" t="str">
        <f t="shared" si="33"/>
        <v/>
      </c>
      <c r="V68" s="199" t="str">
        <f t="shared" si="33"/>
        <v/>
      </c>
      <c r="W68" s="452">
        <f t="shared" si="38"/>
        <v>0</v>
      </c>
      <c r="X68" s="452">
        <f t="shared" si="28"/>
        <v>0</v>
      </c>
      <c r="Y68" s="457">
        <f t="shared" si="26"/>
        <v>0</v>
      </c>
      <c r="Z68" s="189"/>
    </row>
    <row r="69" spans="2:26" ht="17.149999999999999" customHeight="1">
      <c r="B69" s="456">
        <f t="shared" si="7"/>
        <v>61</v>
      </c>
      <c r="C69" s="437"/>
      <c r="D69" s="137"/>
      <c r="E69" s="137"/>
      <c r="F69" s="138"/>
      <c r="G69" s="138"/>
      <c r="H69" s="188"/>
      <c r="I69" s="188"/>
      <c r="J69" s="452">
        <f t="shared" ref="J69:J73" si="39">H69*I69</f>
        <v>0</v>
      </c>
      <c r="K69" s="199" t="str">
        <f t="shared" ref="K69:P78" si="40">IF(AND($F69=K$7,$G69=$AF$134),$J69,"")</f>
        <v/>
      </c>
      <c r="L69" s="199" t="str">
        <f t="shared" si="40"/>
        <v/>
      </c>
      <c r="M69" s="199" t="str">
        <f t="shared" si="40"/>
        <v/>
      </c>
      <c r="N69" s="199" t="str">
        <f t="shared" si="40"/>
        <v/>
      </c>
      <c r="O69" s="199" t="str">
        <f t="shared" si="40"/>
        <v/>
      </c>
      <c r="P69" s="199" t="str">
        <f t="shared" si="40"/>
        <v/>
      </c>
      <c r="Q69" s="199" t="str">
        <f t="shared" ref="Q69:S88" si="41">IF(AND($F69=Q$5,$G69=$AF$134),$J69,"")</f>
        <v/>
      </c>
      <c r="R69" s="199" t="str">
        <f t="shared" si="41"/>
        <v/>
      </c>
      <c r="S69" s="199" t="str">
        <f t="shared" si="41"/>
        <v/>
      </c>
      <c r="T69" s="199" t="str">
        <f t="shared" ref="T69:V88" si="42">IF(AND($F69=T$4,$G69=$AF$134),$J69,"")</f>
        <v/>
      </c>
      <c r="U69" s="199" t="str">
        <f t="shared" si="42"/>
        <v/>
      </c>
      <c r="V69" s="199" t="str">
        <f t="shared" si="42"/>
        <v/>
      </c>
      <c r="W69" s="452">
        <f t="shared" si="38"/>
        <v>0</v>
      </c>
      <c r="X69" s="452">
        <f t="shared" si="28"/>
        <v>0</v>
      </c>
      <c r="Y69" s="457">
        <f t="shared" si="26"/>
        <v>0</v>
      </c>
      <c r="Z69" s="189"/>
    </row>
    <row r="70" spans="2:26" ht="17.149999999999999" customHeight="1">
      <c r="B70" s="456">
        <f t="shared" si="7"/>
        <v>62</v>
      </c>
      <c r="C70" s="437"/>
      <c r="D70" s="137"/>
      <c r="E70" s="137"/>
      <c r="F70" s="138"/>
      <c r="G70" s="138"/>
      <c r="H70" s="188"/>
      <c r="I70" s="188"/>
      <c r="J70" s="452">
        <f t="shared" si="39"/>
        <v>0</v>
      </c>
      <c r="K70" s="199" t="str">
        <f t="shared" si="40"/>
        <v/>
      </c>
      <c r="L70" s="199" t="str">
        <f t="shared" si="40"/>
        <v/>
      </c>
      <c r="M70" s="199" t="str">
        <f t="shared" si="40"/>
        <v/>
      </c>
      <c r="N70" s="199" t="str">
        <f t="shared" si="40"/>
        <v/>
      </c>
      <c r="O70" s="199" t="str">
        <f t="shared" si="40"/>
        <v/>
      </c>
      <c r="P70" s="199" t="str">
        <f t="shared" si="40"/>
        <v/>
      </c>
      <c r="Q70" s="199" t="str">
        <f t="shared" si="41"/>
        <v/>
      </c>
      <c r="R70" s="199" t="str">
        <f t="shared" si="41"/>
        <v/>
      </c>
      <c r="S70" s="199" t="str">
        <f t="shared" si="41"/>
        <v/>
      </c>
      <c r="T70" s="199" t="str">
        <f t="shared" si="42"/>
        <v/>
      </c>
      <c r="U70" s="199" t="str">
        <f t="shared" si="42"/>
        <v/>
      </c>
      <c r="V70" s="199" t="str">
        <f t="shared" si="42"/>
        <v/>
      </c>
      <c r="W70" s="452">
        <f t="shared" si="38"/>
        <v>0</v>
      </c>
      <c r="X70" s="452">
        <f t="shared" si="28"/>
        <v>0</v>
      </c>
      <c r="Y70" s="457">
        <f t="shared" si="26"/>
        <v>0</v>
      </c>
      <c r="Z70" s="189"/>
    </row>
    <row r="71" spans="2:26" ht="17.149999999999999" customHeight="1">
      <c r="B71" s="456">
        <f t="shared" si="7"/>
        <v>63</v>
      </c>
      <c r="C71" s="437"/>
      <c r="D71" s="137"/>
      <c r="E71" s="137"/>
      <c r="F71" s="138"/>
      <c r="G71" s="138"/>
      <c r="H71" s="188"/>
      <c r="I71" s="188"/>
      <c r="J71" s="452">
        <f t="shared" si="39"/>
        <v>0</v>
      </c>
      <c r="K71" s="199" t="str">
        <f t="shared" si="40"/>
        <v/>
      </c>
      <c r="L71" s="199" t="str">
        <f t="shared" si="40"/>
        <v/>
      </c>
      <c r="M71" s="199" t="str">
        <f t="shared" si="40"/>
        <v/>
      </c>
      <c r="N71" s="199" t="str">
        <f t="shared" si="40"/>
        <v/>
      </c>
      <c r="O71" s="199" t="str">
        <f t="shared" si="40"/>
        <v/>
      </c>
      <c r="P71" s="199" t="str">
        <f t="shared" si="40"/>
        <v/>
      </c>
      <c r="Q71" s="199" t="str">
        <f t="shared" si="41"/>
        <v/>
      </c>
      <c r="R71" s="199" t="str">
        <f t="shared" si="41"/>
        <v/>
      </c>
      <c r="S71" s="199" t="str">
        <f t="shared" si="41"/>
        <v/>
      </c>
      <c r="T71" s="199" t="str">
        <f t="shared" si="42"/>
        <v/>
      </c>
      <c r="U71" s="199" t="str">
        <f t="shared" si="42"/>
        <v/>
      </c>
      <c r="V71" s="199" t="str">
        <f t="shared" si="42"/>
        <v/>
      </c>
      <c r="W71" s="452">
        <f t="shared" si="38"/>
        <v>0</v>
      </c>
      <c r="X71" s="452">
        <f t="shared" si="28"/>
        <v>0</v>
      </c>
      <c r="Y71" s="457">
        <f t="shared" si="26"/>
        <v>0</v>
      </c>
      <c r="Z71" s="189"/>
    </row>
    <row r="72" spans="2:26" ht="17.149999999999999" customHeight="1">
      <c r="B72" s="456">
        <f t="shared" si="7"/>
        <v>64</v>
      </c>
      <c r="C72" s="437"/>
      <c r="D72" s="137"/>
      <c r="E72" s="137"/>
      <c r="F72" s="138"/>
      <c r="G72" s="138"/>
      <c r="H72" s="188"/>
      <c r="I72" s="188"/>
      <c r="J72" s="452">
        <f t="shared" si="39"/>
        <v>0</v>
      </c>
      <c r="K72" s="199" t="str">
        <f t="shared" si="40"/>
        <v/>
      </c>
      <c r="L72" s="199" t="str">
        <f t="shared" si="40"/>
        <v/>
      </c>
      <c r="M72" s="199" t="str">
        <f t="shared" si="40"/>
        <v/>
      </c>
      <c r="N72" s="199" t="str">
        <f t="shared" si="40"/>
        <v/>
      </c>
      <c r="O72" s="199" t="str">
        <f t="shared" si="40"/>
        <v/>
      </c>
      <c r="P72" s="199" t="str">
        <f t="shared" si="40"/>
        <v/>
      </c>
      <c r="Q72" s="199" t="str">
        <f t="shared" si="41"/>
        <v/>
      </c>
      <c r="R72" s="199" t="str">
        <f t="shared" si="41"/>
        <v/>
      </c>
      <c r="S72" s="199" t="str">
        <f t="shared" si="41"/>
        <v/>
      </c>
      <c r="T72" s="199" t="str">
        <f t="shared" si="42"/>
        <v/>
      </c>
      <c r="U72" s="199" t="str">
        <f t="shared" si="42"/>
        <v/>
      </c>
      <c r="V72" s="199" t="str">
        <f t="shared" si="42"/>
        <v/>
      </c>
      <c r="W72" s="452">
        <f t="shared" si="38"/>
        <v>0</v>
      </c>
      <c r="X72" s="452">
        <f t="shared" si="28"/>
        <v>0</v>
      </c>
      <c r="Y72" s="457">
        <f t="shared" si="26"/>
        <v>0</v>
      </c>
      <c r="Z72" s="189"/>
    </row>
    <row r="73" spans="2:26" ht="17.149999999999999" customHeight="1">
      <c r="B73" s="456">
        <f t="shared" si="7"/>
        <v>65</v>
      </c>
      <c r="C73" s="437"/>
      <c r="D73" s="137"/>
      <c r="E73" s="137"/>
      <c r="F73" s="138"/>
      <c r="G73" s="138"/>
      <c r="H73" s="188"/>
      <c r="I73" s="188"/>
      <c r="J73" s="452">
        <f t="shared" si="39"/>
        <v>0</v>
      </c>
      <c r="K73" s="199" t="str">
        <f t="shared" si="40"/>
        <v/>
      </c>
      <c r="L73" s="199" t="str">
        <f t="shared" si="40"/>
        <v/>
      </c>
      <c r="M73" s="199" t="str">
        <f t="shared" si="40"/>
        <v/>
      </c>
      <c r="N73" s="199" t="str">
        <f t="shared" si="40"/>
        <v/>
      </c>
      <c r="O73" s="199" t="str">
        <f t="shared" si="40"/>
        <v/>
      </c>
      <c r="P73" s="199" t="str">
        <f t="shared" si="40"/>
        <v/>
      </c>
      <c r="Q73" s="199" t="str">
        <f t="shared" si="41"/>
        <v/>
      </c>
      <c r="R73" s="199" t="str">
        <f t="shared" si="41"/>
        <v/>
      </c>
      <c r="S73" s="199" t="str">
        <f t="shared" si="41"/>
        <v/>
      </c>
      <c r="T73" s="199" t="str">
        <f t="shared" si="42"/>
        <v/>
      </c>
      <c r="U73" s="199" t="str">
        <f t="shared" si="42"/>
        <v/>
      </c>
      <c r="V73" s="199" t="str">
        <f t="shared" si="42"/>
        <v/>
      </c>
      <c r="W73" s="452">
        <f t="shared" si="38"/>
        <v>0</v>
      </c>
      <c r="X73" s="452">
        <f t="shared" ref="X73:X88" si="43">IF($G73=$AF$135,$J73,0)</f>
        <v>0</v>
      </c>
      <c r="Y73" s="457">
        <f t="shared" si="26"/>
        <v>0</v>
      </c>
      <c r="Z73" s="189"/>
    </row>
    <row r="74" spans="2:26" ht="17.149999999999999" customHeight="1">
      <c r="B74" s="456">
        <f t="shared" si="7"/>
        <v>66</v>
      </c>
      <c r="C74" s="437"/>
      <c r="D74" s="137"/>
      <c r="E74" s="137"/>
      <c r="F74" s="138"/>
      <c r="G74" s="138"/>
      <c r="H74" s="188"/>
      <c r="I74" s="188"/>
      <c r="J74" s="452">
        <f t="shared" si="29"/>
        <v>0</v>
      </c>
      <c r="K74" s="199" t="str">
        <f t="shared" si="40"/>
        <v/>
      </c>
      <c r="L74" s="199" t="str">
        <f t="shared" si="40"/>
        <v/>
      </c>
      <c r="M74" s="199" t="str">
        <f t="shared" si="40"/>
        <v/>
      </c>
      <c r="N74" s="199" t="str">
        <f t="shared" si="40"/>
        <v/>
      </c>
      <c r="O74" s="199" t="str">
        <f t="shared" si="40"/>
        <v/>
      </c>
      <c r="P74" s="199" t="str">
        <f t="shared" si="40"/>
        <v/>
      </c>
      <c r="Q74" s="199" t="str">
        <f t="shared" si="41"/>
        <v/>
      </c>
      <c r="R74" s="199" t="str">
        <f t="shared" si="41"/>
        <v/>
      </c>
      <c r="S74" s="199" t="str">
        <f t="shared" si="41"/>
        <v/>
      </c>
      <c r="T74" s="199" t="str">
        <f t="shared" si="42"/>
        <v/>
      </c>
      <c r="U74" s="199" t="str">
        <f t="shared" si="42"/>
        <v/>
      </c>
      <c r="V74" s="199" t="str">
        <f t="shared" si="42"/>
        <v/>
      </c>
      <c r="W74" s="452">
        <f t="shared" si="34"/>
        <v>0</v>
      </c>
      <c r="X74" s="452">
        <f t="shared" si="43"/>
        <v>0</v>
      </c>
      <c r="Y74" s="457">
        <f t="shared" si="26"/>
        <v>0</v>
      </c>
      <c r="Z74" s="189"/>
    </row>
    <row r="75" spans="2:26" ht="17.149999999999999" customHeight="1">
      <c r="B75" s="456">
        <f t="shared" si="7"/>
        <v>67</v>
      </c>
      <c r="C75" s="437"/>
      <c r="D75" s="137"/>
      <c r="E75" s="137"/>
      <c r="F75" s="138"/>
      <c r="G75" s="138"/>
      <c r="H75" s="188"/>
      <c r="I75" s="188"/>
      <c r="J75" s="452">
        <f t="shared" ref="J75:J86" si="44">H75*I75</f>
        <v>0</v>
      </c>
      <c r="K75" s="199" t="str">
        <f t="shared" si="40"/>
        <v/>
      </c>
      <c r="L75" s="199" t="str">
        <f t="shared" si="40"/>
        <v/>
      </c>
      <c r="M75" s="199" t="str">
        <f t="shared" si="40"/>
        <v/>
      </c>
      <c r="N75" s="199" t="str">
        <f t="shared" si="40"/>
        <v/>
      </c>
      <c r="O75" s="199" t="str">
        <f t="shared" si="40"/>
        <v/>
      </c>
      <c r="P75" s="199" t="str">
        <f t="shared" si="40"/>
        <v/>
      </c>
      <c r="Q75" s="199" t="str">
        <f t="shared" si="41"/>
        <v/>
      </c>
      <c r="R75" s="199" t="str">
        <f t="shared" si="41"/>
        <v/>
      </c>
      <c r="S75" s="199" t="str">
        <f t="shared" si="41"/>
        <v/>
      </c>
      <c r="T75" s="199" t="str">
        <f t="shared" si="42"/>
        <v/>
      </c>
      <c r="U75" s="199" t="str">
        <f t="shared" si="42"/>
        <v/>
      </c>
      <c r="V75" s="199" t="str">
        <f t="shared" si="42"/>
        <v/>
      </c>
      <c r="W75" s="452">
        <f t="shared" si="34"/>
        <v>0</v>
      </c>
      <c r="X75" s="452">
        <f t="shared" si="43"/>
        <v>0</v>
      </c>
      <c r="Y75" s="457">
        <f t="shared" si="26"/>
        <v>0</v>
      </c>
      <c r="Z75" s="189"/>
    </row>
    <row r="76" spans="2:26" ht="17.149999999999999" customHeight="1">
      <c r="B76" s="456">
        <f t="shared" si="7"/>
        <v>68</v>
      </c>
      <c r="C76" s="437"/>
      <c r="D76" s="137"/>
      <c r="E76" s="137"/>
      <c r="F76" s="138"/>
      <c r="G76" s="138"/>
      <c r="H76" s="188"/>
      <c r="I76" s="188"/>
      <c r="J76" s="452">
        <f t="shared" si="44"/>
        <v>0</v>
      </c>
      <c r="K76" s="199" t="str">
        <f t="shared" si="40"/>
        <v/>
      </c>
      <c r="L76" s="199" t="str">
        <f t="shared" si="40"/>
        <v/>
      </c>
      <c r="M76" s="199" t="str">
        <f t="shared" si="40"/>
        <v/>
      </c>
      <c r="N76" s="199" t="str">
        <f t="shared" si="40"/>
        <v/>
      </c>
      <c r="O76" s="199" t="str">
        <f t="shared" si="40"/>
        <v/>
      </c>
      <c r="P76" s="199" t="str">
        <f t="shared" si="40"/>
        <v/>
      </c>
      <c r="Q76" s="199" t="str">
        <f t="shared" si="41"/>
        <v/>
      </c>
      <c r="R76" s="199" t="str">
        <f t="shared" si="41"/>
        <v/>
      </c>
      <c r="S76" s="199" t="str">
        <f t="shared" si="41"/>
        <v/>
      </c>
      <c r="T76" s="199" t="str">
        <f t="shared" si="42"/>
        <v/>
      </c>
      <c r="U76" s="199" t="str">
        <f t="shared" si="42"/>
        <v/>
      </c>
      <c r="V76" s="199" t="str">
        <f t="shared" si="42"/>
        <v/>
      </c>
      <c r="W76" s="452">
        <f t="shared" si="34"/>
        <v>0</v>
      </c>
      <c r="X76" s="452">
        <f t="shared" si="43"/>
        <v>0</v>
      </c>
      <c r="Y76" s="457">
        <f t="shared" si="26"/>
        <v>0</v>
      </c>
      <c r="Z76" s="189"/>
    </row>
    <row r="77" spans="2:26" ht="17.149999999999999" customHeight="1">
      <c r="B77" s="456">
        <f t="shared" si="7"/>
        <v>69</v>
      </c>
      <c r="C77" s="437"/>
      <c r="D77" s="137"/>
      <c r="E77" s="137"/>
      <c r="F77" s="138"/>
      <c r="G77" s="138"/>
      <c r="H77" s="188"/>
      <c r="I77" s="188"/>
      <c r="J77" s="452">
        <f t="shared" si="44"/>
        <v>0</v>
      </c>
      <c r="K77" s="199" t="str">
        <f t="shared" si="40"/>
        <v/>
      </c>
      <c r="L77" s="199" t="str">
        <f t="shared" si="40"/>
        <v/>
      </c>
      <c r="M77" s="199" t="str">
        <f t="shared" si="40"/>
        <v/>
      </c>
      <c r="N77" s="199" t="str">
        <f t="shared" si="40"/>
        <v/>
      </c>
      <c r="O77" s="199" t="str">
        <f t="shared" si="40"/>
        <v/>
      </c>
      <c r="P77" s="199" t="str">
        <f t="shared" si="40"/>
        <v/>
      </c>
      <c r="Q77" s="199" t="str">
        <f t="shared" si="41"/>
        <v/>
      </c>
      <c r="R77" s="199" t="str">
        <f t="shared" si="41"/>
        <v/>
      </c>
      <c r="S77" s="199" t="str">
        <f t="shared" si="41"/>
        <v/>
      </c>
      <c r="T77" s="199" t="str">
        <f t="shared" si="42"/>
        <v/>
      </c>
      <c r="U77" s="199" t="str">
        <f t="shared" si="42"/>
        <v/>
      </c>
      <c r="V77" s="199" t="str">
        <f t="shared" si="42"/>
        <v/>
      </c>
      <c r="W77" s="452">
        <f t="shared" si="34"/>
        <v>0</v>
      </c>
      <c r="X77" s="452">
        <f t="shared" si="43"/>
        <v>0</v>
      </c>
      <c r="Y77" s="457">
        <f t="shared" si="26"/>
        <v>0</v>
      </c>
      <c r="Z77" s="189"/>
    </row>
    <row r="78" spans="2:26" ht="17.149999999999999" customHeight="1">
      <c r="B78" s="456">
        <f t="shared" si="7"/>
        <v>70</v>
      </c>
      <c r="C78" s="437"/>
      <c r="D78" s="137"/>
      <c r="E78" s="137"/>
      <c r="F78" s="138"/>
      <c r="G78" s="138"/>
      <c r="H78" s="188"/>
      <c r="I78" s="188"/>
      <c r="J78" s="452">
        <f t="shared" si="44"/>
        <v>0</v>
      </c>
      <c r="K78" s="199" t="str">
        <f t="shared" si="40"/>
        <v/>
      </c>
      <c r="L78" s="199" t="str">
        <f t="shared" si="40"/>
        <v/>
      </c>
      <c r="M78" s="199" t="str">
        <f t="shared" si="40"/>
        <v/>
      </c>
      <c r="N78" s="199" t="str">
        <f t="shared" si="40"/>
        <v/>
      </c>
      <c r="O78" s="199" t="str">
        <f t="shared" si="40"/>
        <v/>
      </c>
      <c r="P78" s="199" t="str">
        <f t="shared" si="40"/>
        <v/>
      </c>
      <c r="Q78" s="199" t="str">
        <f t="shared" si="41"/>
        <v/>
      </c>
      <c r="R78" s="199" t="str">
        <f t="shared" si="41"/>
        <v/>
      </c>
      <c r="S78" s="199" t="str">
        <f t="shared" si="41"/>
        <v/>
      </c>
      <c r="T78" s="199" t="str">
        <f t="shared" si="42"/>
        <v/>
      </c>
      <c r="U78" s="199" t="str">
        <f t="shared" si="42"/>
        <v/>
      </c>
      <c r="V78" s="199" t="str">
        <f t="shared" si="42"/>
        <v/>
      </c>
      <c r="W78" s="452">
        <f t="shared" si="34"/>
        <v>0</v>
      </c>
      <c r="X78" s="452">
        <f t="shared" si="43"/>
        <v>0</v>
      </c>
      <c r="Y78" s="457">
        <f t="shared" si="26"/>
        <v>0</v>
      </c>
      <c r="Z78" s="189"/>
    </row>
    <row r="79" spans="2:26" ht="17.149999999999999" customHeight="1">
      <c r="B79" s="456">
        <f t="shared" si="7"/>
        <v>71</v>
      </c>
      <c r="C79" s="437"/>
      <c r="D79" s="137"/>
      <c r="E79" s="137"/>
      <c r="F79" s="138"/>
      <c r="G79" s="138"/>
      <c r="H79" s="188"/>
      <c r="I79" s="188"/>
      <c r="J79" s="452">
        <f t="shared" si="44"/>
        <v>0</v>
      </c>
      <c r="K79" s="199" t="str">
        <f t="shared" ref="K79:P88" si="45">IF(AND($F79=K$7,$G79=$AF$134),$J79,"")</f>
        <v/>
      </c>
      <c r="L79" s="199" t="str">
        <f t="shared" si="45"/>
        <v/>
      </c>
      <c r="M79" s="199" t="str">
        <f t="shared" si="45"/>
        <v/>
      </c>
      <c r="N79" s="199" t="str">
        <f t="shared" si="45"/>
        <v/>
      </c>
      <c r="O79" s="199" t="str">
        <f t="shared" si="45"/>
        <v/>
      </c>
      <c r="P79" s="199" t="str">
        <f t="shared" si="45"/>
        <v/>
      </c>
      <c r="Q79" s="199" t="str">
        <f t="shared" si="41"/>
        <v/>
      </c>
      <c r="R79" s="199" t="str">
        <f t="shared" si="41"/>
        <v/>
      </c>
      <c r="S79" s="199" t="str">
        <f t="shared" si="41"/>
        <v/>
      </c>
      <c r="T79" s="199" t="str">
        <f t="shared" si="42"/>
        <v/>
      </c>
      <c r="U79" s="199" t="str">
        <f t="shared" si="42"/>
        <v/>
      </c>
      <c r="V79" s="199" t="str">
        <f t="shared" si="42"/>
        <v/>
      </c>
      <c r="W79" s="452">
        <f t="shared" si="34"/>
        <v>0</v>
      </c>
      <c r="X79" s="452">
        <f t="shared" si="43"/>
        <v>0</v>
      </c>
      <c r="Y79" s="457">
        <f t="shared" si="26"/>
        <v>0</v>
      </c>
      <c r="Z79" s="189"/>
    </row>
    <row r="80" spans="2:26" ht="17.149999999999999" customHeight="1">
      <c r="B80" s="456">
        <f t="shared" si="7"/>
        <v>72</v>
      </c>
      <c r="C80" s="437"/>
      <c r="D80" s="137"/>
      <c r="E80" s="137"/>
      <c r="F80" s="138"/>
      <c r="G80" s="138"/>
      <c r="H80" s="188"/>
      <c r="I80" s="188"/>
      <c r="J80" s="452">
        <f t="shared" si="44"/>
        <v>0</v>
      </c>
      <c r="K80" s="199" t="str">
        <f t="shared" si="45"/>
        <v/>
      </c>
      <c r="L80" s="199" t="str">
        <f t="shared" si="45"/>
        <v/>
      </c>
      <c r="M80" s="199" t="str">
        <f t="shared" si="45"/>
        <v/>
      </c>
      <c r="N80" s="199" t="str">
        <f t="shared" si="45"/>
        <v/>
      </c>
      <c r="O80" s="199" t="str">
        <f t="shared" si="45"/>
        <v/>
      </c>
      <c r="P80" s="199" t="str">
        <f t="shared" si="45"/>
        <v/>
      </c>
      <c r="Q80" s="199" t="str">
        <f t="shared" si="41"/>
        <v/>
      </c>
      <c r="R80" s="199" t="str">
        <f t="shared" si="41"/>
        <v/>
      </c>
      <c r="S80" s="199" t="str">
        <f t="shared" si="41"/>
        <v/>
      </c>
      <c r="T80" s="199" t="str">
        <f t="shared" si="42"/>
        <v/>
      </c>
      <c r="U80" s="199" t="str">
        <f t="shared" si="42"/>
        <v/>
      </c>
      <c r="V80" s="199" t="str">
        <f t="shared" si="42"/>
        <v/>
      </c>
      <c r="W80" s="452">
        <f t="shared" si="34"/>
        <v>0</v>
      </c>
      <c r="X80" s="452">
        <f t="shared" si="43"/>
        <v>0</v>
      </c>
      <c r="Y80" s="457">
        <f t="shared" si="26"/>
        <v>0</v>
      </c>
      <c r="Z80" s="189"/>
    </row>
    <row r="81" spans="2:26" ht="17.149999999999999" customHeight="1">
      <c r="B81" s="456">
        <f t="shared" si="7"/>
        <v>73</v>
      </c>
      <c r="C81" s="437"/>
      <c r="D81" s="137"/>
      <c r="E81" s="137"/>
      <c r="F81" s="138"/>
      <c r="G81" s="138"/>
      <c r="H81" s="188"/>
      <c r="I81" s="188"/>
      <c r="J81" s="452">
        <f t="shared" si="44"/>
        <v>0</v>
      </c>
      <c r="K81" s="199" t="str">
        <f t="shared" si="45"/>
        <v/>
      </c>
      <c r="L81" s="199" t="str">
        <f t="shared" si="45"/>
        <v/>
      </c>
      <c r="M81" s="199" t="str">
        <f t="shared" si="45"/>
        <v/>
      </c>
      <c r="N81" s="199" t="str">
        <f t="shared" si="45"/>
        <v/>
      </c>
      <c r="O81" s="199" t="str">
        <f t="shared" si="45"/>
        <v/>
      </c>
      <c r="P81" s="199" t="str">
        <f t="shared" si="45"/>
        <v/>
      </c>
      <c r="Q81" s="199" t="str">
        <f t="shared" si="41"/>
        <v/>
      </c>
      <c r="R81" s="199" t="str">
        <f t="shared" si="41"/>
        <v/>
      </c>
      <c r="S81" s="199" t="str">
        <f t="shared" si="41"/>
        <v/>
      </c>
      <c r="T81" s="199" t="str">
        <f t="shared" si="42"/>
        <v/>
      </c>
      <c r="U81" s="199" t="str">
        <f t="shared" si="42"/>
        <v/>
      </c>
      <c r="V81" s="199" t="str">
        <f t="shared" si="42"/>
        <v/>
      </c>
      <c r="W81" s="452">
        <f t="shared" ref="W81:W82" si="46">SUM(K81:V81)</f>
        <v>0</v>
      </c>
      <c r="X81" s="452">
        <f t="shared" si="43"/>
        <v>0</v>
      </c>
      <c r="Y81" s="457">
        <f t="shared" si="26"/>
        <v>0</v>
      </c>
      <c r="Z81" s="189"/>
    </row>
    <row r="82" spans="2:26" ht="17.149999999999999" customHeight="1">
      <c r="B82" s="456">
        <f t="shared" si="7"/>
        <v>74</v>
      </c>
      <c r="C82" s="437"/>
      <c r="D82" s="137"/>
      <c r="E82" s="137"/>
      <c r="F82" s="138"/>
      <c r="G82" s="138"/>
      <c r="H82" s="188"/>
      <c r="I82" s="188"/>
      <c r="J82" s="452">
        <f t="shared" si="44"/>
        <v>0</v>
      </c>
      <c r="K82" s="199" t="str">
        <f t="shared" si="45"/>
        <v/>
      </c>
      <c r="L82" s="199" t="str">
        <f t="shared" si="45"/>
        <v/>
      </c>
      <c r="M82" s="199" t="str">
        <f t="shared" si="45"/>
        <v/>
      </c>
      <c r="N82" s="199" t="str">
        <f t="shared" si="45"/>
        <v/>
      </c>
      <c r="O82" s="199" t="str">
        <f t="shared" si="45"/>
        <v/>
      </c>
      <c r="P82" s="199" t="str">
        <f t="shared" si="45"/>
        <v/>
      </c>
      <c r="Q82" s="199" t="str">
        <f t="shared" si="41"/>
        <v/>
      </c>
      <c r="R82" s="199" t="str">
        <f t="shared" si="41"/>
        <v/>
      </c>
      <c r="S82" s="199" t="str">
        <f t="shared" si="41"/>
        <v/>
      </c>
      <c r="T82" s="199" t="str">
        <f t="shared" si="42"/>
        <v/>
      </c>
      <c r="U82" s="199" t="str">
        <f t="shared" si="42"/>
        <v/>
      </c>
      <c r="V82" s="199" t="str">
        <f t="shared" si="42"/>
        <v/>
      </c>
      <c r="W82" s="452">
        <f t="shared" si="46"/>
        <v>0</v>
      </c>
      <c r="X82" s="452">
        <f t="shared" si="43"/>
        <v>0</v>
      </c>
      <c r="Y82" s="457">
        <f t="shared" si="26"/>
        <v>0</v>
      </c>
      <c r="Z82" s="189"/>
    </row>
    <row r="83" spans="2:26" ht="17.149999999999999" customHeight="1">
      <c r="B83" s="456">
        <f t="shared" si="7"/>
        <v>75</v>
      </c>
      <c r="C83" s="437"/>
      <c r="D83" s="137"/>
      <c r="E83" s="137"/>
      <c r="F83" s="138"/>
      <c r="G83" s="138"/>
      <c r="H83" s="188"/>
      <c r="I83" s="188"/>
      <c r="J83" s="452">
        <f t="shared" si="44"/>
        <v>0</v>
      </c>
      <c r="K83" s="199" t="str">
        <f t="shared" si="45"/>
        <v/>
      </c>
      <c r="L83" s="199" t="str">
        <f t="shared" si="45"/>
        <v/>
      </c>
      <c r="M83" s="199" t="str">
        <f t="shared" si="45"/>
        <v/>
      </c>
      <c r="N83" s="199" t="str">
        <f t="shared" si="45"/>
        <v/>
      </c>
      <c r="O83" s="199" t="str">
        <f t="shared" si="45"/>
        <v/>
      </c>
      <c r="P83" s="199" t="str">
        <f t="shared" si="45"/>
        <v/>
      </c>
      <c r="Q83" s="199" t="str">
        <f t="shared" si="41"/>
        <v/>
      </c>
      <c r="R83" s="199" t="str">
        <f t="shared" si="41"/>
        <v/>
      </c>
      <c r="S83" s="199" t="str">
        <f t="shared" si="41"/>
        <v/>
      </c>
      <c r="T83" s="199" t="str">
        <f t="shared" si="42"/>
        <v/>
      </c>
      <c r="U83" s="199" t="str">
        <f t="shared" si="42"/>
        <v/>
      </c>
      <c r="V83" s="199" t="str">
        <f t="shared" si="42"/>
        <v/>
      </c>
      <c r="W83" s="452">
        <f t="shared" ref="W83:W86" si="47">SUM(K83:V83)</f>
        <v>0</v>
      </c>
      <c r="X83" s="452">
        <f t="shared" si="43"/>
        <v>0</v>
      </c>
      <c r="Y83" s="457">
        <f t="shared" si="26"/>
        <v>0</v>
      </c>
      <c r="Z83" s="189"/>
    </row>
    <row r="84" spans="2:26" ht="17.149999999999999" customHeight="1">
      <c r="B84" s="456">
        <f t="shared" si="7"/>
        <v>76</v>
      </c>
      <c r="C84" s="437"/>
      <c r="D84" s="137"/>
      <c r="E84" s="137"/>
      <c r="F84" s="138"/>
      <c r="G84" s="138"/>
      <c r="H84" s="188"/>
      <c r="I84" s="188"/>
      <c r="J84" s="452">
        <f t="shared" si="44"/>
        <v>0</v>
      </c>
      <c r="K84" s="199" t="str">
        <f t="shared" si="45"/>
        <v/>
      </c>
      <c r="L84" s="199" t="str">
        <f t="shared" si="45"/>
        <v/>
      </c>
      <c r="M84" s="199" t="str">
        <f t="shared" si="45"/>
        <v/>
      </c>
      <c r="N84" s="199" t="str">
        <f t="shared" si="45"/>
        <v/>
      </c>
      <c r="O84" s="199" t="str">
        <f t="shared" si="45"/>
        <v/>
      </c>
      <c r="P84" s="199" t="str">
        <f t="shared" si="45"/>
        <v/>
      </c>
      <c r="Q84" s="199" t="str">
        <f t="shared" si="41"/>
        <v/>
      </c>
      <c r="R84" s="199" t="str">
        <f t="shared" si="41"/>
        <v/>
      </c>
      <c r="S84" s="199" t="str">
        <f t="shared" si="41"/>
        <v/>
      </c>
      <c r="T84" s="199" t="str">
        <f t="shared" si="42"/>
        <v/>
      </c>
      <c r="U84" s="199" t="str">
        <f t="shared" si="42"/>
        <v/>
      </c>
      <c r="V84" s="199" t="str">
        <f t="shared" si="42"/>
        <v/>
      </c>
      <c r="W84" s="452">
        <f t="shared" si="47"/>
        <v>0</v>
      </c>
      <c r="X84" s="452">
        <f t="shared" si="43"/>
        <v>0</v>
      </c>
      <c r="Y84" s="457">
        <f t="shared" si="26"/>
        <v>0</v>
      </c>
      <c r="Z84" s="189"/>
    </row>
    <row r="85" spans="2:26" ht="17.149999999999999" customHeight="1">
      <c r="B85" s="456">
        <f t="shared" si="7"/>
        <v>77</v>
      </c>
      <c r="C85" s="437"/>
      <c r="D85" s="137"/>
      <c r="E85" s="137"/>
      <c r="F85" s="138"/>
      <c r="G85" s="138"/>
      <c r="H85" s="188"/>
      <c r="I85" s="188"/>
      <c r="J85" s="452">
        <f t="shared" si="44"/>
        <v>0</v>
      </c>
      <c r="K85" s="199" t="str">
        <f t="shared" si="45"/>
        <v/>
      </c>
      <c r="L85" s="199" t="str">
        <f t="shared" si="45"/>
        <v/>
      </c>
      <c r="M85" s="199" t="str">
        <f t="shared" si="45"/>
        <v/>
      </c>
      <c r="N85" s="199" t="str">
        <f t="shared" si="45"/>
        <v/>
      </c>
      <c r="O85" s="199" t="str">
        <f t="shared" si="45"/>
        <v/>
      </c>
      <c r="P85" s="199" t="str">
        <f t="shared" si="45"/>
        <v/>
      </c>
      <c r="Q85" s="199" t="str">
        <f t="shared" si="41"/>
        <v/>
      </c>
      <c r="R85" s="199" t="str">
        <f t="shared" si="41"/>
        <v/>
      </c>
      <c r="S85" s="199" t="str">
        <f t="shared" si="41"/>
        <v/>
      </c>
      <c r="T85" s="199" t="str">
        <f t="shared" si="42"/>
        <v/>
      </c>
      <c r="U85" s="199" t="str">
        <f t="shared" si="42"/>
        <v/>
      </c>
      <c r="V85" s="199" t="str">
        <f t="shared" si="42"/>
        <v/>
      </c>
      <c r="W85" s="452">
        <f t="shared" si="47"/>
        <v>0</v>
      </c>
      <c r="X85" s="452">
        <f t="shared" si="43"/>
        <v>0</v>
      </c>
      <c r="Y85" s="457">
        <f t="shared" si="26"/>
        <v>0</v>
      </c>
      <c r="Z85" s="189"/>
    </row>
    <row r="86" spans="2:26" ht="17.149999999999999" customHeight="1">
      <c r="B86" s="456">
        <f t="shared" si="7"/>
        <v>78</v>
      </c>
      <c r="C86" s="437"/>
      <c r="D86" s="137"/>
      <c r="E86" s="137"/>
      <c r="F86" s="138"/>
      <c r="G86" s="138"/>
      <c r="H86" s="188"/>
      <c r="I86" s="188"/>
      <c r="J86" s="452">
        <f t="shared" si="44"/>
        <v>0</v>
      </c>
      <c r="K86" s="199" t="str">
        <f t="shared" si="45"/>
        <v/>
      </c>
      <c r="L86" s="199" t="str">
        <f t="shared" si="45"/>
        <v/>
      </c>
      <c r="M86" s="199" t="str">
        <f t="shared" si="45"/>
        <v/>
      </c>
      <c r="N86" s="199" t="str">
        <f t="shared" si="45"/>
        <v/>
      </c>
      <c r="O86" s="199" t="str">
        <f t="shared" si="45"/>
        <v/>
      </c>
      <c r="P86" s="199" t="str">
        <f t="shared" si="45"/>
        <v/>
      </c>
      <c r="Q86" s="199" t="str">
        <f t="shared" si="41"/>
        <v/>
      </c>
      <c r="R86" s="199" t="str">
        <f t="shared" si="41"/>
        <v/>
      </c>
      <c r="S86" s="199" t="str">
        <f t="shared" si="41"/>
        <v/>
      </c>
      <c r="T86" s="199" t="str">
        <f t="shared" si="42"/>
        <v/>
      </c>
      <c r="U86" s="199" t="str">
        <f t="shared" si="42"/>
        <v/>
      </c>
      <c r="V86" s="199" t="str">
        <f t="shared" si="42"/>
        <v/>
      </c>
      <c r="W86" s="452">
        <f t="shared" si="47"/>
        <v>0</v>
      </c>
      <c r="X86" s="452">
        <f t="shared" si="43"/>
        <v>0</v>
      </c>
      <c r="Y86" s="457">
        <f t="shared" si="26"/>
        <v>0</v>
      </c>
      <c r="Z86" s="189"/>
    </row>
    <row r="87" spans="2:26" ht="17.149999999999999" customHeight="1">
      <c r="B87" s="456">
        <f t="shared" si="7"/>
        <v>79</v>
      </c>
      <c r="C87" s="437"/>
      <c r="D87" s="137"/>
      <c r="E87" s="137"/>
      <c r="F87" s="138"/>
      <c r="G87" s="138"/>
      <c r="H87" s="188"/>
      <c r="I87" s="188"/>
      <c r="J87" s="452">
        <f t="shared" si="0"/>
        <v>0</v>
      </c>
      <c r="K87" s="199" t="str">
        <f t="shared" si="45"/>
        <v/>
      </c>
      <c r="L87" s="199" t="str">
        <f t="shared" si="45"/>
        <v/>
      </c>
      <c r="M87" s="199" t="str">
        <f t="shared" si="45"/>
        <v/>
      </c>
      <c r="N87" s="199" t="str">
        <f t="shared" si="45"/>
        <v/>
      </c>
      <c r="O87" s="199" t="str">
        <f t="shared" si="45"/>
        <v/>
      </c>
      <c r="P87" s="199" t="str">
        <f t="shared" si="45"/>
        <v/>
      </c>
      <c r="Q87" s="199" t="str">
        <f t="shared" si="41"/>
        <v/>
      </c>
      <c r="R87" s="199" t="str">
        <f t="shared" si="41"/>
        <v/>
      </c>
      <c r="S87" s="199" t="str">
        <f t="shared" si="41"/>
        <v/>
      </c>
      <c r="T87" s="199" t="str">
        <f t="shared" si="42"/>
        <v/>
      </c>
      <c r="U87" s="199" t="str">
        <f t="shared" si="42"/>
        <v/>
      </c>
      <c r="V87" s="199" t="str">
        <f t="shared" si="42"/>
        <v/>
      </c>
      <c r="W87" s="452">
        <f t="shared" si="5"/>
        <v>0</v>
      </c>
      <c r="X87" s="452">
        <f t="shared" si="43"/>
        <v>0</v>
      </c>
      <c r="Y87" s="457">
        <f t="shared" si="6"/>
        <v>0</v>
      </c>
      <c r="Z87" s="189"/>
    </row>
    <row r="88" spans="2:26" ht="17.149999999999999" customHeight="1" thickBot="1">
      <c r="B88" s="461">
        <f t="shared" si="7"/>
        <v>80</v>
      </c>
      <c r="C88" s="462"/>
      <c r="D88" s="463"/>
      <c r="E88" s="463"/>
      <c r="F88" s="464"/>
      <c r="G88" s="464"/>
      <c r="H88" s="465"/>
      <c r="I88" s="465"/>
      <c r="J88" s="466">
        <f t="shared" si="0"/>
        <v>0</v>
      </c>
      <c r="K88" s="467" t="str">
        <f t="shared" si="45"/>
        <v/>
      </c>
      <c r="L88" s="467" t="str">
        <f t="shared" si="45"/>
        <v/>
      </c>
      <c r="M88" s="467" t="str">
        <f t="shared" si="45"/>
        <v/>
      </c>
      <c r="N88" s="467" t="str">
        <f t="shared" si="45"/>
        <v/>
      </c>
      <c r="O88" s="467" t="str">
        <f t="shared" si="45"/>
        <v/>
      </c>
      <c r="P88" s="467" t="str">
        <f t="shared" si="45"/>
        <v/>
      </c>
      <c r="Q88" s="467" t="str">
        <f t="shared" si="41"/>
        <v/>
      </c>
      <c r="R88" s="467" t="str">
        <f t="shared" si="41"/>
        <v/>
      </c>
      <c r="S88" s="467" t="str">
        <f t="shared" si="41"/>
        <v/>
      </c>
      <c r="T88" s="467" t="str">
        <f t="shared" si="42"/>
        <v/>
      </c>
      <c r="U88" s="467" t="str">
        <f t="shared" si="42"/>
        <v/>
      </c>
      <c r="V88" s="467" t="str">
        <f t="shared" si="42"/>
        <v/>
      </c>
      <c r="W88" s="466">
        <f t="shared" si="5"/>
        <v>0</v>
      </c>
      <c r="X88" s="466">
        <f t="shared" si="43"/>
        <v>0</v>
      </c>
      <c r="Y88" s="468">
        <f t="shared" si="6"/>
        <v>0</v>
      </c>
      <c r="Z88" s="189"/>
    </row>
    <row r="89" spans="2:26" s="196" customFormat="1" ht="33" customHeight="1" thickBot="1">
      <c r="B89" s="1268" t="s">
        <v>444</v>
      </c>
      <c r="C89" s="1269"/>
      <c r="D89" s="1269"/>
      <c r="E89" s="1269"/>
      <c r="F89" s="1269"/>
      <c r="G89" s="1269"/>
      <c r="H89" s="1269"/>
      <c r="I89" s="1270"/>
      <c r="J89" s="459">
        <f>SUM(J9:J88)</f>
        <v>0</v>
      </c>
      <c r="K89" s="459">
        <f t="shared" ref="K89:Y89" si="48">SUM(K9:K88)</f>
        <v>0</v>
      </c>
      <c r="L89" s="459">
        <f t="shared" si="48"/>
        <v>0</v>
      </c>
      <c r="M89" s="459">
        <f t="shared" si="48"/>
        <v>0</v>
      </c>
      <c r="N89" s="459">
        <f t="shared" si="48"/>
        <v>0</v>
      </c>
      <c r="O89" s="459">
        <f t="shared" si="48"/>
        <v>0</v>
      </c>
      <c r="P89" s="459">
        <f t="shared" si="48"/>
        <v>0</v>
      </c>
      <c r="Q89" s="459">
        <f t="shared" si="48"/>
        <v>0</v>
      </c>
      <c r="R89" s="459">
        <f t="shared" si="48"/>
        <v>0</v>
      </c>
      <c r="S89" s="459">
        <f t="shared" si="48"/>
        <v>0</v>
      </c>
      <c r="T89" s="459">
        <f t="shared" si="48"/>
        <v>0</v>
      </c>
      <c r="U89" s="459">
        <f t="shared" si="48"/>
        <v>0</v>
      </c>
      <c r="V89" s="459">
        <f t="shared" si="48"/>
        <v>0</v>
      </c>
      <c r="W89" s="459">
        <f t="shared" si="48"/>
        <v>0</v>
      </c>
      <c r="X89" s="459">
        <f t="shared" si="48"/>
        <v>0</v>
      </c>
      <c r="Y89" s="460">
        <f t="shared" si="48"/>
        <v>0</v>
      </c>
      <c r="Z89" s="200"/>
    </row>
    <row r="90" spans="2:26" s="196" customFormat="1" ht="27.75" customHeight="1" thickBot="1">
      <c r="B90" s="1264" t="s">
        <v>247</v>
      </c>
      <c r="C90" s="1265"/>
      <c r="D90" s="1265"/>
      <c r="E90" s="1265"/>
      <c r="F90" s="1265"/>
      <c r="G90" s="1265"/>
      <c r="H90" s="1265"/>
      <c r="I90" s="1265"/>
      <c r="J90" s="1265"/>
      <c r="K90" s="1265"/>
      <c r="L90" s="1265"/>
      <c r="M90" s="1265"/>
      <c r="N90" s="1265"/>
      <c r="O90" s="1265"/>
      <c r="P90" s="1265"/>
      <c r="Q90" s="1265"/>
      <c r="R90" s="1265"/>
      <c r="S90" s="1265"/>
      <c r="T90" s="1265"/>
      <c r="U90" s="1265"/>
      <c r="V90" s="1265"/>
      <c r="W90" s="1265"/>
      <c r="X90" s="1265"/>
      <c r="Y90" s="1271"/>
      <c r="Z90" s="198"/>
    </row>
    <row r="91" spans="2:26" ht="17.149999999999999" customHeight="1">
      <c r="B91" s="469">
        <f>ROW()-ROW($B$90)</f>
        <v>1</v>
      </c>
      <c r="C91" s="470"/>
      <c r="D91" s="471"/>
      <c r="E91" s="471"/>
      <c r="F91" s="472"/>
      <c r="G91" s="472"/>
      <c r="H91" s="473"/>
      <c r="I91" s="473"/>
      <c r="J91" s="474">
        <f t="shared" ref="J91:J120" si="49">H91*I91</f>
        <v>0</v>
      </c>
      <c r="K91" s="455" t="str">
        <f t="shared" ref="K91:P100" si="50">IF(AND($F91=K$7,$G91=$AF$134),$J91,"")</f>
        <v/>
      </c>
      <c r="L91" s="455" t="str">
        <f t="shared" si="50"/>
        <v/>
      </c>
      <c r="M91" s="455" t="str">
        <f t="shared" si="50"/>
        <v/>
      </c>
      <c r="N91" s="455" t="str">
        <f t="shared" si="50"/>
        <v/>
      </c>
      <c r="O91" s="455" t="str">
        <f t="shared" si="50"/>
        <v/>
      </c>
      <c r="P91" s="455" t="str">
        <f t="shared" si="50"/>
        <v/>
      </c>
      <c r="Q91" s="455" t="str">
        <f t="shared" ref="Q91:S120" si="51">IF(AND($F91=Q$5,$G91=$AF$134),$J91,"")</f>
        <v/>
      </c>
      <c r="R91" s="455" t="str">
        <f t="shared" si="51"/>
        <v/>
      </c>
      <c r="S91" s="455" t="str">
        <f t="shared" si="51"/>
        <v/>
      </c>
      <c r="T91" s="455" t="str">
        <f t="shared" ref="T91:V120" si="52">IF(AND($F91=T$4,$G91=$AF$134),$J91,"")</f>
        <v/>
      </c>
      <c r="U91" s="455" t="str">
        <f t="shared" si="52"/>
        <v/>
      </c>
      <c r="V91" s="455" t="str">
        <f t="shared" si="52"/>
        <v/>
      </c>
      <c r="W91" s="474">
        <f t="shared" ref="W91" si="53">SUM(K91:V91)</f>
        <v>0</v>
      </c>
      <c r="X91" s="474">
        <f t="shared" ref="X91:X120" si="54">IF($G91=$AF$135,$J91,0)</f>
        <v>0</v>
      </c>
      <c r="Y91" s="475">
        <f t="shared" ref="Y91:Y120" si="55">W91+X91</f>
        <v>0</v>
      </c>
      <c r="Z91" s="189"/>
    </row>
    <row r="92" spans="2:26" ht="17.149999999999999" customHeight="1">
      <c r="B92" s="456">
        <f t="shared" ref="B92:B120" si="56">ROW()-ROW($B$90)</f>
        <v>2</v>
      </c>
      <c r="C92" s="437"/>
      <c r="D92" s="137"/>
      <c r="E92" s="137"/>
      <c r="F92" s="138"/>
      <c r="G92" s="138"/>
      <c r="H92" s="188"/>
      <c r="I92" s="188"/>
      <c r="J92" s="452">
        <f t="shared" si="49"/>
        <v>0</v>
      </c>
      <c r="K92" s="199" t="str">
        <f t="shared" si="50"/>
        <v/>
      </c>
      <c r="L92" s="199" t="str">
        <f t="shared" si="50"/>
        <v/>
      </c>
      <c r="M92" s="199" t="str">
        <f t="shared" si="50"/>
        <v/>
      </c>
      <c r="N92" s="199" t="str">
        <f t="shared" si="50"/>
        <v/>
      </c>
      <c r="O92" s="199" t="str">
        <f t="shared" si="50"/>
        <v/>
      </c>
      <c r="P92" s="199" t="str">
        <f t="shared" si="50"/>
        <v/>
      </c>
      <c r="Q92" s="199" t="str">
        <f t="shared" si="51"/>
        <v/>
      </c>
      <c r="R92" s="199" t="str">
        <f t="shared" si="51"/>
        <v/>
      </c>
      <c r="S92" s="199" t="str">
        <f t="shared" si="51"/>
        <v/>
      </c>
      <c r="T92" s="199" t="str">
        <f t="shared" si="52"/>
        <v/>
      </c>
      <c r="U92" s="199" t="str">
        <f t="shared" si="52"/>
        <v/>
      </c>
      <c r="V92" s="199" t="str">
        <f t="shared" si="52"/>
        <v/>
      </c>
      <c r="W92" s="452">
        <f t="shared" ref="W92:W120" si="57">SUM(K92:V92)</f>
        <v>0</v>
      </c>
      <c r="X92" s="452">
        <f t="shared" si="54"/>
        <v>0</v>
      </c>
      <c r="Y92" s="457">
        <f t="shared" si="55"/>
        <v>0</v>
      </c>
      <c r="Z92" s="189"/>
    </row>
    <row r="93" spans="2:26" ht="17.149999999999999" customHeight="1">
      <c r="B93" s="456">
        <f t="shared" si="56"/>
        <v>3</v>
      </c>
      <c r="C93" s="437"/>
      <c r="D93" s="137"/>
      <c r="E93" s="137"/>
      <c r="F93" s="138"/>
      <c r="G93" s="138"/>
      <c r="H93" s="188"/>
      <c r="I93" s="188"/>
      <c r="J93" s="452">
        <f t="shared" si="49"/>
        <v>0</v>
      </c>
      <c r="K93" s="199" t="str">
        <f t="shared" si="50"/>
        <v/>
      </c>
      <c r="L93" s="199" t="str">
        <f t="shared" si="50"/>
        <v/>
      </c>
      <c r="M93" s="199" t="str">
        <f t="shared" si="50"/>
        <v/>
      </c>
      <c r="N93" s="199" t="str">
        <f t="shared" si="50"/>
        <v/>
      </c>
      <c r="O93" s="199" t="str">
        <f t="shared" si="50"/>
        <v/>
      </c>
      <c r="P93" s="199" t="str">
        <f t="shared" si="50"/>
        <v/>
      </c>
      <c r="Q93" s="199" t="str">
        <f t="shared" si="51"/>
        <v/>
      </c>
      <c r="R93" s="199" t="str">
        <f t="shared" si="51"/>
        <v/>
      </c>
      <c r="S93" s="199" t="str">
        <f t="shared" si="51"/>
        <v/>
      </c>
      <c r="T93" s="199" t="str">
        <f t="shared" si="52"/>
        <v/>
      </c>
      <c r="U93" s="199" t="str">
        <f t="shared" si="52"/>
        <v/>
      </c>
      <c r="V93" s="199" t="str">
        <f t="shared" si="52"/>
        <v/>
      </c>
      <c r="W93" s="452">
        <f t="shared" si="57"/>
        <v>0</v>
      </c>
      <c r="X93" s="452">
        <f t="shared" si="54"/>
        <v>0</v>
      </c>
      <c r="Y93" s="457">
        <f t="shared" si="55"/>
        <v>0</v>
      </c>
      <c r="Z93" s="189"/>
    </row>
    <row r="94" spans="2:26" ht="17.149999999999999" customHeight="1">
      <c r="B94" s="456">
        <f t="shared" si="56"/>
        <v>4</v>
      </c>
      <c r="C94" s="437"/>
      <c r="D94" s="137"/>
      <c r="E94" s="137"/>
      <c r="F94" s="138"/>
      <c r="G94" s="138"/>
      <c r="H94" s="188"/>
      <c r="I94" s="188"/>
      <c r="J94" s="452">
        <f t="shared" si="49"/>
        <v>0</v>
      </c>
      <c r="K94" s="199" t="str">
        <f t="shared" si="50"/>
        <v/>
      </c>
      <c r="L94" s="199" t="str">
        <f t="shared" si="50"/>
        <v/>
      </c>
      <c r="M94" s="199" t="str">
        <f t="shared" si="50"/>
        <v/>
      </c>
      <c r="N94" s="199" t="str">
        <f t="shared" si="50"/>
        <v/>
      </c>
      <c r="O94" s="199" t="str">
        <f t="shared" si="50"/>
        <v/>
      </c>
      <c r="P94" s="199" t="str">
        <f t="shared" si="50"/>
        <v/>
      </c>
      <c r="Q94" s="199" t="str">
        <f t="shared" si="51"/>
        <v/>
      </c>
      <c r="R94" s="199" t="str">
        <f t="shared" si="51"/>
        <v/>
      </c>
      <c r="S94" s="199" t="str">
        <f t="shared" si="51"/>
        <v/>
      </c>
      <c r="T94" s="199" t="str">
        <f t="shared" si="52"/>
        <v/>
      </c>
      <c r="U94" s="199" t="str">
        <f t="shared" si="52"/>
        <v/>
      </c>
      <c r="V94" s="199" t="str">
        <f t="shared" si="52"/>
        <v/>
      </c>
      <c r="W94" s="452">
        <f t="shared" si="57"/>
        <v>0</v>
      </c>
      <c r="X94" s="452">
        <f t="shared" si="54"/>
        <v>0</v>
      </c>
      <c r="Y94" s="457">
        <f t="shared" si="55"/>
        <v>0</v>
      </c>
      <c r="Z94" s="189"/>
    </row>
    <row r="95" spans="2:26" ht="17.149999999999999" customHeight="1">
      <c r="B95" s="456">
        <f t="shared" si="56"/>
        <v>5</v>
      </c>
      <c r="C95" s="437"/>
      <c r="D95" s="137"/>
      <c r="E95" s="137"/>
      <c r="F95" s="138"/>
      <c r="G95" s="138"/>
      <c r="H95" s="188"/>
      <c r="I95" s="188"/>
      <c r="J95" s="452">
        <f t="shared" si="49"/>
        <v>0</v>
      </c>
      <c r="K95" s="199" t="str">
        <f t="shared" si="50"/>
        <v/>
      </c>
      <c r="L95" s="199" t="str">
        <f t="shared" si="50"/>
        <v/>
      </c>
      <c r="M95" s="199" t="str">
        <f t="shared" si="50"/>
        <v/>
      </c>
      <c r="N95" s="199" t="str">
        <f t="shared" si="50"/>
        <v/>
      </c>
      <c r="O95" s="199" t="str">
        <f t="shared" si="50"/>
        <v/>
      </c>
      <c r="P95" s="199" t="str">
        <f t="shared" si="50"/>
        <v/>
      </c>
      <c r="Q95" s="199" t="str">
        <f t="shared" si="51"/>
        <v/>
      </c>
      <c r="R95" s="199" t="str">
        <f t="shared" si="51"/>
        <v/>
      </c>
      <c r="S95" s="199" t="str">
        <f t="shared" si="51"/>
        <v/>
      </c>
      <c r="T95" s="199" t="str">
        <f t="shared" si="52"/>
        <v/>
      </c>
      <c r="U95" s="199" t="str">
        <f t="shared" si="52"/>
        <v/>
      </c>
      <c r="V95" s="199" t="str">
        <f t="shared" si="52"/>
        <v/>
      </c>
      <c r="W95" s="452">
        <f t="shared" si="57"/>
        <v>0</v>
      </c>
      <c r="X95" s="452">
        <f t="shared" si="54"/>
        <v>0</v>
      </c>
      <c r="Y95" s="457">
        <f t="shared" si="55"/>
        <v>0</v>
      </c>
      <c r="Z95" s="189"/>
    </row>
    <row r="96" spans="2:26" ht="17.149999999999999" customHeight="1">
      <c r="B96" s="456">
        <f t="shared" si="56"/>
        <v>6</v>
      </c>
      <c r="C96" s="437"/>
      <c r="D96" s="137"/>
      <c r="E96" s="137"/>
      <c r="F96" s="138"/>
      <c r="G96" s="138"/>
      <c r="H96" s="188"/>
      <c r="I96" s="188"/>
      <c r="J96" s="452">
        <f t="shared" si="49"/>
        <v>0</v>
      </c>
      <c r="K96" s="199" t="str">
        <f t="shared" si="50"/>
        <v/>
      </c>
      <c r="L96" s="199" t="str">
        <f t="shared" si="50"/>
        <v/>
      </c>
      <c r="M96" s="199" t="str">
        <f t="shared" si="50"/>
        <v/>
      </c>
      <c r="N96" s="199" t="str">
        <f t="shared" si="50"/>
        <v/>
      </c>
      <c r="O96" s="199" t="str">
        <f t="shared" si="50"/>
        <v/>
      </c>
      <c r="P96" s="199" t="str">
        <f t="shared" si="50"/>
        <v/>
      </c>
      <c r="Q96" s="199" t="str">
        <f t="shared" si="51"/>
        <v/>
      </c>
      <c r="R96" s="199" t="str">
        <f t="shared" si="51"/>
        <v/>
      </c>
      <c r="S96" s="199" t="str">
        <f t="shared" si="51"/>
        <v/>
      </c>
      <c r="T96" s="199" t="str">
        <f t="shared" si="52"/>
        <v/>
      </c>
      <c r="U96" s="199" t="str">
        <f t="shared" si="52"/>
        <v/>
      </c>
      <c r="V96" s="199" t="str">
        <f t="shared" si="52"/>
        <v/>
      </c>
      <c r="W96" s="452">
        <f t="shared" si="57"/>
        <v>0</v>
      </c>
      <c r="X96" s="452">
        <f t="shared" si="54"/>
        <v>0</v>
      </c>
      <c r="Y96" s="457">
        <f t="shared" si="55"/>
        <v>0</v>
      </c>
      <c r="Z96" s="189"/>
    </row>
    <row r="97" spans="2:26" ht="17.149999999999999" customHeight="1">
      <c r="B97" s="456">
        <f t="shared" si="56"/>
        <v>7</v>
      </c>
      <c r="C97" s="437"/>
      <c r="D97" s="137"/>
      <c r="E97" s="137"/>
      <c r="F97" s="138"/>
      <c r="G97" s="138"/>
      <c r="H97" s="188"/>
      <c r="I97" s="190"/>
      <c r="J97" s="452">
        <f t="shared" si="49"/>
        <v>0</v>
      </c>
      <c r="K97" s="199" t="str">
        <f t="shared" si="50"/>
        <v/>
      </c>
      <c r="L97" s="199" t="str">
        <f t="shared" si="50"/>
        <v/>
      </c>
      <c r="M97" s="199" t="str">
        <f t="shared" si="50"/>
        <v/>
      </c>
      <c r="N97" s="199" t="str">
        <f t="shared" si="50"/>
        <v/>
      </c>
      <c r="O97" s="199" t="str">
        <f t="shared" si="50"/>
        <v/>
      </c>
      <c r="P97" s="199" t="str">
        <f t="shared" si="50"/>
        <v/>
      </c>
      <c r="Q97" s="199" t="str">
        <f t="shared" si="51"/>
        <v/>
      </c>
      <c r="R97" s="199" t="str">
        <f t="shared" si="51"/>
        <v/>
      </c>
      <c r="S97" s="199" t="str">
        <f t="shared" si="51"/>
        <v/>
      </c>
      <c r="T97" s="199" t="str">
        <f t="shared" si="52"/>
        <v/>
      </c>
      <c r="U97" s="199" t="str">
        <f t="shared" si="52"/>
        <v/>
      </c>
      <c r="V97" s="199" t="str">
        <f t="shared" si="52"/>
        <v/>
      </c>
      <c r="W97" s="452">
        <f t="shared" si="57"/>
        <v>0</v>
      </c>
      <c r="X97" s="452">
        <f t="shared" si="54"/>
        <v>0</v>
      </c>
      <c r="Y97" s="457">
        <f t="shared" si="55"/>
        <v>0</v>
      </c>
      <c r="Z97" s="189"/>
    </row>
    <row r="98" spans="2:26" ht="17.149999999999999" customHeight="1">
      <c r="B98" s="456">
        <f t="shared" si="56"/>
        <v>8</v>
      </c>
      <c r="C98" s="437"/>
      <c r="D98" s="137"/>
      <c r="E98" s="137"/>
      <c r="F98" s="138"/>
      <c r="G98" s="138"/>
      <c r="H98" s="188"/>
      <c r="I98" s="188"/>
      <c r="J98" s="452">
        <f t="shared" si="49"/>
        <v>0</v>
      </c>
      <c r="K98" s="199" t="str">
        <f t="shared" si="50"/>
        <v/>
      </c>
      <c r="L98" s="199" t="str">
        <f t="shared" si="50"/>
        <v/>
      </c>
      <c r="M98" s="199" t="str">
        <f t="shared" si="50"/>
        <v/>
      </c>
      <c r="N98" s="199" t="str">
        <f t="shared" si="50"/>
        <v/>
      </c>
      <c r="O98" s="199" t="str">
        <f t="shared" si="50"/>
        <v/>
      </c>
      <c r="P98" s="199" t="str">
        <f t="shared" si="50"/>
        <v/>
      </c>
      <c r="Q98" s="199" t="str">
        <f t="shared" si="51"/>
        <v/>
      </c>
      <c r="R98" s="199" t="str">
        <f t="shared" si="51"/>
        <v/>
      </c>
      <c r="S98" s="199" t="str">
        <f t="shared" si="51"/>
        <v/>
      </c>
      <c r="T98" s="199" t="str">
        <f t="shared" si="52"/>
        <v/>
      </c>
      <c r="U98" s="199" t="str">
        <f t="shared" si="52"/>
        <v/>
      </c>
      <c r="V98" s="199" t="str">
        <f t="shared" si="52"/>
        <v/>
      </c>
      <c r="W98" s="452">
        <f t="shared" si="57"/>
        <v>0</v>
      </c>
      <c r="X98" s="452">
        <f t="shared" si="54"/>
        <v>0</v>
      </c>
      <c r="Y98" s="457">
        <f t="shared" si="55"/>
        <v>0</v>
      </c>
      <c r="Z98" s="189"/>
    </row>
    <row r="99" spans="2:26" ht="17.149999999999999" customHeight="1">
      <c r="B99" s="456">
        <f t="shared" si="56"/>
        <v>9</v>
      </c>
      <c r="C99" s="437"/>
      <c r="D99" s="137"/>
      <c r="E99" s="137"/>
      <c r="F99" s="138"/>
      <c r="G99" s="138"/>
      <c r="H99" s="188"/>
      <c r="I99" s="188"/>
      <c r="J99" s="452">
        <f t="shared" ref="J99:J118" si="58">H99*I99</f>
        <v>0</v>
      </c>
      <c r="K99" s="199" t="str">
        <f t="shared" si="50"/>
        <v/>
      </c>
      <c r="L99" s="199" t="str">
        <f t="shared" si="50"/>
        <v/>
      </c>
      <c r="M99" s="199" t="str">
        <f t="shared" si="50"/>
        <v/>
      </c>
      <c r="N99" s="199" t="str">
        <f t="shared" si="50"/>
        <v/>
      </c>
      <c r="O99" s="199" t="str">
        <f t="shared" si="50"/>
        <v/>
      </c>
      <c r="P99" s="199" t="str">
        <f t="shared" si="50"/>
        <v/>
      </c>
      <c r="Q99" s="199" t="str">
        <f t="shared" si="51"/>
        <v/>
      </c>
      <c r="R99" s="199" t="str">
        <f t="shared" si="51"/>
        <v/>
      </c>
      <c r="S99" s="199" t="str">
        <f t="shared" si="51"/>
        <v/>
      </c>
      <c r="T99" s="199" t="str">
        <f t="shared" si="52"/>
        <v/>
      </c>
      <c r="U99" s="199" t="str">
        <f t="shared" si="52"/>
        <v/>
      </c>
      <c r="V99" s="199" t="str">
        <f t="shared" si="52"/>
        <v/>
      </c>
      <c r="W99" s="452">
        <f t="shared" ref="W99:W118" si="59">SUM(K99:V99)</f>
        <v>0</v>
      </c>
      <c r="X99" s="452">
        <f t="shared" si="54"/>
        <v>0</v>
      </c>
      <c r="Y99" s="457">
        <f t="shared" ref="Y99:Y118" si="60">W99+X99</f>
        <v>0</v>
      </c>
      <c r="Z99" s="189"/>
    </row>
    <row r="100" spans="2:26" ht="17.149999999999999" customHeight="1">
      <c r="B100" s="456">
        <f t="shared" si="56"/>
        <v>10</v>
      </c>
      <c r="C100" s="437"/>
      <c r="D100" s="137"/>
      <c r="E100" s="137"/>
      <c r="F100" s="138"/>
      <c r="G100" s="138"/>
      <c r="H100" s="188"/>
      <c r="I100" s="188"/>
      <c r="J100" s="452">
        <f t="shared" si="58"/>
        <v>0</v>
      </c>
      <c r="K100" s="199" t="str">
        <f t="shared" si="50"/>
        <v/>
      </c>
      <c r="L100" s="199" t="str">
        <f t="shared" si="50"/>
        <v/>
      </c>
      <c r="M100" s="199" t="str">
        <f t="shared" si="50"/>
        <v/>
      </c>
      <c r="N100" s="199" t="str">
        <f t="shared" si="50"/>
        <v/>
      </c>
      <c r="O100" s="199" t="str">
        <f t="shared" si="50"/>
        <v/>
      </c>
      <c r="P100" s="199" t="str">
        <f t="shared" si="50"/>
        <v/>
      </c>
      <c r="Q100" s="199" t="str">
        <f t="shared" si="51"/>
        <v/>
      </c>
      <c r="R100" s="199" t="str">
        <f t="shared" si="51"/>
        <v/>
      </c>
      <c r="S100" s="199" t="str">
        <f t="shared" si="51"/>
        <v/>
      </c>
      <c r="T100" s="199" t="str">
        <f t="shared" si="52"/>
        <v/>
      </c>
      <c r="U100" s="199" t="str">
        <f t="shared" si="52"/>
        <v/>
      </c>
      <c r="V100" s="199" t="str">
        <f t="shared" si="52"/>
        <v/>
      </c>
      <c r="W100" s="452">
        <f t="shared" si="59"/>
        <v>0</v>
      </c>
      <c r="X100" s="452">
        <f t="shared" si="54"/>
        <v>0</v>
      </c>
      <c r="Y100" s="457">
        <f t="shared" si="60"/>
        <v>0</v>
      </c>
      <c r="Z100" s="189"/>
    </row>
    <row r="101" spans="2:26" ht="17.149999999999999" customHeight="1">
      <c r="B101" s="456">
        <f t="shared" si="56"/>
        <v>11</v>
      </c>
      <c r="C101" s="437"/>
      <c r="D101" s="137"/>
      <c r="E101" s="137"/>
      <c r="F101" s="138"/>
      <c r="G101" s="138"/>
      <c r="H101" s="188"/>
      <c r="I101" s="188"/>
      <c r="J101" s="452">
        <f t="shared" si="58"/>
        <v>0</v>
      </c>
      <c r="K101" s="199" t="str">
        <f t="shared" ref="K101:P110" si="61">IF(AND($F101=K$7,$G101=$AF$134),$J101,"")</f>
        <v/>
      </c>
      <c r="L101" s="199" t="str">
        <f t="shared" si="61"/>
        <v/>
      </c>
      <c r="M101" s="199" t="str">
        <f t="shared" si="61"/>
        <v/>
      </c>
      <c r="N101" s="199" t="str">
        <f t="shared" si="61"/>
        <v/>
      </c>
      <c r="O101" s="199" t="str">
        <f t="shared" si="61"/>
        <v/>
      </c>
      <c r="P101" s="199" t="str">
        <f t="shared" si="61"/>
        <v/>
      </c>
      <c r="Q101" s="199" t="str">
        <f t="shared" si="51"/>
        <v/>
      </c>
      <c r="R101" s="199" t="str">
        <f t="shared" si="51"/>
        <v/>
      </c>
      <c r="S101" s="199" t="str">
        <f t="shared" si="51"/>
        <v/>
      </c>
      <c r="T101" s="199" t="str">
        <f t="shared" si="52"/>
        <v/>
      </c>
      <c r="U101" s="199" t="str">
        <f t="shared" si="52"/>
        <v/>
      </c>
      <c r="V101" s="199" t="str">
        <f t="shared" si="52"/>
        <v/>
      </c>
      <c r="W101" s="452">
        <f t="shared" si="59"/>
        <v>0</v>
      </c>
      <c r="X101" s="452">
        <f t="shared" si="54"/>
        <v>0</v>
      </c>
      <c r="Y101" s="457">
        <f t="shared" si="60"/>
        <v>0</v>
      </c>
      <c r="Z101" s="189"/>
    </row>
    <row r="102" spans="2:26" ht="17.149999999999999" customHeight="1">
      <c r="B102" s="456">
        <f t="shared" si="56"/>
        <v>12</v>
      </c>
      <c r="C102" s="437"/>
      <c r="D102" s="137"/>
      <c r="E102" s="137"/>
      <c r="F102" s="138"/>
      <c r="G102" s="138"/>
      <c r="H102" s="188"/>
      <c r="I102" s="188"/>
      <c r="J102" s="452">
        <f t="shared" si="58"/>
        <v>0</v>
      </c>
      <c r="K102" s="199" t="str">
        <f t="shared" si="61"/>
        <v/>
      </c>
      <c r="L102" s="199" t="str">
        <f t="shared" si="61"/>
        <v/>
      </c>
      <c r="M102" s="199" t="str">
        <f t="shared" si="61"/>
        <v/>
      </c>
      <c r="N102" s="199" t="str">
        <f t="shared" si="61"/>
        <v/>
      </c>
      <c r="O102" s="199" t="str">
        <f t="shared" si="61"/>
        <v/>
      </c>
      <c r="P102" s="199" t="str">
        <f t="shared" si="61"/>
        <v/>
      </c>
      <c r="Q102" s="199" t="str">
        <f t="shared" si="51"/>
        <v/>
      </c>
      <c r="R102" s="199" t="str">
        <f t="shared" si="51"/>
        <v/>
      </c>
      <c r="S102" s="199" t="str">
        <f t="shared" si="51"/>
        <v/>
      </c>
      <c r="T102" s="199" t="str">
        <f t="shared" si="52"/>
        <v/>
      </c>
      <c r="U102" s="199" t="str">
        <f t="shared" si="52"/>
        <v/>
      </c>
      <c r="V102" s="199" t="str">
        <f t="shared" si="52"/>
        <v/>
      </c>
      <c r="W102" s="452">
        <f t="shared" si="59"/>
        <v>0</v>
      </c>
      <c r="X102" s="452">
        <f t="shared" si="54"/>
        <v>0</v>
      </c>
      <c r="Y102" s="457">
        <f t="shared" si="60"/>
        <v>0</v>
      </c>
      <c r="Z102" s="189"/>
    </row>
    <row r="103" spans="2:26" ht="17.149999999999999" customHeight="1">
      <c r="B103" s="456">
        <f t="shared" si="56"/>
        <v>13</v>
      </c>
      <c r="C103" s="437"/>
      <c r="D103" s="137"/>
      <c r="E103" s="137"/>
      <c r="F103" s="138"/>
      <c r="G103" s="138"/>
      <c r="H103" s="188"/>
      <c r="I103" s="188"/>
      <c r="J103" s="452">
        <f t="shared" si="58"/>
        <v>0</v>
      </c>
      <c r="K103" s="199" t="str">
        <f t="shared" si="61"/>
        <v/>
      </c>
      <c r="L103" s="199" t="str">
        <f t="shared" si="61"/>
        <v/>
      </c>
      <c r="M103" s="199" t="str">
        <f t="shared" si="61"/>
        <v/>
      </c>
      <c r="N103" s="199" t="str">
        <f t="shared" si="61"/>
        <v/>
      </c>
      <c r="O103" s="199" t="str">
        <f t="shared" si="61"/>
        <v/>
      </c>
      <c r="P103" s="199" t="str">
        <f t="shared" si="61"/>
        <v/>
      </c>
      <c r="Q103" s="199" t="str">
        <f t="shared" si="51"/>
        <v/>
      </c>
      <c r="R103" s="199" t="str">
        <f t="shared" si="51"/>
        <v/>
      </c>
      <c r="S103" s="199" t="str">
        <f t="shared" si="51"/>
        <v/>
      </c>
      <c r="T103" s="199" t="str">
        <f t="shared" si="52"/>
        <v/>
      </c>
      <c r="U103" s="199" t="str">
        <f t="shared" si="52"/>
        <v/>
      </c>
      <c r="V103" s="199" t="str">
        <f t="shared" si="52"/>
        <v/>
      </c>
      <c r="W103" s="452">
        <f t="shared" si="59"/>
        <v>0</v>
      </c>
      <c r="X103" s="452">
        <f t="shared" si="54"/>
        <v>0</v>
      </c>
      <c r="Y103" s="457">
        <f t="shared" si="60"/>
        <v>0</v>
      </c>
      <c r="Z103" s="189"/>
    </row>
    <row r="104" spans="2:26" ht="17.149999999999999" customHeight="1">
      <c r="B104" s="456">
        <f t="shared" si="56"/>
        <v>14</v>
      </c>
      <c r="C104" s="437"/>
      <c r="D104" s="137"/>
      <c r="E104" s="137"/>
      <c r="F104" s="138"/>
      <c r="G104" s="138"/>
      <c r="H104" s="188"/>
      <c r="I104" s="188"/>
      <c r="J104" s="452">
        <f t="shared" si="58"/>
        <v>0</v>
      </c>
      <c r="K104" s="199" t="str">
        <f t="shared" si="61"/>
        <v/>
      </c>
      <c r="L104" s="199" t="str">
        <f t="shared" si="61"/>
        <v/>
      </c>
      <c r="M104" s="199" t="str">
        <f t="shared" si="61"/>
        <v/>
      </c>
      <c r="N104" s="199" t="str">
        <f t="shared" si="61"/>
        <v/>
      </c>
      <c r="O104" s="199" t="str">
        <f t="shared" si="61"/>
        <v/>
      </c>
      <c r="P104" s="199" t="str">
        <f t="shared" si="61"/>
        <v/>
      </c>
      <c r="Q104" s="199" t="str">
        <f t="shared" si="51"/>
        <v/>
      </c>
      <c r="R104" s="199" t="str">
        <f t="shared" si="51"/>
        <v/>
      </c>
      <c r="S104" s="199" t="str">
        <f t="shared" si="51"/>
        <v/>
      </c>
      <c r="T104" s="199" t="str">
        <f t="shared" si="52"/>
        <v/>
      </c>
      <c r="U104" s="199" t="str">
        <f t="shared" si="52"/>
        <v/>
      </c>
      <c r="V104" s="199" t="str">
        <f t="shared" si="52"/>
        <v/>
      </c>
      <c r="W104" s="452">
        <f t="shared" si="59"/>
        <v>0</v>
      </c>
      <c r="X104" s="452">
        <f t="shared" si="54"/>
        <v>0</v>
      </c>
      <c r="Y104" s="457">
        <f t="shared" si="60"/>
        <v>0</v>
      </c>
      <c r="Z104" s="189"/>
    </row>
    <row r="105" spans="2:26" ht="17.149999999999999" customHeight="1">
      <c r="B105" s="456">
        <f t="shared" si="56"/>
        <v>15</v>
      </c>
      <c r="C105" s="437"/>
      <c r="D105" s="137"/>
      <c r="E105" s="137"/>
      <c r="F105" s="138"/>
      <c r="G105" s="138"/>
      <c r="H105" s="188"/>
      <c r="I105" s="188"/>
      <c r="J105" s="452">
        <f t="shared" si="58"/>
        <v>0</v>
      </c>
      <c r="K105" s="199" t="str">
        <f t="shared" si="61"/>
        <v/>
      </c>
      <c r="L105" s="199" t="str">
        <f t="shared" si="61"/>
        <v/>
      </c>
      <c r="M105" s="199" t="str">
        <f t="shared" si="61"/>
        <v/>
      </c>
      <c r="N105" s="199" t="str">
        <f t="shared" si="61"/>
        <v/>
      </c>
      <c r="O105" s="199" t="str">
        <f t="shared" si="61"/>
        <v/>
      </c>
      <c r="P105" s="199" t="str">
        <f t="shared" si="61"/>
        <v/>
      </c>
      <c r="Q105" s="199" t="str">
        <f t="shared" si="51"/>
        <v/>
      </c>
      <c r="R105" s="199" t="str">
        <f t="shared" si="51"/>
        <v/>
      </c>
      <c r="S105" s="199" t="str">
        <f t="shared" si="51"/>
        <v/>
      </c>
      <c r="T105" s="199" t="str">
        <f t="shared" si="52"/>
        <v/>
      </c>
      <c r="U105" s="199" t="str">
        <f t="shared" si="52"/>
        <v/>
      </c>
      <c r="V105" s="199" t="str">
        <f t="shared" si="52"/>
        <v/>
      </c>
      <c r="W105" s="452">
        <f t="shared" si="59"/>
        <v>0</v>
      </c>
      <c r="X105" s="452">
        <f t="shared" si="54"/>
        <v>0</v>
      </c>
      <c r="Y105" s="457">
        <f t="shared" si="60"/>
        <v>0</v>
      </c>
      <c r="Z105" s="189"/>
    </row>
    <row r="106" spans="2:26" ht="17.149999999999999" customHeight="1">
      <c r="B106" s="456">
        <f t="shared" si="56"/>
        <v>16</v>
      </c>
      <c r="C106" s="437"/>
      <c r="D106" s="137"/>
      <c r="E106" s="137"/>
      <c r="F106" s="138"/>
      <c r="G106" s="138"/>
      <c r="H106" s="188"/>
      <c r="I106" s="188"/>
      <c r="J106" s="452">
        <f t="shared" si="58"/>
        <v>0</v>
      </c>
      <c r="K106" s="199" t="str">
        <f t="shared" si="61"/>
        <v/>
      </c>
      <c r="L106" s="199" t="str">
        <f t="shared" si="61"/>
        <v/>
      </c>
      <c r="M106" s="199" t="str">
        <f t="shared" si="61"/>
        <v/>
      </c>
      <c r="N106" s="199" t="str">
        <f t="shared" si="61"/>
        <v/>
      </c>
      <c r="O106" s="199" t="str">
        <f t="shared" si="61"/>
        <v/>
      </c>
      <c r="P106" s="199" t="str">
        <f t="shared" si="61"/>
        <v/>
      </c>
      <c r="Q106" s="199" t="str">
        <f t="shared" si="51"/>
        <v/>
      </c>
      <c r="R106" s="199" t="str">
        <f t="shared" si="51"/>
        <v/>
      </c>
      <c r="S106" s="199" t="str">
        <f t="shared" si="51"/>
        <v/>
      </c>
      <c r="T106" s="199" t="str">
        <f t="shared" si="52"/>
        <v/>
      </c>
      <c r="U106" s="199" t="str">
        <f t="shared" si="52"/>
        <v/>
      </c>
      <c r="V106" s="199" t="str">
        <f t="shared" si="52"/>
        <v/>
      </c>
      <c r="W106" s="452">
        <f t="shared" si="59"/>
        <v>0</v>
      </c>
      <c r="X106" s="452">
        <f t="shared" si="54"/>
        <v>0</v>
      </c>
      <c r="Y106" s="457">
        <f t="shared" si="60"/>
        <v>0</v>
      </c>
      <c r="Z106" s="189"/>
    </row>
    <row r="107" spans="2:26" ht="17.149999999999999" customHeight="1">
      <c r="B107" s="456">
        <f t="shared" si="56"/>
        <v>17</v>
      </c>
      <c r="C107" s="437"/>
      <c r="D107" s="137"/>
      <c r="E107" s="137"/>
      <c r="F107" s="138"/>
      <c r="G107" s="138"/>
      <c r="H107" s="188"/>
      <c r="I107" s="188"/>
      <c r="J107" s="452">
        <f t="shared" si="58"/>
        <v>0</v>
      </c>
      <c r="K107" s="199" t="str">
        <f t="shared" si="61"/>
        <v/>
      </c>
      <c r="L107" s="199" t="str">
        <f t="shared" si="61"/>
        <v/>
      </c>
      <c r="M107" s="199" t="str">
        <f t="shared" si="61"/>
        <v/>
      </c>
      <c r="N107" s="199" t="str">
        <f t="shared" si="61"/>
        <v/>
      </c>
      <c r="O107" s="199" t="str">
        <f t="shared" si="61"/>
        <v/>
      </c>
      <c r="P107" s="199" t="str">
        <f t="shared" si="61"/>
        <v/>
      </c>
      <c r="Q107" s="199" t="str">
        <f t="shared" si="51"/>
        <v/>
      </c>
      <c r="R107" s="199" t="str">
        <f t="shared" si="51"/>
        <v/>
      </c>
      <c r="S107" s="199" t="str">
        <f t="shared" si="51"/>
        <v/>
      </c>
      <c r="T107" s="199" t="str">
        <f t="shared" si="52"/>
        <v/>
      </c>
      <c r="U107" s="199" t="str">
        <f t="shared" si="52"/>
        <v/>
      </c>
      <c r="V107" s="199" t="str">
        <f t="shared" si="52"/>
        <v/>
      </c>
      <c r="W107" s="452">
        <f t="shared" si="59"/>
        <v>0</v>
      </c>
      <c r="X107" s="452">
        <f t="shared" si="54"/>
        <v>0</v>
      </c>
      <c r="Y107" s="457">
        <f t="shared" si="60"/>
        <v>0</v>
      </c>
      <c r="Z107" s="189"/>
    </row>
    <row r="108" spans="2:26" ht="17.149999999999999" customHeight="1">
      <c r="B108" s="456">
        <f t="shared" si="56"/>
        <v>18</v>
      </c>
      <c r="C108" s="437"/>
      <c r="D108" s="137"/>
      <c r="E108" s="137"/>
      <c r="F108" s="138"/>
      <c r="G108" s="138"/>
      <c r="H108" s="188"/>
      <c r="I108" s="188"/>
      <c r="J108" s="452">
        <f t="shared" si="58"/>
        <v>0</v>
      </c>
      <c r="K108" s="199" t="str">
        <f t="shared" si="61"/>
        <v/>
      </c>
      <c r="L108" s="199" t="str">
        <f t="shared" si="61"/>
        <v/>
      </c>
      <c r="M108" s="199" t="str">
        <f t="shared" si="61"/>
        <v/>
      </c>
      <c r="N108" s="199" t="str">
        <f t="shared" si="61"/>
        <v/>
      </c>
      <c r="O108" s="199" t="str">
        <f t="shared" si="61"/>
        <v/>
      </c>
      <c r="P108" s="199" t="str">
        <f t="shared" si="61"/>
        <v/>
      </c>
      <c r="Q108" s="199" t="str">
        <f t="shared" si="51"/>
        <v/>
      </c>
      <c r="R108" s="199" t="str">
        <f t="shared" si="51"/>
        <v/>
      </c>
      <c r="S108" s="199" t="str">
        <f t="shared" si="51"/>
        <v/>
      </c>
      <c r="T108" s="199" t="str">
        <f t="shared" si="52"/>
        <v/>
      </c>
      <c r="U108" s="199" t="str">
        <f t="shared" si="52"/>
        <v/>
      </c>
      <c r="V108" s="199" t="str">
        <f t="shared" si="52"/>
        <v/>
      </c>
      <c r="W108" s="452">
        <f t="shared" si="59"/>
        <v>0</v>
      </c>
      <c r="X108" s="452">
        <f t="shared" si="54"/>
        <v>0</v>
      </c>
      <c r="Y108" s="457">
        <f t="shared" si="60"/>
        <v>0</v>
      </c>
      <c r="Z108" s="189"/>
    </row>
    <row r="109" spans="2:26" ht="17.149999999999999" customHeight="1">
      <c r="B109" s="456">
        <f t="shared" si="56"/>
        <v>19</v>
      </c>
      <c r="C109" s="437"/>
      <c r="D109" s="137"/>
      <c r="E109" s="137"/>
      <c r="F109" s="138"/>
      <c r="G109" s="138"/>
      <c r="H109" s="188"/>
      <c r="I109" s="188"/>
      <c r="J109" s="452">
        <f t="shared" ref="J109" si="62">H109*I109</f>
        <v>0</v>
      </c>
      <c r="K109" s="199" t="str">
        <f t="shared" si="61"/>
        <v/>
      </c>
      <c r="L109" s="199" t="str">
        <f t="shared" si="61"/>
        <v/>
      </c>
      <c r="M109" s="199" t="str">
        <f t="shared" si="61"/>
        <v/>
      </c>
      <c r="N109" s="199" t="str">
        <f t="shared" si="61"/>
        <v/>
      </c>
      <c r="O109" s="199" t="str">
        <f t="shared" si="61"/>
        <v/>
      </c>
      <c r="P109" s="199" t="str">
        <f t="shared" si="61"/>
        <v/>
      </c>
      <c r="Q109" s="199" t="str">
        <f t="shared" si="51"/>
        <v/>
      </c>
      <c r="R109" s="199" t="str">
        <f t="shared" si="51"/>
        <v/>
      </c>
      <c r="S109" s="199" t="str">
        <f t="shared" si="51"/>
        <v/>
      </c>
      <c r="T109" s="199" t="str">
        <f t="shared" si="52"/>
        <v/>
      </c>
      <c r="U109" s="199" t="str">
        <f t="shared" si="52"/>
        <v/>
      </c>
      <c r="V109" s="199" t="str">
        <f t="shared" si="52"/>
        <v/>
      </c>
      <c r="W109" s="452">
        <f t="shared" ref="W109" si="63">SUM(K109:V109)</f>
        <v>0</v>
      </c>
      <c r="X109" s="452">
        <f t="shared" si="54"/>
        <v>0</v>
      </c>
      <c r="Y109" s="457">
        <f t="shared" ref="Y109" si="64">W109+X109</f>
        <v>0</v>
      </c>
      <c r="Z109" s="189"/>
    </row>
    <row r="110" spans="2:26" ht="17.149999999999999" customHeight="1">
      <c r="B110" s="456">
        <f t="shared" si="56"/>
        <v>20</v>
      </c>
      <c r="C110" s="437"/>
      <c r="D110" s="137"/>
      <c r="E110" s="137"/>
      <c r="F110" s="138"/>
      <c r="G110" s="138"/>
      <c r="H110" s="188"/>
      <c r="I110" s="188"/>
      <c r="J110" s="452">
        <f t="shared" si="58"/>
        <v>0</v>
      </c>
      <c r="K110" s="199" t="str">
        <f t="shared" si="61"/>
        <v/>
      </c>
      <c r="L110" s="199" t="str">
        <f t="shared" si="61"/>
        <v/>
      </c>
      <c r="M110" s="199" t="str">
        <f t="shared" si="61"/>
        <v/>
      </c>
      <c r="N110" s="199" t="str">
        <f t="shared" si="61"/>
        <v/>
      </c>
      <c r="O110" s="199" t="str">
        <f t="shared" si="61"/>
        <v/>
      </c>
      <c r="P110" s="199" t="str">
        <f t="shared" si="61"/>
        <v/>
      </c>
      <c r="Q110" s="199" t="str">
        <f t="shared" si="51"/>
        <v/>
      </c>
      <c r="R110" s="199" t="str">
        <f t="shared" si="51"/>
        <v/>
      </c>
      <c r="S110" s="199" t="str">
        <f t="shared" si="51"/>
        <v/>
      </c>
      <c r="T110" s="199" t="str">
        <f t="shared" si="52"/>
        <v/>
      </c>
      <c r="U110" s="199" t="str">
        <f t="shared" si="52"/>
        <v/>
      </c>
      <c r="V110" s="199" t="str">
        <f t="shared" si="52"/>
        <v/>
      </c>
      <c r="W110" s="452">
        <f t="shared" si="59"/>
        <v>0</v>
      </c>
      <c r="X110" s="452">
        <f t="shared" si="54"/>
        <v>0</v>
      </c>
      <c r="Y110" s="457">
        <f t="shared" si="60"/>
        <v>0</v>
      </c>
      <c r="Z110" s="189"/>
    </row>
    <row r="111" spans="2:26" ht="17.149999999999999" customHeight="1">
      <c r="B111" s="456">
        <f t="shared" si="56"/>
        <v>21</v>
      </c>
      <c r="C111" s="437"/>
      <c r="D111" s="137"/>
      <c r="E111" s="137"/>
      <c r="F111" s="138"/>
      <c r="G111" s="138"/>
      <c r="H111" s="188"/>
      <c r="I111" s="188"/>
      <c r="J111" s="452">
        <f t="shared" si="58"/>
        <v>0</v>
      </c>
      <c r="K111" s="199" t="str">
        <f t="shared" ref="K111:P120" si="65">IF(AND($F111=K$7,$G111=$AF$134),$J111,"")</f>
        <v/>
      </c>
      <c r="L111" s="199" t="str">
        <f t="shared" si="65"/>
        <v/>
      </c>
      <c r="M111" s="199" t="str">
        <f t="shared" si="65"/>
        <v/>
      </c>
      <c r="N111" s="199" t="str">
        <f t="shared" si="65"/>
        <v/>
      </c>
      <c r="O111" s="199" t="str">
        <f t="shared" si="65"/>
        <v/>
      </c>
      <c r="P111" s="199" t="str">
        <f t="shared" si="65"/>
        <v/>
      </c>
      <c r="Q111" s="199" t="str">
        <f t="shared" si="51"/>
        <v/>
      </c>
      <c r="R111" s="199" t="str">
        <f t="shared" si="51"/>
        <v/>
      </c>
      <c r="S111" s="199" t="str">
        <f t="shared" si="51"/>
        <v/>
      </c>
      <c r="T111" s="199" t="str">
        <f t="shared" si="52"/>
        <v/>
      </c>
      <c r="U111" s="199" t="str">
        <f t="shared" si="52"/>
        <v/>
      </c>
      <c r="V111" s="199" t="str">
        <f t="shared" si="52"/>
        <v/>
      </c>
      <c r="W111" s="452">
        <f t="shared" si="59"/>
        <v>0</v>
      </c>
      <c r="X111" s="452">
        <f t="shared" si="54"/>
        <v>0</v>
      </c>
      <c r="Y111" s="457">
        <f t="shared" si="60"/>
        <v>0</v>
      </c>
      <c r="Z111" s="189"/>
    </row>
    <row r="112" spans="2:26" ht="17.149999999999999" customHeight="1">
      <c r="B112" s="456">
        <f t="shared" si="56"/>
        <v>22</v>
      </c>
      <c r="C112" s="437"/>
      <c r="D112" s="137"/>
      <c r="E112" s="137"/>
      <c r="F112" s="138"/>
      <c r="G112" s="138"/>
      <c r="H112" s="188"/>
      <c r="I112" s="188"/>
      <c r="J112" s="452">
        <f t="shared" si="58"/>
        <v>0</v>
      </c>
      <c r="K112" s="199" t="str">
        <f t="shared" si="65"/>
        <v/>
      </c>
      <c r="L112" s="199" t="str">
        <f t="shared" si="65"/>
        <v/>
      </c>
      <c r="M112" s="199" t="str">
        <f t="shared" si="65"/>
        <v/>
      </c>
      <c r="N112" s="199" t="str">
        <f t="shared" si="65"/>
        <v/>
      </c>
      <c r="O112" s="199" t="str">
        <f t="shared" si="65"/>
        <v/>
      </c>
      <c r="P112" s="199" t="str">
        <f t="shared" si="65"/>
        <v/>
      </c>
      <c r="Q112" s="199" t="str">
        <f t="shared" si="51"/>
        <v/>
      </c>
      <c r="R112" s="199" t="str">
        <f t="shared" si="51"/>
        <v/>
      </c>
      <c r="S112" s="199" t="str">
        <f t="shared" si="51"/>
        <v/>
      </c>
      <c r="T112" s="199" t="str">
        <f t="shared" si="52"/>
        <v/>
      </c>
      <c r="U112" s="199" t="str">
        <f t="shared" si="52"/>
        <v/>
      </c>
      <c r="V112" s="199" t="str">
        <f t="shared" si="52"/>
        <v/>
      </c>
      <c r="W112" s="452">
        <f t="shared" si="59"/>
        <v>0</v>
      </c>
      <c r="X112" s="452">
        <f t="shared" si="54"/>
        <v>0</v>
      </c>
      <c r="Y112" s="457">
        <f t="shared" si="60"/>
        <v>0</v>
      </c>
      <c r="Z112" s="189"/>
    </row>
    <row r="113" spans="2:26" ht="17.149999999999999" customHeight="1">
      <c r="B113" s="456">
        <f t="shared" si="56"/>
        <v>23</v>
      </c>
      <c r="C113" s="437"/>
      <c r="D113" s="137"/>
      <c r="E113" s="137"/>
      <c r="F113" s="138"/>
      <c r="G113" s="138"/>
      <c r="H113" s="188"/>
      <c r="I113" s="188"/>
      <c r="J113" s="452">
        <f t="shared" ref="J113:J117" si="66">H113*I113</f>
        <v>0</v>
      </c>
      <c r="K113" s="199" t="str">
        <f t="shared" si="65"/>
        <v/>
      </c>
      <c r="L113" s="199" t="str">
        <f t="shared" si="65"/>
        <v/>
      </c>
      <c r="M113" s="199" t="str">
        <f t="shared" si="65"/>
        <v/>
      </c>
      <c r="N113" s="199" t="str">
        <f t="shared" si="65"/>
        <v/>
      </c>
      <c r="O113" s="199" t="str">
        <f t="shared" si="65"/>
        <v/>
      </c>
      <c r="P113" s="199" t="str">
        <f t="shared" si="65"/>
        <v/>
      </c>
      <c r="Q113" s="199" t="str">
        <f t="shared" si="51"/>
        <v/>
      </c>
      <c r="R113" s="199" t="str">
        <f t="shared" si="51"/>
        <v/>
      </c>
      <c r="S113" s="199" t="str">
        <f t="shared" si="51"/>
        <v/>
      </c>
      <c r="T113" s="199" t="str">
        <f t="shared" si="52"/>
        <v/>
      </c>
      <c r="U113" s="199" t="str">
        <f t="shared" si="52"/>
        <v/>
      </c>
      <c r="V113" s="199" t="str">
        <f t="shared" si="52"/>
        <v/>
      </c>
      <c r="W113" s="452">
        <f t="shared" ref="W113:W117" si="67">SUM(K113:V113)</f>
        <v>0</v>
      </c>
      <c r="X113" s="452">
        <f t="shared" si="54"/>
        <v>0</v>
      </c>
      <c r="Y113" s="457">
        <f t="shared" ref="Y113:Y117" si="68">W113+X113</f>
        <v>0</v>
      </c>
      <c r="Z113" s="189"/>
    </row>
    <row r="114" spans="2:26" ht="17.149999999999999" customHeight="1">
      <c r="B114" s="456">
        <f t="shared" si="56"/>
        <v>24</v>
      </c>
      <c r="C114" s="437"/>
      <c r="D114" s="137"/>
      <c r="E114" s="137"/>
      <c r="F114" s="138"/>
      <c r="G114" s="138"/>
      <c r="H114" s="188"/>
      <c r="I114" s="188"/>
      <c r="J114" s="452">
        <f t="shared" si="66"/>
        <v>0</v>
      </c>
      <c r="K114" s="199" t="str">
        <f t="shared" si="65"/>
        <v/>
      </c>
      <c r="L114" s="199" t="str">
        <f t="shared" si="65"/>
        <v/>
      </c>
      <c r="M114" s="199" t="str">
        <f t="shared" si="65"/>
        <v/>
      </c>
      <c r="N114" s="199" t="str">
        <f t="shared" si="65"/>
        <v/>
      </c>
      <c r="O114" s="199" t="str">
        <f t="shared" si="65"/>
        <v/>
      </c>
      <c r="P114" s="199" t="str">
        <f t="shared" si="65"/>
        <v/>
      </c>
      <c r="Q114" s="199" t="str">
        <f t="shared" si="51"/>
        <v/>
      </c>
      <c r="R114" s="199" t="str">
        <f t="shared" si="51"/>
        <v/>
      </c>
      <c r="S114" s="199" t="str">
        <f t="shared" si="51"/>
        <v/>
      </c>
      <c r="T114" s="199" t="str">
        <f t="shared" si="52"/>
        <v/>
      </c>
      <c r="U114" s="199" t="str">
        <f t="shared" si="52"/>
        <v/>
      </c>
      <c r="V114" s="199" t="str">
        <f t="shared" si="52"/>
        <v/>
      </c>
      <c r="W114" s="452">
        <f t="shared" si="67"/>
        <v>0</v>
      </c>
      <c r="X114" s="452">
        <f t="shared" si="54"/>
        <v>0</v>
      </c>
      <c r="Y114" s="457">
        <f t="shared" si="68"/>
        <v>0</v>
      </c>
      <c r="Z114" s="189"/>
    </row>
    <row r="115" spans="2:26" ht="17.149999999999999" customHeight="1">
      <c r="B115" s="456">
        <f t="shared" si="56"/>
        <v>25</v>
      </c>
      <c r="C115" s="437"/>
      <c r="D115" s="137"/>
      <c r="E115" s="137"/>
      <c r="F115" s="138"/>
      <c r="G115" s="138"/>
      <c r="H115" s="188"/>
      <c r="I115" s="188"/>
      <c r="J115" s="452">
        <f t="shared" si="66"/>
        <v>0</v>
      </c>
      <c r="K115" s="199" t="str">
        <f t="shared" si="65"/>
        <v/>
      </c>
      <c r="L115" s="199" t="str">
        <f t="shared" si="65"/>
        <v/>
      </c>
      <c r="M115" s="199" t="str">
        <f t="shared" si="65"/>
        <v/>
      </c>
      <c r="N115" s="199" t="str">
        <f t="shared" si="65"/>
        <v/>
      </c>
      <c r="O115" s="199" t="str">
        <f t="shared" si="65"/>
        <v/>
      </c>
      <c r="P115" s="199" t="str">
        <f t="shared" si="65"/>
        <v/>
      </c>
      <c r="Q115" s="199" t="str">
        <f t="shared" si="51"/>
        <v/>
      </c>
      <c r="R115" s="199" t="str">
        <f t="shared" si="51"/>
        <v/>
      </c>
      <c r="S115" s="199" t="str">
        <f t="shared" si="51"/>
        <v/>
      </c>
      <c r="T115" s="199" t="str">
        <f t="shared" si="52"/>
        <v/>
      </c>
      <c r="U115" s="199" t="str">
        <f t="shared" si="52"/>
        <v/>
      </c>
      <c r="V115" s="199" t="str">
        <f t="shared" si="52"/>
        <v/>
      </c>
      <c r="W115" s="452">
        <f t="shared" si="67"/>
        <v>0</v>
      </c>
      <c r="X115" s="452">
        <f t="shared" si="54"/>
        <v>0</v>
      </c>
      <c r="Y115" s="457">
        <f t="shared" si="68"/>
        <v>0</v>
      </c>
      <c r="Z115" s="189"/>
    </row>
    <row r="116" spans="2:26" ht="17.149999999999999" customHeight="1">
      <c r="B116" s="456">
        <f t="shared" si="56"/>
        <v>26</v>
      </c>
      <c r="C116" s="437"/>
      <c r="D116" s="137"/>
      <c r="E116" s="137"/>
      <c r="F116" s="138"/>
      <c r="G116" s="138"/>
      <c r="H116" s="188"/>
      <c r="I116" s="188"/>
      <c r="J116" s="452">
        <f t="shared" si="66"/>
        <v>0</v>
      </c>
      <c r="K116" s="199" t="str">
        <f t="shared" si="65"/>
        <v/>
      </c>
      <c r="L116" s="199" t="str">
        <f t="shared" si="65"/>
        <v/>
      </c>
      <c r="M116" s="199" t="str">
        <f t="shared" si="65"/>
        <v/>
      </c>
      <c r="N116" s="199" t="str">
        <f t="shared" si="65"/>
        <v/>
      </c>
      <c r="O116" s="199" t="str">
        <f t="shared" si="65"/>
        <v/>
      </c>
      <c r="P116" s="199" t="str">
        <f t="shared" si="65"/>
        <v/>
      </c>
      <c r="Q116" s="199" t="str">
        <f t="shared" si="51"/>
        <v/>
      </c>
      <c r="R116" s="199" t="str">
        <f t="shared" si="51"/>
        <v/>
      </c>
      <c r="S116" s="199" t="str">
        <f t="shared" si="51"/>
        <v/>
      </c>
      <c r="T116" s="199" t="str">
        <f t="shared" si="52"/>
        <v/>
      </c>
      <c r="U116" s="199" t="str">
        <f t="shared" si="52"/>
        <v/>
      </c>
      <c r="V116" s="199" t="str">
        <f t="shared" si="52"/>
        <v/>
      </c>
      <c r="W116" s="452">
        <f t="shared" si="67"/>
        <v>0</v>
      </c>
      <c r="X116" s="452">
        <f t="shared" si="54"/>
        <v>0</v>
      </c>
      <c r="Y116" s="457">
        <f t="shared" si="68"/>
        <v>0</v>
      </c>
      <c r="Z116" s="189"/>
    </row>
    <row r="117" spans="2:26" ht="17.149999999999999" customHeight="1">
      <c r="B117" s="456">
        <f t="shared" si="56"/>
        <v>27</v>
      </c>
      <c r="C117" s="437"/>
      <c r="D117" s="137"/>
      <c r="E117" s="137"/>
      <c r="F117" s="138"/>
      <c r="G117" s="138"/>
      <c r="H117" s="188"/>
      <c r="I117" s="188"/>
      <c r="J117" s="452">
        <f t="shared" si="66"/>
        <v>0</v>
      </c>
      <c r="K117" s="199" t="str">
        <f t="shared" si="65"/>
        <v/>
      </c>
      <c r="L117" s="199" t="str">
        <f t="shared" si="65"/>
        <v/>
      </c>
      <c r="M117" s="199" t="str">
        <f t="shared" si="65"/>
        <v/>
      </c>
      <c r="N117" s="199" t="str">
        <f t="shared" si="65"/>
        <v/>
      </c>
      <c r="O117" s="199" t="str">
        <f t="shared" si="65"/>
        <v/>
      </c>
      <c r="P117" s="199" t="str">
        <f t="shared" si="65"/>
        <v/>
      </c>
      <c r="Q117" s="199" t="str">
        <f t="shared" si="51"/>
        <v/>
      </c>
      <c r="R117" s="199" t="str">
        <f t="shared" si="51"/>
        <v/>
      </c>
      <c r="S117" s="199" t="str">
        <f t="shared" si="51"/>
        <v/>
      </c>
      <c r="T117" s="199" t="str">
        <f t="shared" si="52"/>
        <v/>
      </c>
      <c r="U117" s="199" t="str">
        <f t="shared" si="52"/>
        <v/>
      </c>
      <c r="V117" s="199" t="str">
        <f t="shared" si="52"/>
        <v/>
      </c>
      <c r="W117" s="452">
        <f t="shared" si="67"/>
        <v>0</v>
      </c>
      <c r="X117" s="452">
        <f t="shared" si="54"/>
        <v>0</v>
      </c>
      <c r="Y117" s="457">
        <f t="shared" si="68"/>
        <v>0</v>
      </c>
      <c r="Z117" s="189"/>
    </row>
    <row r="118" spans="2:26" ht="17.149999999999999" customHeight="1">
      <c r="B118" s="456">
        <f t="shared" si="56"/>
        <v>28</v>
      </c>
      <c r="C118" s="437"/>
      <c r="D118" s="137"/>
      <c r="E118" s="137"/>
      <c r="F118" s="138"/>
      <c r="G118" s="138"/>
      <c r="H118" s="188"/>
      <c r="I118" s="188"/>
      <c r="J118" s="452">
        <f t="shared" si="58"/>
        <v>0</v>
      </c>
      <c r="K118" s="199" t="str">
        <f t="shared" si="65"/>
        <v/>
      </c>
      <c r="L118" s="199" t="str">
        <f t="shared" si="65"/>
        <v/>
      </c>
      <c r="M118" s="199" t="str">
        <f t="shared" si="65"/>
        <v/>
      </c>
      <c r="N118" s="199" t="str">
        <f t="shared" si="65"/>
        <v/>
      </c>
      <c r="O118" s="199" t="str">
        <f t="shared" si="65"/>
        <v/>
      </c>
      <c r="P118" s="199" t="str">
        <f t="shared" si="65"/>
        <v/>
      </c>
      <c r="Q118" s="199" t="str">
        <f t="shared" si="51"/>
        <v/>
      </c>
      <c r="R118" s="199" t="str">
        <f t="shared" si="51"/>
        <v/>
      </c>
      <c r="S118" s="199" t="str">
        <f t="shared" si="51"/>
        <v/>
      </c>
      <c r="T118" s="199" t="str">
        <f t="shared" si="52"/>
        <v/>
      </c>
      <c r="U118" s="199" t="str">
        <f t="shared" si="52"/>
        <v/>
      </c>
      <c r="V118" s="199" t="str">
        <f t="shared" si="52"/>
        <v/>
      </c>
      <c r="W118" s="452">
        <f t="shared" si="59"/>
        <v>0</v>
      </c>
      <c r="X118" s="452">
        <f t="shared" si="54"/>
        <v>0</v>
      </c>
      <c r="Y118" s="457">
        <f t="shared" si="60"/>
        <v>0</v>
      </c>
      <c r="Z118" s="189"/>
    </row>
    <row r="119" spans="2:26" ht="17.149999999999999" customHeight="1">
      <c r="B119" s="456">
        <f t="shared" si="56"/>
        <v>29</v>
      </c>
      <c r="C119" s="437"/>
      <c r="D119" s="137"/>
      <c r="E119" s="137"/>
      <c r="F119" s="138"/>
      <c r="G119" s="138"/>
      <c r="H119" s="188"/>
      <c r="I119" s="188"/>
      <c r="J119" s="452">
        <f t="shared" si="49"/>
        <v>0</v>
      </c>
      <c r="K119" s="199" t="str">
        <f t="shared" si="65"/>
        <v/>
      </c>
      <c r="L119" s="199" t="str">
        <f t="shared" si="65"/>
        <v/>
      </c>
      <c r="M119" s="199" t="str">
        <f t="shared" si="65"/>
        <v/>
      </c>
      <c r="N119" s="199" t="str">
        <f t="shared" si="65"/>
        <v/>
      </c>
      <c r="O119" s="199" t="str">
        <f t="shared" si="65"/>
        <v/>
      </c>
      <c r="P119" s="199" t="str">
        <f t="shared" si="65"/>
        <v/>
      </c>
      <c r="Q119" s="199" t="str">
        <f t="shared" si="51"/>
        <v/>
      </c>
      <c r="R119" s="199" t="str">
        <f t="shared" si="51"/>
        <v/>
      </c>
      <c r="S119" s="199" t="str">
        <f t="shared" si="51"/>
        <v/>
      </c>
      <c r="T119" s="199" t="str">
        <f t="shared" si="52"/>
        <v/>
      </c>
      <c r="U119" s="199" t="str">
        <f t="shared" si="52"/>
        <v/>
      </c>
      <c r="V119" s="199" t="str">
        <f t="shared" si="52"/>
        <v/>
      </c>
      <c r="W119" s="452">
        <f t="shared" si="57"/>
        <v>0</v>
      </c>
      <c r="X119" s="452">
        <f t="shared" si="54"/>
        <v>0</v>
      </c>
      <c r="Y119" s="457">
        <f t="shared" si="55"/>
        <v>0</v>
      </c>
      <c r="Z119" s="189"/>
    </row>
    <row r="120" spans="2:26" ht="17.149999999999999" customHeight="1" thickBot="1">
      <c r="B120" s="461">
        <f t="shared" si="56"/>
        <v>30</v>
      </c>
      <c r="C120" s="462"/>
      <c r="D120" s="463"/>
      <c r="E120" s="463"/>
      <c r="F120" s="464"/>
      <c r="G120" s="464"/>
      <c r="H120" s="465"/>
      <c r="I120" s="465"/>
      <c r="J120" s="466">
        <f t="shared" si="49"/>
        <v>0</v>
      </c>
      <c r="K120" s="467" t="str">
        <f t="shared" si="65"/>
        <v/>
      </c>
      <c r="L120" s="467" t="str">
        <f t="shared" si="65"/>
        <v/>
      </c>
      <c r="M120" s="467" t="str">
        <f t="shared" si="65"/>
        <v/>
      </c>
      <c r="N120" s="467" t="str">
        <f t="shared" si="65"/>
        <v/>
      </c>
      <c r="O120" s="467" t="str">
        <f t="shared" si="65"/>
        <v/>
      </c>
      <c r="P120" s="467" t="str">
        <f t="shared" si="65"/>
        <v/>
      </c>
      <c r="Q120" s="467" t="str">
        <f t="shared" si="51"/>
        <v/>
      </c>
      <c r="R120" s="467" t="str">
        <f t="shared" si="51"/>
        <v/>
      </c>
      <c r="S120" s="467" t="str">
        <f t="shared" si="51"/>
        <v/>
      </c>
      <c r="T120" s="467" t="str">
        <f t="shared" si="52"/>
        <v/>
      </c>
      <c r="U120" s="467" t="str">
        <f t="shared" si="52"/>
        <v/>
      </c>
      <c r="V120" s="467" t="str">
        <f t="shared" si="52"/>
        <v/>
      </c>
      <c r="W120" s="466">
        <f t="shared" si="57"/>
        <v>0</v>
      </c>
      <c r="X120" s="466">
        <f t="shared" si="54"/>
        <v>0</v>
      </c>
      <c r="Y120" s="468">
        <f t="shared" si="55"/>
        <v>0</v>
      </c>
      <c r="Z120" s="189"/>
    </row>
    <row r="121" spans="2:26" ht="33" customHeight="1" thickBot="1">
      <c r="B121" s="1268" t="s">
        <v>445</v>
      </c>
      <c r="C121" s="1269"/>
      <c r="D121" s="1269"/>
      <c r="E121" s="1269"/>
      <c r="F121" s="1269"/>
      <c r="G121" s="1269"/>
      <c r="H121" s="1269"/>
      <c r="I121" s="1270"/>
      <c r="J121" s="459">
        <f>SUM(J91:J120)</f>
        <v>0</v>
      </c>
      <c r="K121" s="459">
        <f t="shared" ref="K121:Y121" si="69">SUM(K91:K120)</f>
        <v>0</v>
      </c>
      <c r="L121" s="459">
        <f t="shared" si="69"/>
        <v>0</v>
      </c>
      <c r="M121" s="459">
        <f t="shared" si="69"/>
        <v>0</v>
      </c>
      <c r="N121" s="459">
        <f t="shared" si="69"/>
        <v>0</v>
      </c>
      <c r="O121" s="459">
        <f t="shared" si="69"/>
        <v>0</v>
      </c>
      <c r="P121" s="459">
        <f t="shared" si="69"/>
        <v>0</v>
      </c>
      <c r="Q121" s="459">
        <f t="shared" si="69"/>
        <v>0</v>
      </c>
      <c r="R121" s="459">
        <f t="shared" si="69"/>
        <v>0</v>
      </c>
      <c r="S121" s="459">
        <f t="shared" si="69"/>
        <v>0</v>
      </c>
      <c r="T121" s="459">
        <f t="shared" si="69"/>
        <v>0</v>
      </c>
      <c r="U121" s="459">
        <f t="shared" si="69"/>
        <v>0</v>
      </c>
      <c r="V121" s="459">
        <f t="shared" si="69"/>
        <v>0</v>
      </c>
      <c r="W121" s="459">
        <f t="shared" si="69"/>
        <v>0</v>
      </c>
      <c r="X121" s="459">
        <f t="shared" si="69"/>
        <v>0</v>
      </c>
      <c r="Y121" s="459">
        <f t="shared" si="69"/>
        <v>0</v>
      </c>
      <c r="Z121" s="189"/>
    </row>
    <row r="122" spans="2:26" ht="28.5" customHeight="1">
      <c r="B122" s="1272" t="s">
        <v>4686</v>
      </c>
      <c r="C122" s="1273"/>
      <c r="D122" s="1273"/>
      <c r="E122" s="1273"/>
      <c r="F122" s="1273"/>
      <c r="G122" s="1273"/>
      <c r="H122" s="1273"/>
      <c r="I122" s="1273"/>
      <c r="J122" s="1273"/>
      <c r="K122" s="202">
        <f>'C0-2-2'!K131</f>
        <v>0</v>
      </c>
      <c r="L122" s="202">
        <f>'C0-2-2'!L131</f>
        <v>0</v>
      </c>
      <c r="M122" s="202">
        <f>'C0-2-2'!M131</f>
        <v>0</v>
      </c>
      <c r="N122" s="202">
        <f>'C0-2-2'!N131</f>
        <v>0</v>
      </c>
      <c r="O122" s="202">
        <f>'C0-2-2'!O131</f>
        <v>0</v>
      </c>
      <c r="P122" s="202">
        <f>'C0-2-2'!P131</f>
        <v>0</v>
      </c>
      <c r="Q122" s="202">
        <f>'C0-2-2'!Q131</f>
        <v>0</v>
      </c>
      <c r="R122" s="202">
        <f>'C0-2-2'!R131</f>
        <v>0</v>
      </c>
      <c r="S122" s="202">
        <f>'C0-2-2'!S131</f>
        <v>0</v>
      </c>
      <c r="T122" s="202">
        <f>'C0-2-2'!T131</f>
        <v>0</v>
      </c>
      <c r="U122" s="202">
        <f>'C0-2-2'!U131</f>
        <v>0</v>
      </c>
      <c r="V122" s="202">
        <f>'C0-2-2'!V131</f>
        <v>0</v>
      </c>
      <c r="W122" s="202">
        <f>'C0-2-2'!W131</f>
        <v>0</v>
      </c>
      <c r="X122" s="202">
        <f>'C0-2-2'!X131</f>
        <v>0</v>
      </c>
      <c r="Y122" s="458">
        <f>'C0-2-2'!Y131</f>
        <v>0</v>
      </c>
      <c r="Z122" s="189"/>
    </row>
    <row r="123" spans="2:26" s="196" customFormat="1" ht="28.5" customHeight="1">
      <c r="B123" s="1272" t="s">
        <v>4650</v>
      </c>
      <c r="C123" s="1273"/>
      <c r="D123" s="1273"/>
      <c r="E123" s="1273"/>
      <c r="F123" s="1273"/>
      <c r="G123" s="1273"/>
      <c r="H123" s="1273"/>
      <c r="I123" s="1273"/>
      <c r="J123" s="1273"/>
      <c r="K123" s="202"/>
      <c r="L123" s="202"/>
      <c r="M123" s="202"/>
      <c r="N123" s="202"/>
      <c r="O123" s="202"/>
      <c r="P123" s="202"/>
      <c r="Q123" s="202"/>
      <c r="R123" s="202"/>
      <c r="S123" s="202"/>
      <c r="T123" s="422">
        <f>'C0-2-3'!U11</f>
        <v>0</v>
      </c>
      <c r="U123" s="202"/>
      <c r="V123" s="202"/>
      <c r="W123" s="202">
        <f>'C0-2-3'!U11</f>
        <v>0</v>
      </c>
      <c r="X123" s="202"/>
      <c r="Y123" s="458">
        <f>'C0-2-3'!W11</f>
        <v>0</v>
      </c>
      <c r="Z123" s="203"/>
    </row>
    <row r="124" spans="2:26" s="196" customFormat="1" ht="28.5" customHeight="1">
      <c r="B124" s="1272" t="s">
        <v>4651</v>
      </c>
      <c r="C124" s="1273"/>
      <c r="D124" s="1273"/>
      <c r="E124" s="1273"/>
      <c r="F124" s="1273"/>
      <c r="G124" s="1273"/>
      <c r="H124" s="1273"/>
      <c r="I124" s="1273"/>
      <c r="J124" s="1273"/>
      <c r="K124" s="202"/>
      <c r="L124" s="202"/>
      <c r="M124" s="202"/>
      <c r="N124" s="202"/>
      <c r="O124" s="202"/>
      <c r="P124" s="202"/>
      <c r="Q124" s="202"/>
      <c r="R124" s="202"/>
      <c r="S124" s="202"/>
      <c r="T124" s="202">
        <f>'C0-2-3'!U19</f>
        <v>0</v>
      </c>
      <c r="U124" s="202"/>
      <c r="V124" s="202"/>
      <c r="W124" s="202">
        <f>'C0-2-3'!U19</f>
        <v>0</v>
      </c>
      <c r="X124" s="202"/>
      <c r="Y124" s="458">
        <f>'C0-2-3'!W19</f>
        <v>0</v>
      </c>
      <c r="Z124" s="203"/>
    </row>
    <row r="125" spans="2:26" s="196" customFormat="1" ht="28.5" customHeight="1">
      <c r="B125" s="1272" t="s">
        <v>4652</v>
      </c>
      <c r="C125" s="1273"/>
      <c r="D125" s="1273"/>
      <c r="E125" s="1273"/>
      <c r="F125" s="1273"/>
      <c r="G125" s="1273"/>
      <c r="H125" s="1273"/>
      <c r="I125" s="1273"/>
      <c r="J125" s="1273"/>
      <c r="K125" s="202">
        <f>'C0-2-3'!I54</f>
        <v>0</v>
      </c>
      <c r="L125" s="202">
        <f>'C0-2-3'!J54</f>
        <v>0</v>
      </c>
      <c r="M125" s="202">
        <f>'C0-2-3'!K54</f>
        <v>0</v>
      </c>
      <c r="N125" s="202">
        <f>'C0-2-3'!L54</f>
        <v>0</v>
      </c>
      <c r="O125" s="202">
        <f>'C0-2-3'!M54</f>
        <v>0</v>
      </c>
      <c r="P125" s="202">
        <f>'C0-2-3'!N54</f>
        <v>0</v>
      </c>
      <c r="Q125" s="202">
        <f>'C0-2-3'!O54</f>
        <v>0</v>
      </c>
      <c r="R125" s="202">
        <f>'C0-2-3'!P54</f>
        <v>0</v>
      </c>
      <c r="S125" s="202">
        <f>'C0-2-3'!Q54</f>
        <v>0</v>
      </c>
      <c r="T125" s="202">
        <f>'C0-2-3'!R54</f>
        <v>0</v>
      </c>
      <c r="U125" s="202">
        <f>'C0-2-3'!S54</f>
        <v>0</v>
      </c>
      <c r="V125" s="202">
        <f>'C0-2-3'!T54</f>
        <v>0</v>
      </c>
      <c r="W125" s="202">
        <f>'C0-2-3'!U54</f>
        <v>0</v>
      </c>
      <c r="X125" s="202">
        <f>'C0-2-3'!V54</f>
        <v>0</v>
      </c>
      <c r="Y125" s="458">
        <f>'C0-2-3'!W54</f>
        <v>0</v>
      </c>
      <c r="Z125" s="200"/>
    </row>
    <row r="126" spans="2:26" s="196" customFormat="1" ht="28.5" customHeight="1">
      <c r="B126" s="1272" t="s">
        <v>4653</v>
      </c>
      <c r="C126" s="1273"/>
      <c r="D126" s="1273"/>
      <c r="E126" s="1273"/>
      <c r="F126" s="1273"/>
      <c r="G126" s="1273"/>
      <c r="H126" s="1273"/>
      <c r="I126" s="1273"/>
      <c r="J126" s="1273"/>
      <c r="K126" s="202"/>
      <c r="L126" s="202"/>
      <c r="M126" s="202"/>
      <c r="N126" s="202"/>
      <c r="O126" s="202"/>
      <c r="P126" s="202"/>
      <c r="Q126" s="202"/>
      <c r="R126" s="202"/>
      <c r="S126" s="202"/>
      <c r="T126" s="202">
        <f>'C0-2-3'!U27</f>
        <v>0</v>
      </c>
      <c r="U126" s="202"/>
      <c r="V126" s="202"/>
      <c r="W126" s="202">
        <f>'C0-2-3'!U27</f>
        <v>0</v>
      </c>
      <c r="X126" s="202"/>
      <c r="Y126" s="458">
        <f>'C0-2-3'!W27</f>
        <v>0</v>
      </c>
      <c r="Z126" s="200"/>
    </row>
    <row r="127" spans="2:26" s="196" customFormat="1" ht="28.5" customHeight="1">
      <c r="B127" s="1272" t="s">
        <v>4654</v>
      </c>
      <c r="C127" s="1273"/>
      <c r="D127" s="1273"/>
      <c r="E127" s="1273"/>
      <c r="F127" s="1273"/>
      <c r="G127" s="1273"/>
      <c r="H127" s="1273"/>
      <c r="I127" s="1273"/>
      <c r="J127" s="1273"/>
      <c r="K127" s="202">
        <f>'C0-2-3'!I73</f>
        <v>0</v>
      </c>
      <c r="L127" s="202">
        <f>'C0-2-3'!J73</f>
        <v>0</v>
      </c>
      <c r="M127" s="202">
        <f>'C0-2-3'!K73</f>
        <v>0</v>
      </c>
      <c r="N127" s="202">
        <f>'C0-2-3'!L73</f>
        <v>0</v>
      </c>
      <c r="O127" s="202">
        <f>'C0-2-3'!M73</f>
        <v>0</v>
      </c>
      <c r="P127" s="202">
        <f>'C0-2-3'!N73</f>
        <v>0</v>
      </c>
      <c r="Q127" s="202">
        <f>'C0-2-3'!O73</f>
        <v>0</v>
      </c>
      <c r="R127" s="202">
        <f>'C0-2-3'!P73</f>
        <v>0</v>
      </c>
      <c r="S127" s="202">
        <f>'C0-2-3'!Q73</f>
        <v>0</v>
      </c>
      <c r="T127" s="202">
        <f>'C0-2-3'!R73</f>
        <v>0</v>
      </c>
      <c r="U127" s="202">
        <f>'C0-2-3'!S73</f>
        <v>0</v>
      </c>
      <c r="V127" s="202">
        <f>'C0-2-3'!T73</f>
        <v>0</v>
      </c>
      <c r="W127" s="202">
        <f>'C0-2-3'!U73</f>
        <v>0</v>
      </c>
      <c r="X127" s="202">
        <f>'C0-2-3'!V73</f>
        <v>0</v>
      </c>
      <c r="Y127" s="458">
        <f>'C0-2-3'!W73</f>
        <v>0</v>
      </c>
      <c r="Z127" s="200"/>
    </row>
    <row r="128" spans="2:26" s="196" customFormat="1" ht="28.5" customHeight="1">
      <c r="B128" s="1272" t="s">
        <v>4655</v>
      </c>
      <c r="C128" s="1273"/>
      <c r="D128" s="1273"/>
      <c r="E128" s="1273"/>
      <c r="F128" s="1273"/>
      <c r="G128" s="1273"/>
      <c r="H128" s="1273"/>
      <c r="I128" s="1273"/>
      <c r="J128" s="1273"/>
      <c r="K128" s="202"/>
      <c r="L128" s="202"/>
      <c r="M128" s="202"/>
      <c r="N128" s="202"/>
      <c r="O128" s="202"/>
      <c r="P128" s="202"/>
      <c r="Q128" s="202"/>
      <c r="R128" s="202"/>
      <c r="S128" s="202"/>
      <c r="T128" s="202">
        <f>'C0-2-3'!U35</f>
        <v>0</v>
      </c>
      <c r="U128" s="202"/>
      <c r="V128" s="202"/>
      <c r="W128" s="202">
        <f>'C0-2-3'!U35</f>
        <v>0</v>
      </c>
      <c r="X128" s="202"/>
      <c r="Y128" s="458">
        <f>'C0-2-3'!W35</f>
        <v>0</v>
      </c>
      <c r="Z128" s="200"/>
    </row>
    <row r="129" spans="2:32" s="196" customFormat="1" ht="28.5" customHeight="1">
      <c r="B129" s="1272" t="s">
        <v>4656</v>
      </c>
      <c r="C129" s="1273"/>
      <c r="D129" s="1273"/>
      <c r="E129" s="1273"/>
      <c r="F129" s="1273"/>
      <c r="G129" s="1273"/>
      <c r="H129" s="1273"/>
      <c r="I129" s="1273"/>
      <c r="J129" s="1273"/>
      <c r="K129" s="202">
        <f>'C0-2-3'!I92</f>
        <v>0</v>
      </c>
      <c r="L129" s="202">
        <f>'C0-2-3'!J92</f>
        <v>0</v>
      </c>
      <c r="M129" s="202">
        <f>'C0-2-3'!K92</f>
        <v>0</v>
      </c>
      <c r="N129" s="202">
        <f>'C0-2-3'!L92</f>
        <v>0</v>
      </c>
      <c r="O129" s="202">
        <f>'C0-2-3'!M92</f>
        <v>0</v>
      </c>
      <c r="P129" s="202">
        <f>'C0-2-3'!N92</f>
        <v>0</v>
      </c>
      <c r="Q129" s="202">
        <f>'C0-2-3'!O92</f>
        <v>0</v>
      </c>
      <c r="R129" s="202">
        <f>'C0-2-3'!P92</f>
        <v>0</v>
      </c>
      <c r="S129" s="202">
        <f>'C0-2-3'!Q92</f>
        <v>0</v>
      </c>
      <c r="T129" s="202">
        <f>'C0-2-3'!R92</f>
        <v>0</v>
      </c>
      <c r="U129" s="202">
        <f>'C0-2-3'!S92</f>
        <v>0</v>
      </c>
      <c r="V129" s="202">
        <f>'C0-2-3'!T92</f>
        <v>0</v>
      </c>
      <c r="W129" s="202">
        <f>'C0-2-3'!U92</f>
        <v>0</v>
      </c>
      <c r="X129" s="202">
        <f>'C0-2-3'!V92</f>
        <v>0</v>
      </c>
      <c r="Y129" s="458">
        <f>'C0-2-3'!W92</f>
        <v>0</v>
      </c>
      <c r="Z129" s="200"/>
    </row>
    <row r="130" spans="2:32" s="196" customFormat="1" ht="10.5" customHeight="1" thickBot="1">
      <c r="B130" s="1274"/>
      <c r="C130" s="1275"/>
      <c r="D130" s="1275"/>
      <c r="E130" s="1275"/>
      <c r="F130" s="1275"/>
      <c r="G130" s="1275"/>
      <c r="H130" s="1275"/>
      <c r="I130" s="1275"/>
      <c r="J130" s="1275"/>
      <c r="K130" s="1275"/>
      <c r="L130" s="1275"/>
      <c r="M130" s="1275"/>
      <c r="N130" s="1275"/>
      <c r="O130" s="1275"/>
      <c r="P130" s="1275"/>
      <c r="Q130" s="1275"/>
      <c r="R130" s="1275"/>
      <c r="S130" s="1275"/>
      <c r="T130" s="1275"/>
      <c r="U130" s="1275"/>
      <c r="V130" s="1275"/>
      <c r="W130" s="1275"/>
      <c r="X130" s="1275"/>
      <c r="Y130" s="1276"/>
      <c r="Z130" s="200"/>
    </row>
    <row r="131" spans="2:32" s="196" customFormat="1" ht="36" customHeight="1" thickBot="1">
      <c r="B131" s="1277" t="s">
        <v>228</v>
      </c>
      <c r="C131" s="1278"/>
      <c r="D131" s="1278"/>
      <c r="E131" s="1278"/>
      <c r="F131" s="1278"/>
      <c r="G131" s="1278"/>
      <c r="H131" s="1278"/>
      <c r="I131" s="1278"/>
      <c r="J131" s="1278"/>
      <c r="K131" s="459">
        <f>K89+K121+SUM(K122:K129)</f>
        <v>0</v>
      </c>
      <c r="L131" s="459">
        <f t="shared" ref="L131:Y131" si="70">L89+L121+SUM(L122:L129)</f>
        <v>0</v>
      </c>
      <c r="M131" s="459">
        <f t="shared" si="70"/>
        <v>0</v>
      </c>
      <c r="N131" s="459">
        <f t="shared" si="70"/>
        <v>0</v>
      </c>
      <c r="O131" s="459">
        <f t="shared" si="70"/>
        <v>0</v>
      </c>
      <c r="P131" s="459">
        <f t="shared" si="70"/>
        <v>0</v>
      </c>
      <c r="Q131" s="459">
        <f t="shared" si="70"/>
        <v>0</v>
      </c>
      <c r="R131" s="459">
        <f t="shared" si="70"/>
        <v>0</v>
      </c>
      <c r="S131" s="459">
        <f t="shared" si="70"/>
        <v>0</v>
      </c>
      <c r="T131" s="459">
        <f t="shared" si="70"/>
        <v>0</v>
      </c>
      <c r="U131" s="459">
        <f t="shared" si="70"/>
        <v>0</v>
      </c>
      <c r="V131" s="459">
        <f t="shared" si="70"/>
        <v>0</v>
      </c>
      <c r="W131" s="459">
        <f t="shared" si="70"/>
        <v>0</v>
      </c>
      <c r="X131" s="459">
        <f t="shared" si="70"/>
        <v>0</v>
      </c>
      <c r="Y131" s="459">
        <f t="shared" si="70"/>
        <v>0</v>
      </c>
      <c r="Z131" s="200"/>
    </row>
    <row r="132" spans="2:32" s="196" customFormat="1" ht="36" customHeight="1">
      <c r="B132" s="204"/>
      <c r="C132" s="204"/>
      <c r="D132" s="205"/>
      <c r="E132" s="205"/>
      <c r="H132" s="203"/>
      <c r="I132" s="203"/>
      <c r="J132" s="203"/>
      <c r="K132" s="200"/>
      <c r="L132" s="454" t="s">
        <v>446</v>
      </c>
      <c r="M132" s="455">
        <f>SUM(K131:M131)</f>
        <v>0</v>
      </c>
      <c r="N132" s="200"/>
      <c r="O132" s="455" t="s">
        <v>4320</v>
      </c>
      <c r="P132" s="455">
        <f>SUM(N131:P131)</f>
        <v>0</v>
      </c>
      <c r="Q132" s="200"/>
      <c r="R132" s="200"/>
      <c r="S132" s="200"/>
      <c r="T132" s="200"/>
      <c r="U132" s="200"/>
      <c r="V132" s="200"/>
      <c r="W132" s="200"/>
      <c r="X132" s="200"/>
      <c r="Y132" s="200"/>
      <c r="Z132" s="200"/>
    </row>
    <row r="133" spans="2:32" s="196" customFormat="1">
      <c r="B133" s="204"/>
      <c r="C133" s="204"/>
      <c r="D133" s="205"/>
      <c r="E133" s="205"/>
      <c r="H133" s="203"/>
      <c r="I133" s="203"/>
      <c r="J133" s="203"/>
      <c r="K133" s="200"/>
      <c r="L133" s="200"/>
      <c r="M133" s="200"/>
      <c r="N133" s="200"/>
      <c r="O133" s="200"/>
      <c r="P133" s="200"/>
      <c r="Q133" s="200"/>
      <c r="R133" s="200"/>
      <c r="S133" s="200"/>
      <c r="T133" s="200"/>
      <c r="U133" s="200"/>
      <c r="V133" s="206" t="s">
        <v>4326</v>
      </c>
      <c r="W133" s="199" t="s">
        <v>641</v>
      </c>
      <c r="X133" s="199" t="s">
        <v>4321</v>
      </c>
      <c r="Y133" s="200"/>
      <c r="Z133" s="200"/>
      <c r="AE133" s="1266" t="s">
        <v>434</v>
      </c>
      <c r="AF133" s="1267"/>
    </row>
    <row r="134" spans="2:32" s="196" customFormat="1">
      <c r="B134" s="204"/>
      <c r="C134" s="204"/>
      <c r="D134" s="205"/>
      <c r="E134" s="205"/>
      <c r="H134" s="203"/>
      <c r="I134" s="203"/>
      <c r="J134" s="203"/>
      <c r="K134" s="200"/>
      <c r="L134" s="200"/>
      <c r="M134" s="200"/>
      <c r="N134" s="200"/>
      <c r="O134" s="200"/>
      <c r="P134" s="200"/>
      <c r="Q134" s="200"/>
      <c r="R134" s="200"/>
      <c r="S134" s="200"/>
      <c r="T134" s="200"/>
      <c r="U134" s="200"/>
      <c r="V134" s="199" t="s">
        <v>4322</v>
      </c>
      <c r="W134" s="207" t="e">
        <f>ROUNDDOWN(W89/Y89,3)</f>
        <v>#DIV/0!</v>
      </c>
      <c r="X134" s="207" t="e">
        <f>1-W134</f>
        <v>#DIV/0!</v>
      </c>
      <c r="Y134" s="200"/>
      <c r="Z134" s="200"/>
      <c r="AA134" s="196" t="s">
        <v>421</v>
      </c>
      <c r="AB134" s="196" t="s">
        <v>422</v>
      </c>
      <c r="AC134" s="196" t="s">
        <v>436</v>
      </c>
      <c r="AE134" s="201" t="s">
        <v>371</v>
      </c>
      <c r="AF134" s="201" t="s">
        <v>435</v>
      </c>
    </row>
    <row r="135" spans="2:32" s="196" customFormat="1">
      <c r="B135" s="204"/>
      <c r="C135" s="204"/>
      <c r="D135" s="205"/>
      <c r="E135" s="205"/>
      <c r="H135" s="203"/>
      <c r="I135" s="203"/>
      <c r="J135" s="203"/>
      <c r="K135" s="200"/>
      <c r="L135" s="200"/>
      <c r="M135" s="200"/>
      <c r="N135" s="200"/>
      <c r="O135" s="200"/>
      <c r="P135" s="200"/>
      <c r="Q135" s="200"/>
      <c r="R135" s="200"/>
      <c r="S135" s="200"/>
      <c r="T135" s="200"/>
      <c r="U135" s="200"/>
      <c r="V135" s="199" t="s">
        <v>4323</v>
      </c>
      <c r="W135" s="207" t="e">
        <f>ROUNDDOWN(W121/Y121,3)</f>
        <v>#DIV/0!</v>
      </c>
      <c r="X135" s="207" t="e">
        <f>1-W135</f>
        <v>#DIV/0!</v>
      </c>
      <c r="Y135" s="200"/>
      <c r="Z135" s="200"/>
      <c r="AC135" s="196" t="s">
        <v>437</v>
      </c>
      <c r="AE135" s="201" t="s">
        <v>373</v>
      </c>
      <c r="AF135" s="201" t="s">
        <v>438</v>
      </c>
    </row>
    <row r="136" spans="2:32" s="196" customFormat="1">
      <c r="B136" s="204"/>
      <c r="C136" s="204"/>
      <c r="D136" s="205"/>
      <c r="E136" s="205"/>
      <c r="H136" s="203"/>
      <c r="I136" s="203"/>
      <c r="J136" s="203"/>
      <c r="K136" s="200"/>
      <c r="L136" s="200"/>
      <c r="M136" s="200"/>
      <c r="N136" s="200"/>
      <c r="O136" s="200"/>
      <c r="P136" s="200"/>
      <c r="Q136" s="200"/>
      <c r="R136" s="200"/>
      <c r="S136" s="200"/>
      <c r="T136" s="200"/>
      <c r="U136" s="200"/>
      <c r="V136" s="199" t="s">
        <v>4324</v>
      </c>
      <c r="W136" s="207" t="e">
        <f>ROUNDDOWN(SUM(Y124:Y127)/SUM(W124:W127),3)</f>
        <v>#DIV/0!</v>
      </c>
      <c r="X136" s="207" t="e">
        <f>1-W136</f>
        <v>#DIV/0!</v>
      </c>
      <c r="Y136" s="200"/>
      <c r="Z136" s="200"/>
      <c r="AC136" s="196" t="s">
        <v>439</v>
      </c>
      <c r="AE136" s="201" t="s">
        <v>425</v>
      </c>
    </row>
    <row r="137" spans="2:32" s="196" customFormat="1">
      <c r="B137" s="204"/>
      <c r="C137" s="204"/>
      <c r="D137" s="205"/>
      <c r="E137" s="205"/>
      <c r="H137" s="203"/>
      <c r="I137" s="203"/>
      <c r="J137" s="203"/>
      <c r="K137" s="200"/>
      <c r="L137" s="200"/>
      <c r="M137" s="200"/>
      <c r="N137" s="200"/>
      <c r="O137" s="200"/>
      <c r="P137" s="200"/>
      <c r="Q137" s="200"/>
      <c r="R137" s="200"/>
      <c r="S137" s="200"/>
      <c r="T137" s="200"/>
      <c r="U137" s="200"/>
      <c r="V137" s="199" t="s">
        <v>4325</v>
      </c>
      <c r="W137" s="207" t="e">
        <f>ROUNDDOWN(SUM(Y128:Y129)/SUM(W128:W129),3)</f>
        <v>#DIV/0!</v>
      </c>
      <c r="X137" s="207" t="e">
        <f t="shared" ref="X137:X139" si="71">1-W137</f>
        <v>#DIV/0!</v>
      </c>
      <c r="Y137" s="200"/>
      <c r="Z137" s="200"/>
      <c r="AC137" s="196" t="s">
        <v>440</v>
      </c>
      <c r="AE137" s="201" t="s">
        <v>426</v>
      </c>
    </row>
    <row r="138" spans="2:32" s="196" customFormat="1">
      <c r="B138" s="204"/>
      <c r="C138" s="204"/>
      <c r="D138" s="205"/>
      <c r="E138" s="205"/>
      <c r="H138" s="203"/>
      <c r="I138" s="203"/>
      <c r="J138" s="203"/>
      <c r="K138" s="200"/>
      <c r="L138" s="200"/>
      <c r="M138" s="200"/>
      <c r="N138" s="200"/>
      <c r="O138" s="200"/>
      <c r="P138" s="200"/>
      <c r="Q138" s="200"/>
      <c r="R138" s="200"/>
      <c r="S138" s="200"/>
      <c r="T138" s="200"/>
      <c r="U138" s="200"/>
      <c r="V138" s="199" t="s">
        <v>687</v>
      </c>
      <c r="W138" s="207" t="e">
        <f>ROUNDDOWN(W122/Y122,3)</f>
        <v>#DIV/0!</v>
      </c>
      <c r="X138" s="207" t="e">
        <f t="shared" si="71"/>
        <v>#DIV/0!</v>
      </c>
      <c r="Y138" s="200"/>
      <c r="Z138" s="200"/>
      <c r="AC138" s="196" t="s">
        <v>441</v>
      </c>
      <c r="AE138" s="201" t="s">
        <v>427</v>
      </c>
    </row>
    <row r="139" spans="2:32" s="196" customFormat="1">
      <c r="B139" s="204"/>
      <c r="C139" s="204"/>
      <c r="D139" s="205"/>
      <c r="E139" s="205"/>
      <c r="H139" s="203"/>
      <c r="I139" s="203"/>
      <c r="J139" s="203"/>
      <c r="K139" s="200"/>
      <c r="L139" s="200"/>
      <c r="M139" s="200"/>
      <c r="N139" s="200"/>
      <c r="O139" s="200"/>
      <c r="P139" s="200"/>
      <c r="Q139" s="200"/>
      <c r="R139" s="200"/>
      <c r="S139" s="200"/>
      <c r="T139" s="200"/>
      <c r="U139" s="200"/>
      <c r="V139" s="199" t="s">
        <v>457</v>
      </c>
      <c r="W139" s="207" t="e">
        <f>ROUNDDOWN(W131/Y131,3)</f>
        <v>#DIV/0!</v>
      </c>
      <c r="X139" s="207" t="e">
        <f t="shared" si="71"/>
        <v>#DIV/0!</v>
      </c>
      <c r="Y139" s="200"/>
      <c r="Z139" s="200"/>
      <c r="AC139" s="196" t="s">
        <v>442</v>
      </c>
      <c r="AE139" s="201" t="s">
        <v>428</v>
      </c>
    </row>
    <row r="140" spans="2:32">
      <c r="B140" s="192"/>
      <c r="C140" s="192"/>
      <c r="D140" s="193"/>
      <c r="E140" s="193"/>
      <c r="H140" s="191"/>
      <c r="I140" s="191"/>
      <c r="J140" s="191"/>
      <c r="K140" s="189"/>
      <c r="L140" s="189"/>
      <c r="M140" s="189"/>
      <c r="N140" s="189"/>
      <c r="O140" s="189"/>
      <c r="P140" s="189"/>
      <c r="Q140" s="189"/>
      <c r="R140" s="189"/>
      <c r="S140" s="189"/>
      <c r="T140" s="189"/>
      <c r="U140" s="189"/>
      <c r="V140" s="189"/>
      <c r="W140" s="189"/>
      <c r="X140" s="189"/>
      <c r="Y140" s="189"/>
      <c r="Z140" s="189"/>
      <c r="AA140" s="196"/>
      <c r="AB140" s="196" t="s">
        <v>443</v>
      </c>
      <c r="AC140" s="196"/>
      <c r="AD140" s="196"/>
      <c r="AE140" s="201" t="s">
        <v>4580</v>
      </c>
      <c r="AF140" s="196"/>
    </row>
    <row r="141" spans="2:32">
      <c r="B141" s="192"/>
      <c r="C141" s="192"/>
      <c r="D141" s="193"/>
      <c r="E141" s="193"/>
      <c r="H141" s="191"/>
      <c r="I141" s="191"/>
      <c r="J141" s="191"/>
      <c r="K141" s="189"/>
      <c r="L141" s="189"/>
      <c r="M141" s="189"/>
      <c r="N141" s="189"/>
      <c r="O141" s="189"/>
      <c r="P141" s="189"/>
      <c r="Q141" s="189"/>
      <c r="R141" s="189"/>
      <c r="S141" s="189"/>
      <c r="T141" s="189"/>
      <c r="U141" s="189"/>
      <c r="V141" s="189"/>
      <c r="W141" s="189"/>
      <c r="X141" s="189"/>
      <c r="Y141" s="189"/>
      <c r="Z141" s="189"/>
      <c r="AA141" s="196"/>
      <c r="AB141" s="196" t="s">
        <v>429</v>
      </c>
      <c r="AC141" s="196"/>
      <c r="AD141" s="196"/>
      <c r="AE141" s="201" t="s">
        <v>429</v>
      </c>
      <c r="AF141" s="196"/>
    </row>
    <row r="142" spans="2:32">
      <c r="B142" s="192"/>
      <c r="C142" s="192"/>
      <c r="D142" s="193"/>
      <c r="E142" s="193"/>
      <c r="H142" s="191"/>
      <c r="I142" s="191"/>
      <c r="J142" s="191"/>
      <c r="K142" s="189"/>
      <c r="L142" s="189"/>
      <c r="M142" s="189"/>
      <c r="N142" s="189"/>
      <c r="O142" s="189"/>
      <c r="P142" s="189"/>
      <c r="Q142" s="189"/>
      <c r="R142" s="189"/>
      <c r="S142" s="189"/>
      <c r="T142" s="189"/>
      <c r="U142" s="189"/>
      <c r="V142" s="189"/>
      <c r="W142" s="189"/>
      <c r="X142" s="189"/>
      <c r="Y142" s="189"/>
      <c r="Z142" s="189"/>
      <c r="AA142" s="196"/>
      <c r="AB142" s="196" t="s">
        <v>430</v>
      </c>
      <c r="AC142" s="196"/>
      <c r="AD142" s="196"/>
      <c r="AE142" s="201" t="s">
        <v>4599</v>
      </c>
      <c r="AF142" s="196"/>
    </row>
    <row r="143" spans="2:32">
      <c r="B143" s="192"/>
      <c r="C143" s="192"/>
      <c r="D143" s="193"/>
      <c r="E143" s="193"/>
      <c r="H143" s="191"/>
      <c r="I143" s="191"/>
      <c r="J143" s="191"/>
      <c r="K143" s="189"/>
      <c r="L143" s="189"/>
      <c r="M143" s="189"/>
      <c r="N143" s="189"/>
      <c r="O143" s="189"/>
      <c r="P143" s="189"/>
      <c r="Q143" s="189"/>
      <c r="R143" s="189"/>
      <c r="S143" s="189"/>
      <c r="T143" s="189"/>
      <c r="U143" s="189"/>
      <c r="V143" s="189"/>
      <c r="W143" s="189"/>
      <c r="X143" s="189"/>
      <c r="Y143" s="189"/>
      <c r="Z143" s="189"/>
      <c r="AA143" s="196" t="s">
        <v>431</v>
      </c>
      <c r="AB143" s="196" t="s">
        <v>431</v>
      </c>
      <c r="AC143" s="196"/>
      <c r="AD143" s="196"/>
      <c r="AE143" s="201" t="s">
        <v>431</v>
      </c>
      <c r="AF143" s="196"/>
    </row>
    <row r="144" spans="2:32">
      <c r="B144" s="192"/>
      <c r="C144" s="192"/>
      <c r="D144" s="193"/>
      <c r="E144" s="193"/>
      <c r="H144" s="191"/>
      <c r="I144" s="191"/>
      <c r="J144" s="191"/>
      <c r="K144" s="189"/>
      <c r="L144" s="189"/>
      <c r="M144" s="189"/>
      <c r="N144" s="189"/>
      <c r="O144" s="189"/>
      <c r="P144" s="189"/>
      <c r="Q144" s="189"/>
      <c r="R144" s="189"/>
      <c r="S144" s="189"/>
      <c r="T144" s="189"/>
      <c r="U144" s="189"/>
      <c r="V144" s="189"/>
      <c r="W144" s="189"/>
      <c r="X144" s="189"/>
      <c r="Y144" s="189"/>
      <c r="Z144" s="189"/>
      <c r="AA144" s="196" t="s">
        <v>432</v>
      </c>
      <c r="AB144" s="196" t="s">
        <v>432</v>
      </c>
      <c r="AC144" s="196"/>
      <c r="AD144" s="196"/>
      <c r="AE144" s="201" t="s">
        <v>432</v>
      </c>
      <c r="AF144" s="196"/>
    </row>
    <row r="145" spans="2:32">
      <c r="B145" s="192"/>
      <c r="C145" s="192"/>
      <c r="D145" s="193"/>
      <c r="E145" s="193"/>
      <c r="H145" s="191"/>
      <c r="I145" s="191"/>
      <c r="J145" s="191"/>
      <c r="K145" s="189"/>
      <c r="L145" s="189"/>
      <c r="M145" s="189"/>
      <c r="N145" s="189"/>
      <c r="O145" s="189"/>
      <c r="P145" s="189"/>
      <c r="Q145" s="189"/>
      <c r="R145" s="189"/>
      <c r="S145" s="189"/>
      <c r="T145" s="189"/>
      <c r="U145" s="189"/>
      <c r="V145" s="189"/>
      <c r="W145" s="189"/>
      <c r="X145" s="189"/>
      <c r="Y145" s="189"/>
      <c r="Z145" s="189"/>
      <c r="AA145" s="196" t="s">
        <v>433</v>
      </c>
      <c r="AB145" s="196" t="s">
        <v>433</v>
      </c>
      <c r="AC145" s="196"/>
      <c r="AD145" s="196"/>
      <c r="AE145" s="201" t="s">
        <v>433</v>
      </c>
      <c r="AF145" s="196"/>
    </row>
    <row r="146" spans="2:32" ht="36" customHeight="1">
      <c r="B146" s="192"/>
      <c r="C146" s="192"/>
      <c r="D146" s="193"/>
      <c r="E146" s="193"/>
      <c r="H146" s="191"/>
      <c r="I146" s="191"/>
      <c r="J146" s="191"/>
      <c r="K146" s="189"/>
      <c r="L146" s="189"/>
      <c r="M146" s="189"/>
      <c r="N146" s="189"/>
      <c r="O146" s="189"/>
      <c r="P146" s="189"/>
      <c r="Q146" s="189"/>
      <c r="R146" s="189"/>
      <c r="S146" s="189"/>
      <c r="T146" s="189"/>
      <c r="U146" s="189"/>
      <c r="V146" s="189"/>
      <c r="W146" s="194"/>
      <c r="X146" s="194"/>
      <c r="Y146" s="189"/>
      <c r="Z146" s="189"/>
    </row>
    <row r="147" spans="2:32" ht="36" customHeight="1">
      <c r="B147" s="192"/>
      <c r="C147" s="192"/>
      <c r="D147" s="193"/>
      <c r="E147" s="193"/>
      <c r="H147" s="191"/>
      <c r="I147" s="191"/>
      <c r="J147" s="191"/>
      <c r="K147" s="189"/>
      <c r="L147" s="189"/>
      <c r="M147" s="189"/>
      <c r="N147" s="189"/>
      <c r="O147" s="189"/>
      <c r="P147" s="189"/>
      <c r="Q147" s="189"/>
      <c r="R147" s="189"/>
      <c r="S147" s="189"/>
      <c r="T147" s="189"/>
      <c r="U147" s="189"/>
      <c r="V147" s="189"/>
      <c r="W147" s="194"/>
      <c r="X147" s="194"/>
      <c r="Y147" s="189"/>
      <c r="Z147" s="189"/>
    </row>
    <row r="148" spans="2:32" ht="36" customHeight="1">
      <c r="B148" s="192"/>
      <c r="C148" s="192"/>
      <c r="D148" s="193"/>
      <c r="E148" s="193"/>
      <c r="H148" s="191"/>
      <c r="I148" s="191"/>
      <c r="J148" s="191"/>
      <c r="K148" s="189"/>
      <c r="L148" s="189"/>
      <c r="M148" s="189"/>
      <c r="N148" s="189"/>
      <c r="O148" s="189"/>
      <c r="P148" s="189"/>
      <c r="Q148" s="189"/>
      <c r="R148" s="189"/>
      <c r="S148" s="189"/>
      <c r="T148" s="189"/>
      <c r="U148" s="189"/>
      <c r="V148" s="189"/>
      <c r="W148" s="194"/>
      <c r="X148" s="194"/>
      <c r="Y148" s="189"/>
      <c r="Z148" s="189"/>
    </row>
    <row r="149" spans="2:32" ht="36" customHeight="1">
      <c r="B149" s="192"/>
      <c r="C149" s="192"/>
      <c r="D149" s="193"/>
      <c r="E149" s="193"/>
      <c r="H149" s="191"/>
      <c r="I149" s="191"/>
      <c r="J149" s="191"/>
      <c r="K149" s="189"/>
      <c r="L149" s="189"/>
      <c r="M149" s="189"/>
      <c r="N149" s="189"/>
      <c r="O149" s="189"/>
      <c r="P149" s="189"/>
      <c r="Q149" s="189"/>
      <c r="R149" s="189"/>
      <c r="S149" s="189"/>
      <c r="T149" s="189"/>
      <c r="U149" s="189"/>
      <c r="V149" s="189"/>
      <c r="W149" s="194"/>
      <c r="X149" s="194"/>
      <c r="Y149" s="189"/>
      <c r="Z149" s="189"/>
    </row>
    <row r="150" spans="2:32" ht="36" customHeight="1">
      <c r="B150" s="192"/>
      <c r="C150" s="192"/>
      <c r="D150" s="193"/>
      <c r="E150" s="193"/>
      <c r="H150" s="191"/>
      <c r="I150" s="191"/>
      <c r="J150" s="191"/>
      <c r="K150" s="189"/>
      <c r="L150" s="189"/>
      <c r="M150" s="189"/>
      <c r="N150" s="189"/>
      <c r="O150" s="189"/>
      <c r="P150" s="189"/>
      <c r="Q150" s="189"/>
      <c r="R150" s="189"/>
      <c r="S150" s="189"/>
      <c r="T150" s="189"/>
      <c r="U150" s="189"/>
      <c r="V150" s="189"/>
      <c r="W150" s="194"/>
      <c r="X150" s="194"/>
      <c r="Y150" s="189"/>
      <c r="Z150" s="189"/>
    </row>
    <row r="151" spans="2:32" ht="36" customHeight="1">
      <c r="B151" s="192"/>
      <c r="C151" s="192"/>
      <c r="D151" s="193"/>
      <c r="E151" s="193"/>
      <c r="H151" s="191"/>
      <c r="I151" s="191"/>
      <c r="J151" s="191"/>
      <c r="K151" s="189"/>
      <c r="L151" s="189"/>
      <c r="M151" s="189"/>
      <c r="N151" s="189"/>
      <c r="O151" s="189"/>
      <c r="P151" s="189"/>
      <c r="Q151" s="189"/>
      <c r="R151" s="189"/>
      <c r="S151" s="189"/>
      <c r="T151" s="189"/>
      <c r="U151" s="189"/>
      <c r="V151" s="189"/>
      <c r="W151" s="194"/>
      <c r="X151" s="194"/>
      <c r="Y151" s="189"/>
      <c r="Z151" s="189"/>
    </row>
    <row r="152" spans="2:32" ht="36" customHeight="1">
      <c r="B152" s="192"/>
      <c r="C152" s="192"/>
      <c r="D152" s="193"/>
      <c r="E152" s="193"/>
      <c r="H152" s="191"/>
      <c r="I152" s="191"/>
      <c r="J152" s="191"/>
      <c r="K152" s="189"/>
      <c r="L152" s="189"/>
      <c r="M152" s="189"/>
      <c r="N152" s="189"/>
      <c r="O152" s="189"/>
      <c r="P152" s="189"/>
      <c r="Q152" s="189"/>
      <c r="R152" s="189"/>
      <c r="S152" s="189"/>
      <c r="T152" s="189"/>
      <c r="U152" s="189"/>
      <c r="V152" s="189"/>
      <c r="W152" s="194"/>
      <c r="X152" s="194"/>
      <c r="Y152" s="189"/>
      <c r="Z152" s="189"/>
    </row>
    <row r="153" spans="2:32" ht="45" customHeight="1">
      <c r="B153" s="192"/>
      <c r="C153" s="192"/>
      <c r="D153" s="193"/>
      <c r="E153" s="193"/>
      <c r="H153" s="191"/>
      <c r="I153" s="191"/>
      <c r="J153" s="191"/>
      <c r="K153" s="189"/>
      <c r="L153" s="189"/>
      <c r="M153" s="189"/>
      <c r="N153" s="189"/>
      <c r="O153" s="189"/>
      <c r="P153" s="189"/>
      <c r="Q153" s="189"/>
      <c r="R153" s="189"/>
      <c r="S153" s="189"/>
      <c r="T153" s="189"/>
      <c r="U153" s="189"/>
      <c r="V153" s="189"/>
      <c r="W153" s="194"/>
      <c r="X153" s="194"/>
      <c r="Y153" s="189"/>
      <c r="Z153" s="189"/>
    </row>
    <row r="154" spans="2:32" ht="40.5" customHeight="1">
      <c r="Q154" s="189"/>
      <c r="R154" s="189"/>
      <c r="S154" s="189"/>
      <c r="T154" s="189"/>
      <c r="U154" s="189"/>
      <c r="V154" s="189"/>
      <c r="W154" s="194"/>
      <c r="X154" s="194"/>
      <c r="Y154" s="189"/>
    </row>
    <row r="155" spans="2:32">
      <c r="Q155" s="189"/>
      <c r="R155" s="189"/>
      <c r="S155" s="189"/>
      <c r="T155" s="189"/>
      <c r="U155" s="189"/>
      <c r="V155" s="189"/>
      <c r="W155" s="189"/>
      <c r="X155" s="189"/>
      <c r="Y155" s="189"/>
    </row>
  </sheetData>
  <sheetProtection insertRows="0" deleteRows="0" selectLockedCells="1"/>
  <mergeCells count="38">
    <mergeCell ref="B8:J8"/>
    <mergeCell ref="AE133:AF133"/>
    <mergeCell ref="B89:I89"/>
    <mergeCell ref="B90:Y90"/>
    <mergeCell ref="B123:J123"/>
    <mergeCell ref="B130:Y130"/>
    <mergeCell ref="B131:J131"/>
    <mergeCell ref="B124:J124"/>
    <mergeCell ref="B125:J125"/>
    <mergeCell ref="B126:J126"/>
    <mergeCell ref="B127:J127"/>
    <mergeCell ref="B128:J128"/>
    <mergeCell ref="B129:J129"/>
    <mergeCell ref="B122:J122"/>
    <mergeCell ref="B121:I121"/>
    <mergeCell ref="I3:I7"/>
    <mergeCell ref="J3:J7"/>
    <mergeCell ref="K3:W3"/>
    <mergeCell ref="G3:G7"/>
    <mergeCell ref="H3:H7"/>
    <mergeCell ref="W4:W7"/>
    <mergeCell ref="K5:P5"/>
    <mergeCell ref="K6:M6"/>
    <mergeCell ref="Q5:Q7"/>
    <mergeCell ref="R5:R7"/>
    <mergeCell ref="S5:S7"/>
    <mergeCell ref="T4:T7"/>
    <mergeCell ref="U4:U7"/>
    <mergeCell ref="X3:X7"/>
    <mergeCell ref="Y3:Y7"/>
    <mergeCell ref="K4:S4"/>
    <mergeCell ref="N6:P6"/>
    <mergeCell ref="V4:V7"/>
    <mergeCell ref="B3:B7"/>
    <mergeCell ref="D3:D7"/>
    <mergeCell ref="E3:E7"/>
    <mergeCell ref="F3:F7"/>
    <mergeCell ref="C3:C7"/>
  </mergeCells>
  <phoneticPr fontId="4"/>
  <dataValidations count="2">
    <dataValidation type="list" allowBlank="1" showInputMessage="1" showErrorMessage="1" sqref="F132:F153 F91:F121 F9:F88" xr:uid="{FDC41EF3-3E9E-4C83-ADAA-61FA9BDEC260}">
      <formula1>$AE$134:$AE$145</formula1>
    </dataValidation>
    <dataValidation type="list" allowBlank="1" showInputMessage="1" showErrorMessage="1" sqref="G132:G153 G91:G121 G9:G88" xr:uid="{99D874FA-3A07-427E-BC14-53EF364E6455}">
      <formula1>$AF$134:$AF$135</formula1>
    </dataValidation>
  </dataValidations>
  <printOptions horizontalCentered="1"/>
  <pageMargins left="0.19685039370078741" right="0.19685039370078741" top="0.59055118110236227" bottom="0.39370078740157483" header="0.31496062992125984" footer="0.31496062992125984"/>
  <pageSetup paperSize="9" scale="52" fitToHeight="0" orientation="landscape" verticalDpi="0" r:id="rId1"/>
  <headerFooter>
    <oddHeader>&amp;L&amp;10【応募申請用】Ver.R8t-1</oddHeader>
  </headerFooter>
  <rowBreaks count="1" manualBreakCount="1">
    <brk id="89" min="1" max="24"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20EE4-B7A6-4439-935E-6C97C3F19E88}">
  <sheetPr>
    <pageSetUpPr fitToPage="1"/>
  </sheetPr>
  <dimension ref="A1:AF144"/>
  <sheetViews>
    <sheetView showGridLines="0" view="pageBreakPreview" zoomScale="85" zoomScaleNormal="95" zoomScaleSheetLayoutView="85" workbookViewId="0">
      <selection activeCell="J110" sqref="J110"/>
    </sheetView>
  </sheetViews>
  <sheetFormatPr defaultColWidth="9" defaultRowHeight="18"/>
  <cols>
    <col min="1" max="1" width="0.58203125" style="330" customWidth="1"/>
    <col min="2" max="2" width="6.75" style="331" customWidth="1"/>
    <col min="3" max="3" width="9" style="331" customWidth="1"/>
    <col min="4" max="5" width="20.58203125" style="331" customWidth="1"/>
    <col min="6" max="6" width="10.58203125" style="331" customWidth="1"/>
    <col min="7" max="7" width="8.58203125" style="330" customWidth="1"/>
    <col min="8" max="8" width="5.58203125" style="331" customWidth="1"/>
    <col min="9" max="9" width="8.58203125" style="330" customWidth="1"/>
    <col min="10" max="10" width="9.08203125" style="171" customWidth="1"/>
    <col min="11" max="18" width="9.08203125" style="172" customWidth="1"/>
    <col min="19" max="19" width="10.08203125" style="172" customWidth="1"/>
    <col min="20" max="22" width="9.08203125" style="172" customWidth="1"/>
    <col min="23" max="25" width="10.58203125" style="172" customWidth="1"/>
    <col min="26" max="26" width="9.33203125" style="172" customWidth="1"/>
    <col min="27" max="27" width="10" style="170" customWidth="1"/>
    <col min="28" max="29" width="10.33203125" style="342" customWidth="1"/>
    <col min="30" max="30" width="10.5" style="330" customWidth="1"/>
    <col min="31" max="31" width="10.75" style="330" customWidth="1"/>
    <col min="32" max="32" width="5.25" style="330" customWidth="1"/>
    <col min="33" max="16384" width="9" style="330"/>
  </cols>
  <sheetData>
    <row r="1" spans="1:29" s="331" customFormat="1" ht="11.25" customHeight="1">
      <c r="A1" s="330"/>
      <c r="J1" s="162"/>
      <c r="K1" s="163"/>
      <c r="L1" s="163"/>
      <c r="M1" s="163"/>
      <c r="N1" s="163"/>
      <c r="O1" s="163"/>
      <c r="P1" s="163"/>
      <c r="Q1" s="163"/>
      <c r="R1" s="163"/>
      <c r="S1" s="163"/>
      <c r="T1" s="163"/>
      <c r="U1" s="163"/>
      <c r="V1" s="163"/>
      <c r="W1" s="163"/>
      <c r="X1" s="163"/>
      <c r="Y1" s="163"/>
      <c r="Z1" s="163"/>
      <c r="AA1" s="162"/>
    </row>
    <row r="2" spans="1:29" s="331" customFormat="1" ht="29">
      <c r="A2" s="330"/>
      <c r="B2" s="332" t="s">
        <v>447</v>
      </c>
      <c r="C2" s="332"/>
      <c r="D2" s="332"/>
      <c r="E2" s="332"/>
      <c r="F2" s="332"/>
      <c r="U2" s="164"/>
      <c r="V2" s="165"/>
      <c r="W2" s="333"/>
      <c r="X2" s="333"/>
      <c r="Y2" s="333"/>
      <c r="Z2" s="333"/>
      <c r="AA2" s="166"/>
      <c r="AB2" s="166"/>
      <c r="AC2" s="166"/>
    </row>
    <row r="3" spans="1:29" s="331" customFormat="1" ht="22.5" hidden="1" customHeight="1">
      <c r="A3" s="330"/>
      <c r="B3" s="334"/>
      <c r="C3" s="334"/>
      <c r="D3" s="334"/>
      <c r="E3" s="334"/>
      <c r="F3" s="334"/>
      <c r="J3" s="162"/>
      <c r="K3" s="163"/>
      <c r="L3" s="163"/>
      <c r="M3" s="164"/>
      <c r="N3" s="164"/>
      <c r="O3" s="164"/>
      <c r="P3" s="164"/>
      <c r="Q3" s="164"/>
      <c r="R3" s="167"/>
      <c r="S3" s="167"/>
      <c r="T3" s="167"/>
      <c r="U3" s="167"/>
      <c r="V3" s="167"/>
      <c r="W3" s="167"/>
      <c r="X3" s="167"/>
      <c r="Y3" s="167"/>
      <c r="Z3" s="167"/>
      <c r="AA3" s="167"/>
      <c r="AB3" s="168"/>
      <c r="AC3" s="168"/>
    </row>
    <row r="4" spans="1:29" ht="20.149999999999999" hidden="1" customHeight="1" thickBot="1">
      <c r="B4" s="1347"/>
      <c r="C4" s="1348"/>
      <c r="D4" s="1348"/>
      <c r="E4" s="1348"/>
      <c r="F4" s="1348"/>
      <c r="G4" s="1348"/>
      <c r="H4" s="1348"/>
      <c r="I4" s="1348"/>
      <c r="J4" s="1348"/>
      <c r="K4" s="1348"/>
      <c r="L4" s="1348"/>
      <c r="M4" s="1348"/>
      <c r="N4" s="1348"/>
      <c r="O4" s="1348"/>
      <c r="P4" s="1348"/>
      <c r="Q4" s="1348"/>
      <c r="R4" s="1348"/>
      <c r="S4" s="1348"/>
      <c r="T4" s="1348"/>
      <c r="U4" s="1348"/>
      <c r="V4" s="1348"/>
      <c r="W4" s="1348"/>
      <c r="X4" s="1348"/>
      <c r="Y4" s="1348"/>
      <c r="Z4" s="1349"/>
      <c r="AA4" s="338"/>
      <c r="AB4" s="339"/>
      <c r="AC4" s="330"/>
    </row>
    <row r="5" spans="1:29" ht="37.5" hidden="1" customHeight="1" thickBot="1">
      <c r="A5" s="331"/>
      <c r="B5" s="340"/>
      <c r="C5" s="423"/>
      <c r="D5" s="423"/>
      <c r="E5" s="423"/>
      <c r="F5" s="423"/>
      <c r="G5" s="1345"/>
      <c r="H5" s="1345"/>
      <c r="I5" s="1345"/>
      <c r="J5" s="1345"/>
      <c r="K5" s="1345"/>
      <c r="L5" s="1345"/>
      <c r="M5" s="1345"/>
      <c r="N5" s="1346"/>
      <c r="O5" s="1346"/>
      <c r="P5" s="1346"/>
      <c r="Q5" s="169"/>
      <c r="R5" s="169"/>
      <c r="S5" s="81"/>
      <c r="T5" s="169"/>
      <c r="U5" s="80"/>
      <c r="V5" s="80"/>
      <c r="W5" s="81"/>
      <c r="X5" s="80"/>
      <c r="Y5" s="81"/>
      <c r="Z5" s="341"/>
      <c r="AC5" s="330"/>
    </row>
    <row r="6" spans="1:29" s="79" customFormat="1" ht="20.149999999999999" hidden="1" customHeight="1" thickBot="1">
      <c r="B6" s="84"/>
      <c r="C6" s="424"/>
      <c r="D6" s="424"/>
      <c r="E6" s="424"/>
      <c r="F6" s="424"/>
      <c r="G6" s="1340"/>
      <c r="H6" s="1340"/>
      <c r="I6" s="1340"/>
      <c r="J6" s="1340"/>
      <c r="K6" s="1340"/>
      <c r="L6" s="1340"/>
      <c r="M6" s="1340"/>
      <c r="N6" s="1341"/>
      <c r="O6" s="1341"/>
      <c r="P6" s="1341"/>
      <c r="Q6" s="96"/>
      <c r="R6" s="97"/>
      <c r="S6" s="98"/>
      <c r="T6" s="96"/>
      <c r="U6" s="208"/>
      <c r="V6" s="186"/>
      <c r="W6" s="209"/>
      <c r="X6" s="186"/>
      <c r="Y6" s="209"/>
      <c r="Z6" s="210"/>
      <c r="AA6" s="82"/>
      <c r="AB6" s="83"/>
    </row>
    <row r="7" spans="1:29" s="79" customFormat="1" ht="20.149999999999999" hidden="1" customHeight="1" thickBot="1">
      <c r="B7" s="84"/>
      <c r="C7" s="424"/>
      <c r="D7" s="424"/>
      <c r="E7" s="424"/>
      <c r="F7" s="424"/>
      <c r="G7" s="1340"/>
      <c r="H7" s="1340"/>
      <c r="I7" s="1340"/>
      <c r="J7" s="1340"/>
      <c r="K7" s="1340"/>
      <c r="L7" s="1340"/>
      <c r="M7" s="1340"/>
      <c r="N7" s="1341"/>
      <c r="O7" s="1341"/>
      <c r="P7" s="1341"/>
      <c r="Q7" s="96"/>
      <c r="R7" s="97"/>
      <c r="S7" s="98"/>
      <c r="T7" s="96"/>
      <c r="U7" s="208"/>
      <c r="V7" s="186"/>
      <c r="W7" s="209"/>
      <c r="X7" s="186"/>
      <c r="Y7" s="209"/>
      <c r="Z7" s="210"/>
      <c r="AA7" s="82"/>
      <c r="AB7" s="83"/>
    </row>
    <row r="8" spans="1:29" s="79" customFormat="1" ht="20.149999999999999" hidden="1" customHeight="1" thickBot="1">
      <c r="B8" s="84"/>
      <c r="C8" s="424"/>
      <c r="D8" s="424"/>
      <c r="E8" s="424"/>
      <c r="F8" s="424"/>
      <c r="G8" s="1340"/>
      <c r="H8" s="1340"/>
      <c r="I8" s="1340"/>
      <c r="J8" s="1340"/>
      <c r="K8" s="1340"/>
      <c r="L8" s="1340"/>
      <c r="M8" s="1340"/>
      <c r="N8" s="1341"/>
      <c r="O8" s="1341"/>
      <c r="P8" s="1341"/>
      <c r="Q8" s="96"/>
      <c r="R8" s="97"/>
      <c r="S8" s="98"/>
      <c r="T8" s="96"/>
      <c r="U8" s="208"/>
      <c r="V8" s="186"/>
      <c r="W8" s="209"/>
      <c r="X8" s="186"/>
      <c r="Y8" s="209"/>
      <c r="Z8" s="210"/>
      <c r="AA8" s="82"/>
      <c r="AB8" s="83"/>
    </row>
    <row r="9" spans="1:29" s="79" customFormat="1" ht="20.149999999999999" hidden="1" customHeight="1" thickBot="1">
      <c r="B9" s="84"/>
      <c r="C9" s="424"/>
      <c r="D9" s="424"/>
      <c r="E9" s="424"/>
      <c r="F9" s="424"/>
      <c r="G9" s="1340"/>
      <c r="H9" s="1340"/>
      <c r="I9" s="1340"/>
      <c r="J9" s="1340"/>
      <c r="K9" s="1340"/>
      <c r="L9" s="1340"/>
      <c r="M9" s="1340"/>
      <c r="N9" s="1341"/>
      <c r="O9" s="1341"/>
      <c r="P9" s="1341"/>
      <c r="Q9" s="96"/>
      <c r="R9" s="97"/>
      <c r="S9" s="98"/>
      <c r="T9" s="96"/>
      <c r="U9" s="208"/>
      <c r="V9" s="186"/>
      <c r="W9" s="209"/>
      <c r="X9" s="186"/>
      <c r="Y9" s="209"/>
      <c r="Z9" s="210"/>
      <c r="AA9" s="82"/>
      <c r="AB9" s="83"/>
    </row>
    <row r="10" spans="1:29" s="79" customFormat="1" ht="20.149999999999999" hidden="1" customHeight="1" thickBot="1">
      <c r="B10" s="84"/>
      <c r="C10" s="424"/>
      <c r="D10" s="424"/>
      <c r="E10" s="424"/>
      <c r="F10" s="424"/>
      <c r="G10" s="1340"/>
      <c r="H10" s="1340"/>
      <c r="I10" s="1340"/>
      <c r="J10" s="1340"/>
      <c r="K10" s="1340"/>
      <c r="L10" s="1340"/>
      <c r="M10" s="1340"/>
      <c r="N10" s="1341"/>
      <c r="O10" s="1341"/>
      <c r="P10" s="1341"/>
      <c r="Q10" s="96"/>
      <c r="R10" s="97"/>
      <c r="S10" s="98"/>
      <c r="T10" s="96"/>
      <c r="U10" s="208"/>
      <c r="V10" s="186"/>
      <c r="W10" s="209"/>
      <c r="X10" s="186"/>
      <c r="Y10" s="209"/>
      <c r="Z10" s="210"/>
      <c r="AA10" s="82"/>
      <c r="AB10" s="83"/>
    </row>
    <row r="11" spans="1:29" ht="20.149999999999999" hidden="1" customHeight="1" thickBot="1">
      <c r="B11" s="1342"/>
      <c r="C11" s="1343"/>
      <c r="D11" s="1343"/>
      <c r="E11" s="1343"/>
      <c r="F11" s="1343"/>
      <c r="G11" s="1343"/>
      <c r="H11" s="1343"/>
      <c r="I11" s="1343"/>
      <c r="J11" s="1343"/>
      <c r="K11" s="1343"/>
      <c r="L11" s="1343"/>
      <c r="M11" s="1343"/>
      <c r="N11" s="1343"/>
      <c r="O11" s="1343"/>
      <c r="P11" s="1344"/>
      <c r="Q11" s="343"/>
      <c r="R11" s="344"/>
      <c r="S11" s="85"/>
      <c r="T11" s="85"/>
      <c r="U11" s="85"/>
      <c r="V11" s="85"/>
      <c r="W11" s="85"/>
      <c r="X11" s="85"/>
      <c r="Y11" s="85"/>
      <c r="Z11" s="345"/>
      <c r="AC11" s="330"/>
    </row>
    <row r="12" spans="1:29" ht="20.149999999999999" hidden="1" customHeight="1" thickBot="1">
      <c r="B12" s="1347"/>
      <c r="C12" s="1348"/>
      <c r="D12" s="1348"/>
      <c r="E12" s="1348"/>
      <c r="F12" s="1348"/>
      <c r="G12" s="1348"/>
      <c r="H12" s="1348"/>
      <c r="I12" s="1348"/>
      <c r="J12" s="1348"/>
      <c r="K12" s="1348"/>
      <c r="L12" s="1348"/>
      <c r="M12" s="1348"/>
      <c r="N12" s="1348"/>
      <c r="O12" s="1348"/>
      <c r="P12" s="1348"/>
      <c r="Q12" s="1348"/>
      <c r="R12" s="1348"/>
      <c r="S12" s="1348"/>
      <c r="T12" s="1348"/>
      <c r="U12" s="1348"/>
      <c r="V12" s="1348"/>
      <c r="W12" s="1348"/>
      <c r="X12" s="1348"/>
      <c r="Y12" s="1348"/>
      <c r="Z12" s="1349"/>
      <c r="AA12" s="338"/>
      <c r="AB12" s="339"/>
      <c r="AC12" s="330"/>
    </row>
    <row r="13" spans="1:29" ht="39.75" hidden="1" customHeight="1" thickBot="1">
      <c r="A13" s="331"/>
      <c r="B13" s="340"/>
      <c r="C13" s="423"/>
      <c r="D13" s="423"/>
      <c r="E13" s="423"/>
      <c r="F13" s="423"/>
      <c r="G13" s="1345"/>
      <c r="H13" s="1345"/>
      <c r="I13" s="1345"/>
      <c r="J13" s="1345"/>
      <c r="K13" s="1345"/>
      <c r="L13" s="1345"/>
      <c r="M13" s="1345"/>
      <c r="N13" s="81"/>
      <c r="O13" s="86"/>
      <c r="P13" s="86"/>
      <c r="Q13" s="169"/>
      <c r="R13" s="80"/>
      <c r="S13" s="81"/>
      <c r="T13" s="169"/>
      <c r="U13" s="80"/>
      <c r="V13" s="80"/>
      <c r="W13" s="81"/>
      <c r="X13" s="80"/>
      <c r="Y13" s="81"/>
      <c r="Z13" s="341"/>
      <c r="AC13" s="330"/>
    </row>
    <row r="14" spans="1:29" s="79" customFormat="1" ht="20.149999999999999" hidden="1" customHeight="1" thickBot="1">
      <c r="B14" s="84"/>
      <c r="C14" s="424"/>
      <c r="D14" s="424"/>
      <c r="E14" s="424"/>
      <c r="F14" s="424"/>
      <c r="G14" s="1340"/>
      <c r="H14" s="1340"/>
      <c r="I14" s="1340"/>
      <c r="J14" s="1340"/>
      <c r="K14" s="1340"/>
      <c r="L14" s="1340"/>
      <c r="M14" s="1340"/>
      <c r="N14" s="99"/>
      <c r="O14" s="185"/>
      <c r="P14" s="185"/>
      <c r="Q14" s="96"/>
      <c r="R14" s="186"/>
      <c r="S14" s="98"/>
      <c r="T14" s="96"/>
      <c r="U14" s="186"/>
      <c r="V14" s="186"/>
      <c r="W14" s="209"/>
      <c r="X14" s="186"/>
      <c r="Y14" s="209"/>
      <c r="Z14" s="211"/>
      <c r="AA14" s="82"/>
      <c r="AB14" s="83"/>
    </row>
    <row r="15" spans="1:29" s="79" customFormat="1" ht="20.149999999999999" hidden="1" customHeight="1" thickBot="1">
      <c r="B15" s="84"/>
      <c r="C15" s="424"/>
      <c r="D15" s="424"/>
      <c r="E15" s="424"/>
      <c r="F15" s="424"/>
      <c r="G15" s="1340"/>
      <c r="H15" s="1340"/>
      <c r="I15" s="1340"/>
      <c r="J15" s="1340"/>
      <c r="K15" s="1340"/>
      <c r="L15" s="1340"/>
      <c r="M15" s="1340"/>
      <c r="N15" s="99"/>
      <c r="O15" s="185"/>
      <c r="P15" s="185"/>
      <c r="Q15" s="96"/>
      <c r="R15" s="186"/>
      <c r="S15" s="98"/>
      <c r="T15" s="96"/>
      <c r="U15" s="186"/>
      <c r="V15" s="186"/>
      <c r="W15" s="209"/>
      <c r="X15" s="186"/>
      <c r="Y15" s="209"/>
      <c r="Z15" s="211"/>
      <c r="AA15" s="82"/>
      <c r="AB15" s="83"/>
    </row>
    <row r="16" spans="1:29" s="79" customFormat="1" ht="20.149999999999999" hidden="1" customHeight="1" thickBot="1">
      <c r="B16" s="84"/>
      <c r="C16" s="424"/>
      <c r="D16" s="424"/>
      <c r="E16" s="424"/>
      <c r="F16" s="424"/>
      <c r="G16" s="1340"/>
      <c r="H16" s="1340"/>
      <c r="I16" s="1340"/>
      <c r="J16" s="1340"/>
      <c r="K16" s="1340"/>
      <c r="L16" s="1340"/>
      <c r="M16" s="1340"/>
      <c r="N16" s="99"/>
      <c r="O16" s="185"/>
      <c r="P16" s="185"/>
      <c r="Q16" s="96"/>
      <c r="R16" s="186"/>
      <c r="S16" s="98"/>
      <c r="T16" s="96"/>
      <c r="U16" s="186"/>
      <c r="V16" s="186"/>
      <c r="W16" s="209"/>
      <c r="X16" s="186"/>
      <c r="Y16" s="209"/>
      <c r="Z16" s="211"/>
      <c r="AA16" s="82"/>
      <c r="AB16" s="83"/>
    </row>
    <row r="17" spans="1:29" s="79" customFormat="1" ht="20.149999999999999" hidden="1" customHeight="1" thickBot="1">
      <c r="B17" s="84"/>
      <c r="C17" s="424"/>
      <c r="D17" s="424"/>
      <c r="E17" s="424"/>
      <c r="F17" s="424"/>
      <c r="G17" s="1340"/>
      <c r="H17" s="1340"/>
      <c r="I17" s="1340"/>
      <c r="J17" s="1340"/>
      <c r="K17" s="1340"/>
      <c r="L17" s="1340"/>
      <c r="M17" s="1340"/>
      <c r="N17" s="99"/>
      <c r="O17" s="185"/>
      <c r="P17" s="185"/>
      <c r="Q17" s="96"/>
      <c r="R17" s="186"/>
      <c r="S17" s="98"/>
      <c r="T17" s="96"/>
      <c r="U17" s="186"/>
      <c r="V17" s="186"/>
      <c r="W17" s="209"/>
      <c r="X17" s="186"/>
      <c r="Y17" s="209"/>
      <c r="Z17" s="211"/>
      <c r="AA17" s="82"/>
      <c r="AB17" s="83"/>
    </row>
    <row r="18" spans="1:29" s="79" customFormat="1" ht="20.149999999999999" hidden="1" customHeight="1" thickBot="1">
      <c r="B18" s="84"/>
      <c r="C18" s="424"/>
      <c r="D18" s="424"/>
      <c r="E18" s="424"/>
      <c r="F18" s="424"/>
      <c r="G18" s="1340"/>
      <c r="H18" s="1340"/>
      <c r="I18" s="1340"/>
      <c r="J18" s="1340"/>
      <c r="K18" s="1340"/>
      <c r="L18" s="1340"/>
      <c r="M18" s="1340"/>
      <c r="N18" s="99"/>
      <c r="O18" s="185"/>
      <c r="P18" s="185"/>
      <c r="Q18" s="96"/>
      <c r="R18" s="186"/>
      <c r="S18" s="98"/>
      <c r="T18" s="96"/>
      <c r="U18" s="186"/>
      <c r="V18" s="186"/>
      <c r="W18" s="209"/>
      <c r="X18" s="186"/>
      <c r="Y18" s="209"/>
      <c r="Z18" s="211"/>
      <c r="AA18" s="82"/>
      <c r="AB18" s="83"/>
    </row>
    <row r="19" spans="1:29" ht="20.149999999999999" hidden="1" customHeight="1" thickBot="1">
      <c r="B19" s="1342"/>
      <c r="C19" s="1343"/>
      <c r="D19" s="1343"/>
      <c r="E19" s="1343"/>
      <c r="F19" s="1343"/>
      <c r="G19" s="1343"/>
      <c r="H19" s="1343"/>
      <c r="I19" s="1343"/>
      <c r="J19" s="1343"/>
      <c r="K19" s="1343"/>
      <c r="L19" s="1343"/>
      <c r="M19" s="1344"/>
      <c r="N19" s="346"/>
      <c r="O19" s="343"/>
      <c r="P19" s="343"/>
      <c r="Q19" s="343"/>
      <c r="R19" s="343"/>
      <c r="S19" s="85"/>
      <c r="T19" s="85"/>
      <c r="U19" s="85"/>
      <c r="V19" s="85"/>
      <c r="W19" s="85"/>
      <c r="X19" s="85"/>
      <c r="Y19" s="85"/>
      <c r="Z19" s="345"/>
      <c r="AC19" s="330"/>
    </row>
    <row r="20" spans="1:29" ht="20.149999999999999" hidden="1" customHeight="1" thickBot="1">
      <c r="B20" s="1347"/>
      <c r="C20" s="1348"/>
      <c r="D20" s="1348"/>
      <c r="E20" s="1348"/>
      <c r="F20" s="1348"/>
      <c r="G20" s="1348"/>
      <c r="H20" s="1348"/>
      <c r="I20" s="1348"/>
      <c r="J20" s="1348"/>
      <c r="K20" s="1348"/>
      <c r="L20" s="1348"/>
      <c r="M20" s="1348"/>
      <c r="N20" s="1348"/>
      <c r="O20" s="1348"/>
      <c r="P20" s="1348"/>
      <c r="Q20" s="1348"/>
      <c r="R20" s="1348"/>
      <c r="S20" s="1348"/>
      <c r="T20" s="1348"/>
      <c r="U20" s="1348"/>
      <c r="V20" s="1348"/>
      <c r="W20" s="1348"/>
      <c r="X20" s="1348"/>
      <c r="Y20" s="1348"/>
      <c r="Z20" s="1349"/>
      <c r="AA20" s="338"/>
      <c r="AB20" s="339"/>
      <c r="AC20" s="330"/>
    </row>
    <row r="21" spans="1:29" ht="39.75" hidden="1" customHeight="1" thickBot="1">
      <c r="A21" s="331"/>
      <c r="B21" s="340"/>
      <c r="C21" s="423"/>
      <c r="D21" s="423"/>
      <c r="E21" s="423"/>
      <c r="F21" s="423"/>
      <c r="G21" s="1345"/>
      <c r="H21" s="1345"/>
      <c r="I21" s="1345"/>
      <c r="J21" s="1345"/>
      <c r="K21" s="1345"/>
      <c r="L21" s="1345"/>
      <c r="M21" s="1345"/>
      <c r="N21" s="81"/>
      <c r="O21" s="1346"/>
      <c r="P21" s="1346"/>
      <c r="Q21" s="169"/>
      <c r="R21" s="80"/>
      <c r="S21" s="81"/>
      <c r="T21" s="169"/>
      <c r="U21" s="80"/>
      <c r="V21" s="80"/>
      <c r="W21" s="81"/>
      <c r="X21" s="80"/>
      <c r="Y21" s="81"/>
      <c r="Z21" s="341"/>
      <c r="AC21" s="330"/>
    </row>
    <row r="22" spans="1:29" s="79" customFormat="1" ht="20.149999999999999" hidden="1" customHeight="1" thickBot="1">
      <c r="B22" s="84"/>
      <c r="C22" s="424"/>
      <c r="D22" s="424"/>
      <c r="E22" s="424"/>
      <c r="F22" s="424"/>
      <c r="G22" s="1340"/>
      <c r="H22" s="1340"/>
      <c r="I22" s="1340"/>
      <c r="J22" s="1340"/>
      <c r="K22" s="1340"/>
      <c r="L22" s="1340"/>
      <c r="M22" s="1340"/>
      <c r="N22" s="96"/>
      <c r="O22" s="1341"/>
      <c r="P22" s="1341"/>
      <c r="Q22" s="96"/>
      <c r="R22" s="186"/>
      <c r="S22" s="98"/>
      <c r="T22" s="96"/>
      <c r="U22" s="186"/>
      <c r="V22" s="186"/>
      <c r="W22" s="209"/>
      <c r="X22" s="186"/>
      <c r="Y22" s="209"/>
      <c r="Z22" s="211"/>
      <c r="AA22" s="82"/>
      <c r="AB22" s="83"/>
    </row>
    <row r="23" spans="1:29" s="79" customFormat="1" ht="20.149999999999999" hidden="1" customHeight="1" thickBot="1">
      <c r="B23" s="84"/>
      <c r="C23" s="424"/>
      <c r="D23" s="424"/>
      <c r="E23" s="424"/>
      <c r="F23" s="424"/>
      <c r="G23" s="1340"/>
      <c r="H23" s="1340"/>
      <c r="I23" s="1340"/>
      <c r="J23" s="1340"/>
      <c r="K23" s="1340"/>
      <c r="L23" s="1340"/>
      <c r="M23" s="1340"/>
      <c r="N23" s="96"/>
      <c r="O23" s="1341"/>
      <c r="P23" s="1341"/>
      <c r="Q23" s="96"/>
      <c r="R23" s="186"/>
      <c r="S23" s="98"/>
      <c r="T23" s="96"/>
      <c r="U23" s="186"/>
      <c r="V23" s="186"/>
      <c r="W23" s="209"/>
      <c r="X23" s="186"/>
      <c r="Y23" s="209"/>
      <c r="Z23" s="211"/>
      <c r="AA23" s="82"/>
      <c r="AB23" s="83"/>
    </row>
    <row r="24" spans="1:29" s="79" customFormat="1" ht="20.149999999999999" hidden="1" customHeight="1" thickBot="1">
      <c r="B24" s="84"/>
      <c r="C24" s="424"/>
      <c r="D24" s="424"/>
      <c r="E24" s="424"/>
      <c r="F24" s="424"/>
      <c r="G24" s="1340"/>
      <c r="H24" s="1340"/>
      <c r="I24" s="1340"/>
      <c r="J24" s="1340"/>
      <c r="K24" s="1340"/>
      <c r="L24" s="1340"/>
      <c r="M24" s="1340"/>
      <c r="N24" s="96"/>
      <c r="O24" s="1341"/>
      <c r="P24" s="1341"/>
      <c r="Q24" s="96"/>
      <c r="R24" s="186"/>
      <c r="S24" s="98"/>
      <c r="T24" s="96"/>
      <c r="U24" s="186"/>
      <c r="V24" s="186"/>
      <c r="W24" s="209"/>
      <c r="X24" s="186"/>
      <c r="Y24" s="209"/>
      <c r="Z24" s="211"/>
      <c r="AA24" s="82"/>
      <c r="AB24" s="83"/>
    </row>
    <row r="25" spans="1:29" s="79" customFormat="1" ht="20.149999999999999" hidden="1" customHeight="1" thickBot="1">
      <c r="B25" s="84"/>
      <c r="C25" s="424"/>
      <c r="D25" s="424"/>
      <c r="E25" s="424"/>
      <c r="F25" s="424"/>
      <c r="G25" s="1340"/>
      <c r="H25" s="1340"/>
      <c r="I25" s="1340"/>
      <c r="J25" s="1340"/>
      <c r="K25" s="1340"/>
      <c r="L25" s="1340"/>
      <c r="M25" s="1340"/>
      <c r="N25" s="96"/>
      <c r="O25" s="1341"/>
      <c r="P25" s="1341"/>
      <c r="Q25" s="96"/>
      <c r="R25" s="186"/>
      <c r="S25" s="98"/>
      <c r="T25" s="96"/>
      <c r="U25" s="186"/>
      <c r="V25" s="186"/>
      <c r="W25" s="209"/>
      <c r="X25" s="186"/>
      <c r="Y25" s="209"/>
      <c r="Z25" s="211"/>
      <c r="AA25" s="82"/>
      <c r="AB25" s="83"/>
    </row>
    <row r="26" spans="1:29" s="79" customFormat="1" ht="19.5" hidden="1" customHeight="1" thickBot="1">
      <c r="B26" s="84"/>
      <c r="C26" s="424"/>
      <c r="D26" s="424"/>
      <c r="E26" s="424"/>
      <c r="F26" s="424"/>
      <c r="G26" s="1340"/>
      <c r="H26" s="1340"/>
      <c r="I26" s="1340"/>
      <c r="J26" s="1340"/>
      <c r="K26" s="1340"/>
      <c r="L26" s="1340"/>
      <c r="M26" s="1340"/>
      <c r="N26" s="96"/>
      <c r="O26" s="1341"/>
      <c r="P26" s="1341"/>
      <c r="Q26" s="96"/>
      <c r="R26" s="186"/>
      <c r="S26" s="98"/>
      <c r="T26" s="96"/>
      <c r="U26" s="186"/>
      <c r="V26" s="186"/>
      <c r="W26" s="209"/>
      <c r="X26" s="186"/>
      <c r="Y26" s="209"/>
      <c r="Z26" s="211"/>
      <c r="AA26" s="82"/>
      <c r="AB26" s="83"/>
    </row>
    <row r="27" spans="1:29" ht="20.149999999999999" hidden="1" customHeight="1" thickBot="1">
      <c r="B27" s="1342"/>
      <c r="C27" s="1343"/>
      <c r="D27" s="1343"/>
      <c r="E27" s="1343"/>
      <c r="F27" s="1343"/>
      <c r="G27" s="1343"/>
      <c r="H27" s="1343"/>
      <c r="I27" s="1343"/>
      <c r="J27" s="1343"/>
      <c r="K27" s="1343"/>
      <c r="L27" s="1343"/>
      <c r="M27" s="1344"/>
      <c r="N27" s="347"/>
      <c r="O27" s="343"/>
      <c r="P27" s="343"/>
      <c r="Q27" s="343"/>
      <c r="R27" s="343"/>
      <c r="S27" s="85"/>
      <c r="T27" s="85"/>
      <c r="U27" s="85"/>
      <c r="V27" s="85"/>
      <c r="W27" s="85"/>
      <c r="X27" s="85"/>
      <c r="Y27" s="85"/>
      <c r="Z27" s="345"/>
      <c r="AC27" s="330"/>
    </row>
    <row r="28" spans="1:29" ht="20.25" hidden="1" customHeight="1" thickBot="1">
      <c r="B28" s="335"/>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7"/>
      <c r="AA28" s="339"/>
      <c r="AB28" s="339"/>
      <c r="AC28" s="330"/>
    </row>
    <row r="29" spans="1:29" ht="39.75" hidden="1" customHeight="1" thickBot="1">
      <c r="A29" s="331"/>
      <c r="B29" s="340"/>
      <c r="C29" s="423"/>
      <c r="D29" s="423"/>
      <c r="E29" s="423"/>
      <c r="F29" s="423"/>
      <c r="G29" s="1345"/>
      <c r="H29" s="1345"/>
      <c r="I29" s="1345"/>
      <c r="J29" s="1345"/>
      <c r="K29" s="1345"/>
      <c r="L29" s="1345"/>
      <c r="M29" s="1345"/>
      <c r="N29" s="81"/>
      <c r="O29" s="1346"/>
      <c r="P29" s="1346"/>
      <c r="Q29" s="169"/>
      <c r="R29" s="80"/>
      <c r="S29" s="81"/>
      <c r="T29" s="169"/>
      <c r="U29" s="80"/>
      <c r="V29" s="80"/>
      <c r="W29" s="81"/>
      <c r="X29" s="80"/>
      <c r="Y29" s="81"/>
      <c r="Z29" s="341"/>
      <c r="AC29" s="330"/>
    </row>
    <row r="30" spans="1:29" s="79" customFormat="1" ht="20.149999999999999" hidden="1" customHeight="1" thickBot="1">
      <c r="B30" s="84"/>
      <c r="C30" s="424"/>
      <c r="D30" s="424"/>
      <c r="E30" s="424"/>
      <c r="F30" s="424"/>
      <c r="G30" s="1340"/>
      <c r="H30" s="1340"/>
      <c r="I30" s="1340"/>
      <c r="J30" s="1340"/>
      <c r="K30" s="1340"/>
      <c r="L30" s="1340"/>
      <c r="M30" s="1340"/>
      <c r="N30" s="96"/>
      <c r="O30" s="1341"/>
      <c r="P30" s="1341"/>
      <c r="Q30" s="96"/>
      <c r="R30" s="186"/>
      <c r="S30" s="98"/>
      <c r="T30" s="96"/>
      <c r="U30" s="186"/>
      <c r="V30" s="186"/>
      <c r="W30" s="209"/>
      <c r="X30" s="186"/>
      <c r="Y30" s="209"/>
      <c r="Z30" s="211"/>
      <c r="AA30" s="82"/>
      <c r="AB30" s="83"/>
    </row>
    <row r="31" spans="1:29" s="79" customFormat="1" ht="20.149999999999999" hidden="1" customHeight="1" thickBot="1">
      <c r="B31" s="84"/>
      <c r="C31" s="424"/>
      <c r="D31" s="424"/>
      <c r="E31" s="424"/>
      <c r="F31" s="424"/>
      <c r="G31" s="1340"/>
      <c r="H31" s="1340"/>
      <c r="I31" s="1340"/>
      <c r="J31" s="1340"/>
      <c r="K31" s="1340"/>
      <c r="L31" s="1340"/>
      <c r="M31" s="1340"/>
      <c r="N31" s="96"/>
      <c r="O31" s="1341"/>
      <c r="P31" s="1341"/>
      <c r="Q31" s="96"/>
      <c r="R31" s="186"/>
      <c r="S31" s="98"/>
      <c r="T31" s="96"/>
      <c r="U31" s="186"/>
      <c r="V31" s="186"/>
      <c r="W31" s="209"/>
      <c r="X31" s="186"/>
      <c r="Y31" s="209"/>
      <c r="Z31" s="211"/>
      <c r="AA31" s="82"/>
      <c r="AB31" s="83"/>
    </row>
    <row r="32" spans="1:29" s="79" customFormat="1" ht="20.149999999999999" hidden="1" customHeight="1" thickBot="1">
      <c r="B32" s="84"/>
      <c r="C32" s="424"/>
      <c r="D32" s="424"/>
      <c r="E32" s="424"/>
      <c r="F32" s="424"/>
      <c r="G32" s="1340"/>
      <c r="H32" s="1340"/>
      <c r="I32" s="1340"/>
      <c r="J32" s="1340"/>
      <c r="K32" s="1340"/>
      <c r="L32" s="1340"/>
      <c r="M32" s="1340"/>
      <c r="N32" s="96"/>
      <c r="O32" s="1341"/>
      <c r="P32" s="1341"/>
      <c r="Q32" s="96"/>
      <c r="R32" s="186"/>
      <c r="S32" s="98"/>
      <c r="T32" s="96"/>
      <c r="U32" s="186"/>
      <c r="V32" s="186"/>
      <c r="W32" s="209"/>
      <c r="X32" s="186"/>
      <c r="Y32" s="209"/>
      <c r="Z32" s="211"/>
      <c r="AA32" s="82"/>
      <c r="AB32" s="83"/>
    </row>
    <row r="33" spans="1:29" s="79" customFormat="1" ht="20.149999999999999" hidden="1" customHeight="1" thickBot="1">
      <c r="B33" s="84"/>
      <c r="C33" s="424"/>
      <c r="D33" s="424"/>
      <c r="E33" s="424"/>
      <c r="F33" s="424"/>
      <c r="G33" s="1340"/>
      <c r="H33" s="1340"/>
      <c r="I33" s="1340"/>
      <c r="J33" s="1340"/>
      <c r="K33" s="1340"/>
      <c r="L33" s="1340"/>
      <c r="M33" s="1340"/>
      <c r="N33" s="96"/>
      <c r="O33" s="1341"/>
      <c r="P33" s="1341"/>
      <c r="Q33" s="96"/>
      <c r="R33" s="186"/>
      <c r="S33" s="98"/>
      <c r="T33" s="96"/>
      <c r="U33" s="186"/>
      <c r="V33" s="186"/>
      <c r="W33" s="209"/>
      <c r="X33" s="186"/>
      <c r="Y33" s="209"/>
      <c r="Z33" s="211"/>
      <c r="AA33" s="82"/>
      <c r="AB33" s="83"/>
    </row>
    <row r="34" spans="1:29" s="79" customFormat="1" ht="20.149999999999999" hidden="1" customHeight="1" thickBot="1">
      <c r="B34" s="84"/>
      <c r="C34" s="424"/>
      <c r="D34" s="424"/>
      <c r="E34" s="424"/>
      <c r="F34" s="424"/>
      <c r="G34" s="1340"/>
      <c r="H34" s="1340"/>
      <c r="I34" s="1340"/>
      <c r="J34" s="1340"/>
      <c r="K34" s="1340"/>
      <c r="L34" s="1340"/>
      <c r="M34" s="1340"/>
      <c r="N34" s="96"/>
      <c r="O34" s="1341"/>
      <c r="P34" s="1341"/>
      <c r="Q34" s="96"/>
      <c r="R34" s="186"/>
      <c r="S34" s="98"/>
      <c r="T34" s="96"/>
      <c r="U34" s="186"/>
      <c r="V34" s="186"/>
      <c r="W34" s="209"/>
      <c r="X34" s="186"/>
      <c r="Y34" s="209"/>
      <c r="Z34" s="211"/>
      <c r="AA34" s="82"/>
      <c r="AB34" s="83"/>
    </row>
    <row r="35" spans="1:29" ht="20.149999999999999" hidden="1" customHeight="1" thickBot="1">
      <c r="B35" s="1342"/>
      <c r="C35" s="1343"/>
      <c r="D35" s="1343"/>
      <c r="E35" s="1343"/>
      <c r="F35" s="1343"/>
      <c r="G35" s="1343"/>
      <c r="H35" s="1343"/>
      <c r="I35" s="1343"/>
      <c r="J35" s="1343"/>
      <c r="K35" s="1343"/>
      <c r="L35" s="1343"/>
      <c r="M35" s="1344"/>
      <c r="N35" s="347"/>
      <c r="O35" s="343"/>
      <c r="P35" s="343"/>
      <c r="Q35" s="343"/>
      <c r="R35" s="343"/>
      <c r="S35" s="85"/>
      <c r="T35" s="85"/>
      <c r="U35" s="85"/>
      <c r="V35" s="85"/>
      <c r="W35" s="85"/>
      <c r="X35" s="85"/>
      <c r="Y35" s="85"/>
      <c r="Z35" s="345"/>
      <c r="AC35" s="330"/>
    </row>
    <row r="36" spans="1:29" s="342" customFormat="1" ht="18" hidden="1" customHeight="1" thickBot="1">
      <c r="A36" s="330"/>
      <c r="B36" s="331"/>
      <c r="C36" s="331"/>
      <c r="D36" s="331"/>
      <c r="E36" s="331"/>
      <c r="F36" s="331"/>
      <c r="G36" s="330"/>
      <c r="H36" s="331"/>
      <c r="I36" s="330"/>
      <c r="J36" s="171"/>
      <c r="K36" s="172"/>
      <c r="L36" s="172"/>
      <c r="M36" s="172"/>
      <c r="N36" s="172"/>
      <c r="O36" s="172"/>
      <c r="P36" s="172"/>
      <c r="Q36" s="172"/>
      <c r="R36" s="172"/>
      <c r="S36" s="172"/>
      <c r="T36" s="172"/>
      <c r="U36" s="172"/>
      <c r="V36" s="172"/>
      <c r="W36" s="172"/>
      <c r="X36" s="172"/>
      <c r="Y36" s="172"/>
      <c r="Z36" s="172"/>
      <c r="AA36" s="170"/>
      <c r="AB36" s="330"/>
      <c r="AC36" s="330"/>
    </row>
    <row r="37" spans="1:29" ht="21.75" hidden="1" customHeight="1" thickBot="1">
      <c r="B37" s="334"/>
      <c r="C37" s="334"/>
      <c r="D37" s="334"/>
      <c r="E37" s="334"/>
      <c r="F37" s="334"/>
    </row>
    <row r="38" spans="1:29" s="348" customFormat="1" ht="24.75" hidden="1" customHeight="1" thickBot="1">
      <c r="B38" s="1307"/>
      <c r="C38" s="1308"/>
      <c r="D38" s="1308"/>
      <c r="E38" s="1308"/>
      <c r="F38" s="1308"/>
      <c r="G38" s="1308"/>
      <c r="H38" s="1308"/>
      <c r="I38" s="1308"/>
      <c r="J38" s="1308"/>
      <c r="K38" s="1309"/>
      <c r="L38" s="1310"/>
      <c r="M38" s="1310"/>
      <c r="N38" s="1310"/>
      <c r="O38" s="1310"/>
      <c r="P38" s="1310"/>
      <c r="Q38" s="1310"/>
      <c r="R38" s="1310"/>
      <c r="S38" s="1310"/>
      <c r="T38" s="1310"/>
      <c r="U38" s="1310"/>
      <c r="V38" s="1310"/>
      <c r="W38" s="1311"/>
      <c r="X38" s="173"/>
      <c r="Y38" s="1312"/>
      <c r="Z38" s="1315"/>
      <c r="AA38" s="1315"/>
      <c r="AB38" s="1289"/>
      <c r="AC38" s="1289"/>
    </row>
    <row r="39" spans="1:29" s="348" customFormat="1" ht="26.25" hidden="1" customHeight="1" thickBot="1">
      <c r="B39" s="1331"/>
      <c r="C39" s="425"/>
      <c r="D39" s="425"/>
      <c r="E39" s="425"/>
      <c r="F39" s="425"/>
      <c r="G39" s="1334"/>
      <c r="H39" s="1337"/>
      <c r="I39" s="1337"/>
      <c r="J39" s="1337"/>
      <c r="K39" s="1290"/>
      <c r="L39" s="1291"/>
      <c r="M39" s="1291"/>
      <c r="N39" s="1291"/>
      <c r="O39" s="1291"/>
      <c r="P39" s="1291"/>
      <c r="Q39" s="1291"/>
      <c r="R39" s="1291"/>
      <c r="S39" s="1292"/>
      <c r="T39" s="174"/>
      <c r="U39" s="174"/>
      <c r="V39" s="174"/>
      <c r="W39" s="1293"/>
      <c r="X39" s="1296"/>
      <c r="Y39" s="1313"/>
      <c r="Z39" s="1315"/>
      <c r="AA39" s="1315"/>
      <c r="AB39" s="1289"/>
      <c r="AC39" s="1289"/>
    </row>
    <row r="40" spans="1:29" s="331" customFormat="1" ht="30" hidden="1" customHeight="1" thickBot="1">
      <c r="B40" s="1332"/>
      <c r="C40" s="426"/>
      <c r="D40" s="426"/>
      <c r="E40" s="426"/>
      <c r="F40" s="426"/>
      <c r="G40" s="1335"/>
      <c r="H40" s="1324"/>
      <c r="I40" s="1324"/>
      <c r="J40" s="1328"/>
      <c r="K40" s="1290"/>
      <c r="L40" s="1291"/>
      <c r="M40" s="1291"/>
      <c r="N40" s="1291"/>
      <c r="O40" s="1291"/>
      <c r="P40" s="1292"/>
      <c r="Q40" s="1293"/>
      <c r="R40" s="1293"/>
      <c r="S40" s="1293"/>
      <c r="T40" s="1321"/>
      <c r="U40" s="1321"/>
      <c r="V40" s="1321"/>
      <c r="W40" s="1294"/>
      <c r="X40" s="1296"/>
      <c r="Y40" s="1313"/>
      <c r="Z40" s="1315"/>
      <c r="AA40" s="1315"/>
      <c r="AB40" s="1289"/>
      <c r="AC40" s="1289"/>
    </row>
    <row r="41" spans="1:29" s="331" customFormat="1" ht="21" hidden="1" customHeight="1" thickBot="1">
      <c r="B41" s="1332"/>
      <c r="C41" s="426"/>
      <c r="D41" s="426"/>
      <c r="E41" s="426"/>
      <c r="F41" s="426"/>
      <c r="G41" s="1335"/>
      <c r="H41" s="1325"/>
      <c r="I41" s="1325"/>
      <c r="J41" s="1329"/>
      <c r="K41" s="1304"/>
      <c r="L41" s="1305"/>
      <c r="M41" s="1306"/>
      <c r="N41" s="1304"/>
      <c r="O41" s="1305"/>
      <c r="P41" s="1306"/>
      <c r="Q41" s="1294"/>
      <c r="R41" s="1294"/>
      <c r="S41" s="1294"/>
      <c r="T41" s="1338"/>
      <c r="U41" s="1338"/>
      <c r="V41" s="1338"/>
      <c r="W41" s="1294"/>
      <c r="X41" s="1296"/>
      <c r="Y41" s="1313"/>
      <c r="Z41" s="1315"/>
      <c r="AA41" s="1315"/>
      <c r="AB41" s="1289"/>
      <c r="AC41" s="1289"/>
    </row>
    <row r="42" spans="1:29" s="331" customFormat="1" ht="23" hidden="1" thickBot="1">
      <c r="B42" s="1333"/>
      <c r="C42" s="427"/>
      <c r="D42" s="427"/>
      <c r="E42" s="427"/>
      <c r="F42" s="427"/>
      <c r="G42" s="1336"/>
      <c r="H42" s="1326"/>
      <c r="I42" s="1327"/>
      <c r="J42" s="1330"/>
      <c r="K42" s="175"/>
      <c r="L42" s="175"/>
      <c r="M42" s="176"/>
      <c r="N42" s="176"/>
      <c r="O42" s="176"/>
      <c r="P42" s="176"/>
      <c r="Q42" s="1295"/>
      <c r="R42" s="1295"/>
      <c r="S42" s="1295"/>
      <c r="T42" s="1339"/>
      <c r="U42" s="1339"/>
      <c r="V42" s="1339"/>
      <c r="W42" s="1295"/>
      <c r="X42" s="1297"/>
      <c r="Y42" s="1314"/>
      <c r="Z42" s="1315"/>
      <c r="AA42" s="1315"/>
      <c r="AB42" s="1289"/>
      <c r="AC42" s="1289"/>
    </row>
    <row r="43" spans="1:29" s="349" customFormat="1" ht="20.149999999999999" hidden="1" customHeight="1" thickBot="1">
      <c r="B43" s="1279"/>
      <c r="C43" s="1280"/>
      <c r="D43" s="1280"/>
      <c r="E43" s="1280"/>
      <c r="F43" s="1280"/>
      <c r="G43" s="1280"/>
      <c r="H43" s="1280"/>
      <c r="I43" s="1280"/>
      <c r="J43" s="177"/>
      <c r="K43" s="178"/>
      <c r="L43" s="178"/>
      <c r="M43" s="178"/>
      <c r="N43" s="178"/>
      <c r="O43" s="178"/>
      <c r="P43" s="178"/>
      <c r="Q43" s="178"/>
      <c r="R43" s="178"/>
      <c r="S43" s="178"/>
      <c r="T43" s="178"/>
      <c r="U43" s="178"/>
      <c r="V43" s="178"/>
      <c r="W43" s="178"/>
      <c r="X43" s="178"/>
      <c r="Y43" s="179"/>
      <c r="Z43" s="350"/>
      <c r="AA43" s="350"/>
      <c r="AB43" s="350"/>
      <c r="AC43" s="350"/>
    </row>
    <row r="44" spans="1:29" s="87" customFormat="1" ht="20.149999999999999" hidden="1" customHeight="1" thickBot="1">
      <c r="B44" s="88"/>
      <c r="C44" s="428"/>
      <c r="D44" s="428"/>
      <c r="E44" s="428"/>
      <c r="F44" s="428"/>
      <c r="G44" s="100"/>
      <c r="H44" s="102"/>
      <c r="I44" s="103"/>
      <c r="J44" s="89"/>
      <c r="K44" s="104"/>
      <c r="L44" s="104"/>
      <c r="M44" s="104"/>
      <c r="N44" s="104"/>
      <c r="O44" s="104"/>
      <c r="P44" s="104"/>
      <c r="Q44" s="104"/>
      <c r="R44" s="104"/>
      <c r="S44" s="104"/>
      <c r="T44" s="104"/>
      <c r="U44" s="104"/>
      <c r="V44" s="104"/>
      <c r="W44" s="90"/>
      <c r="X44" s="104"/>
      <c r="Y44" s="91"/>
      <c r="Z44" s="83"/>
      <c r="AA44" s="83"/>
      <c r="AB44" s="83"/>
      <c r="AC44" s="83"/>
    </row>
    <row r="45" spans="1:29" s="87" customFormat="1" ht="20.149999999999999" hidden="1" customHeight="1" thickBot="1">
      <c r="B45" s="92"/>
      <c r="C45" s="429"/>
      <c r="D45" s="429"/>
      <c r="E45" s="429"/>
      <c r="F45" s="429"/>
      <c r="G45" s="105"/>
      <c r="H45" s="107"/>
      <c r="I45" s="108"/>
      <c r="J45" s="93"/>
      <c r="K45" s="109"/>
      <c r="L45" s="109"/>
      <c r="M45" s="109"/>
      <c r="N45" s="109"/>
      <c r="O45" s="109"/>
      <c r="P45" s="109"/>
      <c r="Q45" s="109"/>
      <c r="R45" s="109"/>
      <c r="S45" s="109"/>
      <c r="T45" s="109"/>
      <c r="U45" s="109"/>
      <c r="V45" s="109"/>
      <c r="W45" s="94"/>
      <c r="X45" s="109"/>
      <c r="Y45" s="95"/>
      <c r="Z45" s="83"/>
      <c r="AA45" s="83"/>
      <c r="AB45" s="83"/>
      <c r="AC45" s="83"/>
    </row>
    <row r="46" spans="1:29" s="87" customFormat="1" ht="20.149999999999999" hidden="1" customHeight="1" thickBot="1">
      <c r="B46" s="92"/>
      <c r="C46" s="429"/>
      <c r="D46" s="429"/>
      <c r="E46" s="429"/>
      <c r="F46" s="429"/>
      <c r="G46" s="105"/>
      <c r="H46" s="107"/>
      <c r="I46" s="108"/>
      <c r="J46" s="93"/>
      <c r="K46" s="109"/>
      <c r="L46" s="109"/>
      <c r="M46" s="109"/>
      <c r="N46" s="109"/>
      <c r="O46" s="109"/>
      <c r="P46" s="109"/>
      <c r="Q46" s="109"/>
      <c r="R46" s="109"/>
      <c r="S46" s="109"/>
      <c r="T46" s="109"/>
      <c r="U46" s="109"/>
      <c r="V46" s="109"/>
      <c r="W46" s="94"/>
      <c r="X46" s="109"/>
      <c r="Y46" s="95"/>
      <c r="Z46" s="83"/>
      <c r="AA46" s="83"/>
      <c r="AB46" s="83"/>
      <c r="AC46" s="83"/>
    </row>
    <row r="47" spans="1:29" s="87" customFormat="1" ht="20.149999999999999" hidden="1" customHeight="1" thickBot="1">
      <c r="B47" s="92"/>
      <c r="C47" s="429"/>
      <c r="D47" s="429"/>
      <c r="E47" s="429"/>
      <c r="F47" s="429"/>
      <c r="G47" s="105"/>
      <c r="H47" s="107"/>
      <c r="I47" s="108"/>
      <c r="J47" s="93"/>
      <c r="K47" s="109"/>
      <c r="L47" s="110"/>
      <c r="M47" s="109"/>
      <c r="N47" s="109"/>
      <c r="O47" s="109"/>
      <c r="P47" s="109"/>
      <c r="Q47" s="109"/>
      <c r="R47" s="109"/>
      <c r="S47" s="109"/>
      <c r="T47" s="109"/>
      <c r="U47" s="109"/>
      <c r="V47" s="109"/>
      <c r="W47" s="94"/>
      <c r="X47" s="109"/>
      <c r="Y47" s="95"/>
      <c r="Z47" s="83"/>
      <c r="AA47" s="83"/>
      <c r="AB47" s="83"/>
      <c r="AC47" s="83"/>
    </row>
    <row r="48" spans="1:29" s="87" customFormat="1" ht="20.149999999999999" hidden="1" customHeight="1" thickBot="1">
      <c r="B48" s="92"/>
      <c r="C48" s="429"/>
      <c r="D48" s="429"/>
      <c r="E48" s="429"/>
      <c r="F48" s="429"/>
      <c r="G48" s="105"/>
      <c r="H48" s="107"/>
      <c r="I48" s="108"/>
      <c r="J48" s="93"/>
      <c r="K48" s="109"/>
      <c r="L48" s="109"/>
      <c r="M48" s="109"/>
      <c r="N48" s="109"/>
      <c r="O48" s="109"/>
      <c r="P48" s="109"/>
      <c r="Q48" s="109"/>
      <c r="R48" s="109"/>
      <c r="S48" s="109"/>
      <c r="T48" s="109"/>
      <c r="U48" s="109"/>
      <c r="V48" s="109"/>
      <c r="W48" s="94"/>
      <c r="X48" s="109"/>
      <c r="Y48" s="95"/>
      <c r="Z48" s="83"/>
      <c r="AA48" s="83"/>
      <c r="AB48" s="83"/>
      <c r="AC48" s="83"/>
    </row>
    <row r="49" spans="2:29" s="87" customFormat="1" ht="20.149999999999999" hidden="1" customHeight="1" thickBot="1">
      <c r="B49" s="92"/>
      <c r="C49" s="429"/>
      <c r="D49" s="429"/>
      <c r="E49" s="429"/>
      <c r="F49" s="429"/>
      <c r="G49" s="105"/>
      <c r="H49" s="107"/>
      <c r="I49" s="108"/>
      <c r="J49" s="93"/>
      <c r="K49" s="109"/>
      <c r="L49" s="109"/>
      <c r="M49" s="109"/>
      <c r="N49" s="109"/>
      <c r="O49" s="109"/>
      <c r="P49" s="109"/>
      <c r="Q49" s="109"/>
      <c r="R49" s="109"/>
      <c r="S49" s="109"/>
      <c r="T49" s="109"/>
      <c r="U49" s="109"/>
      <c r="V49" s="109"/>
      <c r="W49" s="94"/>
      <c r="X49" s="109"/>
      <c r="Y49" s="95"/>
      <c r="Z49" s="83"/>
      <c r="AA49" s="83"/>
      <c r="AB49" s="83"/>
      <c r="AC49" s="83"/>
    </row>
    <row r="50" spans="2:29" s="87" customFormat="1" ht="20.149999999999999" hidden="1" customHeight="1" thickBot="1">
      <c r="B50" s="92"/>
      <c r="C50" s="429"/>
      <c r="D50" s="429"/>
      <c r="E50" s="429"/>
      <c r="F50" s="429"/>
      <c r="G50" s="105"/>
      <c r="H50" s="107"/>
      <c r="I50" s="108"/>
      <c r="J50" s="93"/>
      <c r="K50" s="109"/>
      <c r="L50" s="109"/>
      <c r="M50" s="109"/>
      <c r="N50" s="109"/>
      <c r="O50" s="109"/>
      <c r="P50" s="109"/>
      <c r="Q50" s="109"/>
      <c r="R50" s="109"/>
      <c r="S50" s="109"/>
      <c r="T50" s="109"/>
      <c r="U50" s="109"/>
      <c r="V50" s="109"/>
      <c r="W50" s="94"/>
      <c r="X50" s="109"/>
      <c r="Y50" s="95"/>
      <c r="Z50" s="83"/>
      <c r="AA50" s="83"/>
      <c r="AB50" s="83"/>
      <c r="AC50" s="83"/>
    </row>
    <row r="51" spans="2:29" s="87" customFormat="1" ht="20.149999999999999" hidden="1" customHeight="1" thickBot="1">
      <c r="B51" s="92"/>
      <c r="C51" s="429"/>
      <c r="D51" s="429"/>
      <c r="E51" s="429"/>
      <c r="F51" s="429"/>
      <c r="G51" s="105"/>
      <c r="H51" s="107"/>
      <c r="I51" s="108"/>
      <c r="J51" s="93"/>
      <c r="K51" s="109"/>
      <c r="L51" s="109"/>
      <c r="M51" s="109"/>
      <c r="N51" s="109"/>
      <c r="O51" s="109"/>
      <c r="P51" s="109"/>
      <c r="Q51" s="109"/>
      <c r="R51" s="109"/>
      <c r="S51" s="109"/>
      <c r="T51" s="109"/>
      <c r="U51" s="109"/>
      <c r="V51" s="109"/>
      <c r="W51" s="94"/>
      <c r="X51" s="109"/>
      <c r="Y51" s="95"/>
      <c r="Z51" s="83"/>
      <c r="AA51" s="83"/>
      <c r="AB51" s="83"/>
      <c r="AC51" s="83"/>
    </row>
    <row r="52" spans="2:29" s="87" customFormat="1" ht="20.149999999999999" hidden="1" customHeight="1" thickBot="1">
      <c r="B52" s="92"/>
      <c r="C52" s="429"/>
      <c r="D52" s="429"/>
      <c r="E52" s="429"/>
      <c r="F52" s="429"/>
      <c r="G52" s="105"/>
      <c r="H52" s="107"/>
      <c r="I52" s="108"/>
      <c r="J52" s="93"/>
      <c r="K52" s="109"/>
      <c r="L52" s="109"/>
      <c r="M52" s="109"/>
      <c r="N52" s="109"/>
      <c r="O52" s="109"/>
      <c r="P52" s="109"/>
      <c r="Q52" s="109"/>
      <c r="R52" s="109"/>
      <c r="S52" s="109"/>
      <c r="T52" s="109"/>
      <c r="U52" s="109"/>
      <c r="V52" s="109"/>
      <c r="W52" s="94"/>
      <c r="X52" s="109"/>
      <c r="Y52" s="95"/>
      <c r="Z52" s="83"/>
      <c r="AA52" s="83"/>
      <c r="AB52" s="83"/>
      <c r="AC52" s="83"/>
    </row>
    <row r="53" spans="2:29" s="87" customFormat="1" ht="20.149999999999999" hidden="1" customHeight="1" thickBot="1">
      <c r="B53" s="92"/>
      <c r="C53" s="429"/>
      <c r="D53" s="429"/>
      <c r="E53" s="429"/>
      <c r="F53" s="429"/>
      <c r="G53" s="105"/>
      <c r="H53" s="107"/>
      <c r="I53" s="108"/>
      <c r="J53" s="93"/>
      <c r="K53" s="109"/>
      <c r="L53" s="109"/>
      <c r="M53" s="109"/>
      <c r="N53" s="109"/>
      <c r="O53" s="109"/>
      <c r="P53" s="109"/>
      <c r="Q53" s="109"/>
      <c r="R53" s="109"/>
      <c r="S53" s="109"/>
      <c r="T53" s="109"/>
      <c r="U53" s="109"/>
      <c r="V53" s="109"/>
      <c r="W53" s="94"/>
      <c r="X53" s="109"/>
      <c r="Y53" s="95"/>
      <c r="Z53" s="83"/>
      <c r="AA53" s="83"/>
      <c r="AB53" s="83"/>
      <c r="AC53" s="83"/>
    </row>
    <row r="54" spans="2:29" s="349" customFormat="1" ht="20.149999999999999" hidden="1" customHeight="1" thickBot="1">
      <c r="B54" s="1281"/>
      <c r="C54" s="1282"/>
      <c r="D54" s="1282"/>
      <c r="E54" s="1282"/>
      <c r="F54" s="1282"/>
      <c r="G54" s="1282"/>
      <c r="H54" s="1282"/>
      <c r="I54" s="1283"/>
      <c r="J54" s="180"/>
      <c r="K54" s="181"/>
      <c r="L54" s="181"/>
      <c r="M54" s="181"/>
      <c r="N54" s="181"/>
      <c r="O54" s="181"/>
      <c r="P54" s="181"/>
      <c r="Q54" s="181"/>
      <c r="R54" s="181"/>
      <c r="S54" s="181"/>
      <c r="T54" s="181"/>
      <c r="U54" s="181"/>
      <c r="V54" s="181"/>
      <c r="W54" s="181"/>
      <c r="X54" s="181"/>
      <c r="Y54" s="182"/>
      <c r="Z54" s="350"/>
      <c r="AA54" s="342"/>
      <c r="AB54" s="350"/>
      <c r="AC54" s="350"/>
    </row>
    <row r="55" spans="2:29" s="349" customFormat="1" ht="7" hidden="1" customHeight="1" thickBot="1">
      <c r="B55" s="351"/>
      <c r="C55" s="351"/>
      <c r="D55" s="351"/>
      <c r="E55" s="351"/>
      <c r="F55" s="351"/>
      <c r="G55" s="351"/>
      <c r="H55" s="351"/>
      <c r="I55" s="351"/>
      <c r="J55" s="183"/>
      <c r="K55" s="184"/>
      <c r="L55" s="184"/>
      <c r="M55" s="184"/>
      <c r="N55" s="184"/>
      <c r="O55" s="184"/>
      <c r="P55" s="184"/>
      <c r="Q55" s="184"/>
      <c r="R55" s="184"/>
      <c r="S55" s="184"/>
      <c r="T55" s="184"/>
      <c r="U55" s="184"/>
      <c r="V55" s="184"/>
      <c r="W55" s="184"/>
      <c r="X55" s="184"/>
      <c r="Y55" s="184"/>
      <c r="Z55" s="350"/>
      <c r="AA55" s="342"/>
      <c r="AB55" s="350"/>
      <c r="AC55" s="350"/>
    </row>
    <row r="56" spans="2:29" ht="21.75" hidden="1" customHeight="1" thickBot="1">
      <c r="B56" s="334"/>
      <c r="C56" s="334"/>
      <c r="D56" s="334"/>
      <c r="E56" s="334"/>
      <c r="F56" s="334"/>
      <c r="Z56" s="286"/>
      <c r="AA56" s="287"/>
    </row>
    <row r="57" spans="2:29" s="348" customFormat="1" ht="24.75" hidden="1" customHeight="1" thickBot="1">
      <c r="B57" s="1307"/>
      <c r="C57" s="1308"/>
      <c r="D57" s="1308"/>
      <c r="E57" s="1308"/>
      <c r="F57" s="1308"/>
      <c r="G57" s="1308"/>
      <c r="H57" s="1308"/>
      <c r="I57" s="1308"/>
      <c r="J57" s="1308"/>
      <c r="K57" s="1309"/>
      <c r="L57" s="1310"/>
      <c r="M57" s="1310"/>
      <c r="N57" s="1310"/>
      <c r="O57" s="1310"/>
      <c r="P57" s="1310"/>
      <c r="Q57" s="1310"/>
      <c r="R57" s="1310"/>
      <c r="S57" s="1310"/>
      <c r="T57" s="1310"/>
      <c r="U57" s="1310"/>
      <c r="V57" s="1310"/>
      <c r="W57" s="1311"/>
      <c r="X57" s="173"/>
      <c r="Y57" s="1312"/>
      <c r="Z57" s="1315"/>
      <c r="AA57" s="1315"/>
      <c r="AB57" s="1289"/>
      <c r="AC57" s="1289"/>
    </row>
    <row r="58" spans="2:29" s="348" customFormat="1" ht="26.25" hidden="1" customHeight="1" thickBot="1">
      <c r="B58" s="1331"/>
      <c r="C58" s="425"/>
      <c r="D58" s="425"/>
      <c r="E58" s="425"/>
      <c r="F58" s="425"/>
      <c r="G58" s="1334"/>
      <c r="H58" s="1337"/>
      <c r="I58" s="1337"/>
      <c r="J58" s="1337"/>
      <c r="K58" s="1290"/>
      <c r="L58" s="1291"/>
      <c r="M58" s="1291"/>
      <c r="N58" s="1291"/>
      <c r="O58" s="1291"/>
      <c r="P58" s="1291"/>
      <c r="Q58" s="1291"/>
      <c r="R58" s="1291"/>
      <c r="S58" s="1292"/>
      <c r="T58" s="174"/>
      <c r="U58" s="174"/>
      <c r="V58" s="174"/>
      <c r="W58" s="1293"/>
      <c r="X58" s="1296"/>
      <c r="Y58" s="1313"/>
      <c r="Z58" s="1315"/>
      <c r="AA58" s="1315"/>
      <c r="AB58" s="1289"/>
      <c r="AC58" s="1289"/>
    </row>
    <row r="59" spans="2:29" s="331" customFormat="1" ht="30" hidden="1" customHeight="1" thickBot="1">
      <c r="B59" s="1332"/>
      <c r="C59" s="426"/>
      <c r="D59" s="426"/>
      <c r="E59" s="426"/>
      <c r="F59" s="426"/>
      <c r="G59" s="1335"/>
      <c r="H59" s="1324"/>
      <c r="I59" s="1324"/>
      <c r="J59" s="1328"/>
      <c r="K59" s="1290"/>
      <c r="L59" s="1291"/>
      <c r="M59" s="1291"/>
      <c r="N59" s="1291"/>
      <c r="O59" s="1291"/>
      <c r="P59" s="1292"/>
      <c r="Q59" s="1293"/>
      <c r="R59" s="1293"/>
      <c r="S59" s="1293"/>
      <c r="T59" s="1321"/>
      <c r="U59" s="1321"/>
      <c r="V59" s="1321"/>
      <c r="W59" s="1294"/>
      <c r="X59" s="1296"/>
      <c r="Y59" s="1313"/>
      <c r="Z59" s="1315"/>
      <c r="AA59" s="1315"/>
      <c r="AB59" s="1289"/>
      <c r="AC59" s="1289"/>
    </row>
    <row r="60" spans="2:29" s="331" customFormat="1" ht="21" hidden="1" customHeight="1" thickBot="1">
      <c r="B60" s="1332"/>
      <c r="C60" s="426"/>
      <c r="D60" s="426"/>
      <c r="E60" s="426"/>
      <c r="F60" s="426"/>
      <c r="G60" s="1335"/>
      <c r="H60" s="1325"/>
      <c r="I60" s="1325"/>
      <c r="J60" s="1329"/>
      <c r="K60" s="1304"/>
      <c r="L60" s="1305"/>
      <c r="M60" s="1306"/>
      <c r="N60" s="1304"/>
      <c r="O60" s="1305"/>
      <c r="P60" s="1306"/>
      <c r="Q60" s="1294"/>
      <c r="R60" s="1294"/>
      <c r="S60" s="1294"/>
      <c r="T60" s="1338"/>
      <c r="U60" s="1338"/>
      <c r="V60" s="1338"/>
      <c r="W60" s="1294"/>
      <c r="X60" s="1296"/>
      <c r="Y60" s="1313"/>
      <c r="Z60" s="1315"/>
      <c r="AA60" s="1315"/>
      <c r="AB60" s="1289"/>
      <c r="AC60" s="1289"/>
    </row>
    <row r="61" spans="2:29" s="331" customFormat="1" ht="23" hidden="1" thickBot="1">
      <c r="B61" s="1333"/>
      <c r="C61" s="427"/>
      <c r="D61" s="427"/>
      <c r="E61" s="427"/>
      <c r="F61" s="427"/>
      <c r="G61" s="1336"/>
      <c r="H61" s="1326"/>
      <c r="I61" s="1327"/>
      <c r="J61" s="1330"/>
      <c r="K61" s="175"/>
      <c r="L61" s="175"/>
      <c r="M61" s="176"/>
      <c r="N61" s="176"/>
      <c r="O61" s="176"/>
      <c r="P61" s="176"/>
      <c r="Q61" s="1295"/>
      <c r="R61" s="1295"/>
      <c r="S61" s="1295"/>
      <c r="T61" s="1339"/>
      <c r="U61" s="1339"/>
      <c r="V61" s="1339"/>
      <c r="W61" s="1295"/>
      <c r="X61" s="1297"/>
      <c r="Y61" s="1314"/>
      <c r="Z61" s="1315"/>
      <c r="AA61" s="1315"/>
      <c r="AB61" s="1289"/>
      <c r="AC61" s="1289"/>
    </row>
    <row r="62" spans="2:29" s="349" customFormat="1" ht="20.149999999999999" hidden="1" customHeight="1" thickBot="1">
      <c r="B62" s="1279"/>
      <c r="C62" s="1280"/>
      <c r="D62" s="1280"/>
      <c r="E62" s="1280"/>
      <c r="F62" s="1280"/>
      <c r="G62" s="1280"/>
      <c r="H62" s="1280"/>
      <c r="I62" s="1280"/>
      <c r="J62" s="177"/>
      <c r="K62" s="178"/>
      <c r="L62" s="178"/>
      <c r="M62" s="178"/>
      <c r="N62" s="178"/>
      <c r="O62" s="178"/>
      <c r="P62" s="178"/>
      <c r="Q62" s="178"/>
      <c r="R62" s="178"/>
      <c r="S62" s="178"/>
      <c r="T62" s="178"/>
      <c r="U62" s="178"/>
      <c r="V62" s="178"/>
      <c r="W62" s="178"/>
      <c r="X62" s="178"/>
      <c r="Y62" s="179"/>
      <c r="Z62" s="350"/>
      <c r="AA62" s="350"/>
      <c r="AB62" s="350"/>
      <c r="AC62" s="350"/>
    </row>
    <row r="63" spans="2:29" s="87" customFormat="1" ht="20.149999999999999" hidden="1" customHeight="1" thickBot="1">
      <c r="B63" s="88"/>
      <c r="C63" s="428"/>
      <c r="D63" s="428"/>
      <c r="E63" s="428"/>
      <c r="F63" s="428"/>
      <c r="G63" s="100"/>
      <c r="H63" s="102"/>
      <c r="I63" s="103"/>
      <c r="J63" s="89"/>
      <c r="K63" s="104"/>
      <c r="L63" s="104"/>
      <c r="M63" s="104"/>
      <c r="N63" s="104"/>
      <c r="O63" s="104"/>
      <c r="P63" s="104"/>
      <c r="Q63" s="104"/>
      <c r="R63" s="104"/>
      <c r="S63" s="104"/>
      <c r="T63" s="104"/>
      <c r="U63" s="104"/>
      <c r="V63" s="104"/>
      <c r="W63" s="90"/>
      <c r="X63" s="104"/>
      <c r="Y63" s="91"/>
      <c r="Z63" s="83"/>
      <c r="AA63" s="83"/>
      <c r="AB63" s="83"/>
      <c r="AC63" s="83"/>
    </row>
    <row r="64" spans="2:29" s="87" customFormat="1" ht="20.149999999999999" hidden="1" customHeight="1" thickBot="1">
      <c r="B64" s="92"/>
      <c r="C64" s="429"/>
      <c r="D64" s="429"/>
      <c r="E64" s="429"/>
      <c r="F64" s="429"/>
      <c r="G64" s="105"/>
      <c r="H64" s="107"/>
      <c r="I64" s="108"/>
      <c r="J64" s="93"/>
      <c r="K64" s="109"/>
      <c r="L64" s="109"/>
      <c r="M64" s="109"/>
      <c r="N64" s="109"/>
      <c r="O64" s="109"/>
      <c r="P64" s="109"/>
      <c r="Q64" s="109"/>
      <c r="R64" s="109"/>
      <c r="S64" s="109"/>
      <c r="T64" s="109"/>
      <c r="U64" s="109"/>
      <c r="V64" s="109"/>
      <c r="W64" s="94"/>
      <c r="X64" s="109"/>
      <c r="Y64" s="95"/>
      <c r="Z64" s="83"/>
      <c r="AA64" s="83"/>
      <c r="AB64" s="83"/>
      <c r="AC64" s="83"/>
    </row>
    <row r="65" spans="2:29" s="87" customFormat="1" ht="20.149999999999999" hidden="1" customHeight="1" thickBot="1">
      <c r="B65" s="92"/>
      <c r="C65" s="429"/>
      <c r="D65" s="429"/>
      <c r="E65" s="429"/>
      <c r="F65" s="429"/>
      <c r="G65" s="105"/>
      <c r="H65" s="107"/>
      <c r="I65" s="108"/>
      <c r="J65" s="93"/>
      <c r="K65" s="109"/>
      <c r="L65" s="109"/>
      <c r="M65" s="109"/>
      <c r="N65" s="109"/>
      <c r="O65" s="109"/>
      <c r="P65" s="109"/>
      <c r="Q65" s="109"/>
      <c r="R65" s="109"/>
      <c r="S65" s="109"/>
      <c r="T65" s="109"/>
      <c r="U65" s="109"/>
      <c r="V65" s="109"/>
      <c r="W65" s="94"/>
      <c r="X65" s="109"/>
      <c r="Y65" s="95"/>
      <c r="Z65" s="83"/>
      <c r="AA65" s="83"/>
      <c r="AB65" s="83"/>
      <c r="AC65" s="83"/>
    </row>
    <row r="66" spans="2:29" s="87" customFormat="1" ht="20.149999999999999" hidden="1" customHeight="1" thickBot="1">
      <c r="B66" s="92"/>
      <c r="C66" s="429"/>
      <c r="D66" s="429"/>
      <c r="E66" s="429"/>
      <c r="F66" s="429"/>
      <c r="G66" s="105"/>
      <c r="H66" s="107"/>
      <c r="I66" s="108"/>
      <c r="J66" s="93"/>
      <c r="K66" s="109"/>
      <c r="L66" s="110"/>
      <c r="M66" s="109"/>
      <c r="N66" s="109"/>
      <c r="O66" s="109"/>
      <c r="P66" s="109"/>
      <c r="Q66" s="109"/>
      <c r="R66" s="109"/>
      <c r="S66" s="109"/>
      <c r="T66" s="109"/>
      <c r="U66" s="109"/>
      <c r="V66" s="109"/>
      <c r="W66" s="94"/>
      <c r="X66" s="109"/>
      <c r="Y66" s="95"/>
      <c r="Z66" s="83"/>
      <c r="AA66" s="83"/>
      <c r="AB66" s="83"/>
      <c r="AC66" s="83"/>
    </row>
    <row r="67" spans="2:29" s="87" customFormat="1" ht="20.149999999999999" hidden="1" customHeight="1" thickBot="1">
      <c r="B67" s="92"/>
      <c r="C67" s="429"/>
      <c r="D67" s="429"/>
      <c r="E67" s="429"/>
      <c r="F67" s="429"/>
      <c r="G67" s="105"/>
      <c r="H67" s="107"/>
      <c r="I67" s="108"/>
      <c r="J67" s="93"/>
      <c r="K67" s="109"/>
      <c r="L67" s="109"/>
      <c r="M67" s="109"/>
      <c r="N67" s="109"/>
      <c r="O67" s="109"/>
      <c r="P67" s="109"/>
      <c r="Q67" s="109"/>
      <c r="R67" s="109"/>
      <c r="S67" s="109"/>
      <c r="T67" s="109"/>
      <c r="U67" s="109"/>
      <c r="V67" s="109"/>
      <c r="W67" s="94"/>
      <c r="X67" s="109"/>
      <c r="Y67" s="95"/>
      <c r="Z67" s="83"/>
      <c r="AA67" s="83"/>
      <c r="AB67" s="83"/>
      <c r="AC67" s="83"/>
    </row>
    <row r="68" spans="2:29" s="87" customFormat="1" ht="20.149999999999999" hidden="1" customHeight="1" thickBot="1">
      <c r="B68" s="92"/>
      <c r="C68" s="429"/>
      <c r="D68" s="429"/>
      <c r="E68" s="429"/>
      <c r="F68" s="429"/>
      <c r="G68" s="105"/>
      <c r="H68" s="107"/>
      <c r="I68" s="108"/>
      <c r="J68" s="93"/>
      <c r="K68" s="109"/>
      <c r="L68" s="109"/>
      <c r="M68" s="109"/>
      <c r="N68" s="109"/>
      <c r="O68" s="109"/>
      <c r="P68" s="109"/>
      <c r="Q68" s="109"/>
      <c r="R68" s="109"/>
      <c r="S68" s="109"/>
      <c r="T68" s="109"/>
      <c r="U68" s="109"/>
      <c r="V68" s="109"/>
      <c r="W68" s="94"/>
      <c r="X68" s="109"/>
      <c r="Y68" s="95"/>
      <c r="Z68" s="83"/>
      <c r="AA68" s="83"/>
      <c r="AB68" s="83"/>
      <c r="AC68" s="83"/>
    </row>
    <row r="69" spans="2:29" s="87" customFormat="1" ht="20.149999999999999" hidden="1" customHeight="1" thickBot="1">
      <c r="B69" s="92"/>
      <c r="C69" s="429"/>
      <c r="D69" s="429"/>
      <c r="E69" s="429"/>
      <c r="F69" s="429"/>
      <c r="G69" s="105"/>
      <c r="H69" s="107"/>
      <c r="I69" s="108"/>
      <c r="J69" s="93"/>
      <c r="K69" s="109"/>
      <c r="L69" s="109"/>
      <c r="M69" s="109"/>
      <c r="N69" s="109"/>
      <c r="O69" s="109"/>
      <c r="P69" s="109"/>
      <c r="Q69" s="109"/>
      <c r="R69" s="109"/>
      <c r="S69" s="109"/>
      <c r="T69" s="109"/>
      <c r="U69" s="109"/>
      <c r="V69" s="109"/>
      <c r="W69" s="94"/>
      <c r="X69" s="109"/>
      <c r="Y69" s="95"/>
      <c r="Z69" s="83"/>
      <c r="AA69" s="83"/>
      <c r="AB69" s="83"/>
      <c r="AC69" s="83"/>
    </row>
    <row r="70" spans="2:29" s="87" customFormat="1" ht="20.149999999999999" hidden="1" customHeight="1" thickBot="1">
      <c r="B70" s="92"/>
      <c r="C70" s="429"/>
      <c r="D70" s="429"/>
      <c r="E70" s="429"/>
      <c r="F70" s="429"/>
      <c r="G70" s="105"/>
      <c r="H70" s="107"/>
      <c r="I70" s="108"/>
      <c r="J70" s="93"/>
      <c r="K70" s="109"/>
      <c r="L70" s="109"/>
      <c r="M70" s="109"/>
      <c r="N70" s="109"/>
      <c r="O70" s="109"/>
      <c r="P70" s="109"/>
      <c r="Q70" s="109"/>
      <c r="R70" s="109"/>
      <c r="S70" s="109"/>
      <c r="T70" s="109"/>
      <c r="U70" s="109"/>
      <c r="V70" s="109"/>
      <c r="W70" s="94"/>
      <c r="X70" s="109"/>
      <c r="Y70" s="95"/>
      <c r="Z70" s="83"/>
      <c r="AA70" s="83"/>
      <c r="AB70" s="83"/>
      <c r="AC70" s="83"/>
    </row>
    <row r="71" spans="2:29" s="87" customFormat="1" ht="20.149999999999999" hidden="1" customHeight="1" thickBot="1">
      <c r="B71" s="92"/>
      <c r="C71" s="429"/>
      <c r="D71" s="429"/>
      <c r="E71" s="429"/>
      <c r="F71" s="429"/>
      <c r="G71" s="105"/>
      <c r="H71" s="107"/>
      <c r="I71" s="108"/>
      <c r="J71" s="93"/>
      <c r="K71" s="109"/>
      <c r="L71" s="109"/>
      <c r="M71" s="109"/>
      <c r="N71" s="109"/>
      <c r="O71" s="109"/>
      <c r="P71" s="109"/>
      <c r="Q71" s="109"/>
      <c r="R71" s="109"/>
      <c r="S71" s="109"/>
      <c r="T71" s="109"/>
      <c r="U71" s="109"/>
      <c r="V71" s="109"/>
      <c r="W71" s="94"/>
      <c r="X71" s="109"/>
      <c r="Y71" s="95"/>
      <c r="Z71" s="83"/>
      <c r="AA71" s="83"/>
      <c r="AB71" s="83"/>
      <c r="AC71" s="83"/>
    </row>
    <row r="72" spans="2:29" s="87" customFormat="1" ht="20.149999999999999" hidden="1" customHeight="1" thickBot="1">
      <c r="B72" s="92"/>
      <c r="C72" s="429"/>
      <c r="D72" s="429"/>
      <c r="E72" s="429"/>
      <c r="F72" s="429"/>
      <c r="G72" s="105"/>
      <c r="H72" s="107"/>
      <c r="I72" s="108"/>
      <c r="J72" s="93"/>
      <c r="K72" s="109"/>
      <c r="L72" s="109"/>
      <c r="M72" s="109"/>
      <c r="N72" s="109"/>
      <c r="O72" s="109"/>
      <c r="P72" s="109"/>
      <c r="Q72" s="109"/>
      <c r="R72" s="109"/>
      <c r="S72" s="109"/>
      <c r="T72" s="109"/>
      <c r="U72" s="109"/>
      <c r="V72" s="109"/>
      <c r="W72" s="94"/>
      <c r="X72" s="109"/>
      <c r="Y72" s="95"/>
      <c r="Z72" s="83"/>
      <c r="AA72" s="83"/>
      <c r="AB72" s="83"/>
      <c r="AC72" s="83"/>
    </row>
    <row r="73" spans="2:29" s="349" customFormat="1" ht="20.149999999999999" hidden="1" customHeight="1" thickBot="1">
      <c r="B73" s="1281"/>
      <c r="C73" s="1282"/>
      <c r="D73" s="1282"/>
      <c r="E73" s="1282"/>
      <c r="F73" s="1282"/>
      <c r="G73" s="1282"/>
      <c r="H73" s="1282"/>
      <c r="I73" s="1283"/>
      <c r="J73" s="180"/>
      <c r="K73" s="181"/>
      <c r="L73" s="181"/>
      <c r="M73" s="181"/>
      <c r="N73" s="181"/>
      <c r="O73" s="181"/>
      <c r="P73" s="181"/>
      <c r="Q73" s="181"/>
      <c r="R73" s="181"/>
      <c r="S73" s="181"/>
      <c r="T73" s="181"/>
      <c r="U73" s="181"/>
      <c r="V73" s="181"/>
      <c r="W73" s="181"/>
      <c r="X73" s="181"/>
      <c r="Y73" s="182"/>
      <c r="Z73" s="350"/>
      <c r="AA73" s="342"/>
      <c r="AB73" s="350"/>
      <c r="AC73" s="350"/>
    </row>
    <row r="74" spans="2:29" s="349" customFormat="1" ht="20.149999999999999" hidden="1" customHeight="1" thickBot="1">
      <c r="B74" s="351"/>
      <c r="C74" s="351"/>
      <c r="D74" s="351"/>
      <c r="E74" s="351"/>
      <c r="F74" s="351"/>
      <c r="G74" s="351"/>
      <c r="H74" s="351"/>
      <c r="I74" s="351"/>
      <c r="J74" s="183"/>
      <c r="K74" s="184"/>
      <c r="L74" s="184"/>
      <c r="M74" s="184"/>
      <c r="N74" s="184"/>
      <c r="O74" s="184"/>
      <c r="P74" s="184"/>
      <c r="Q74" s="184"/>
      <c r="R74" s="184"/>
      <c r="S74" s="184"/>
      <c r="T74" s="184"/>
      <c r="U74" s="184"/>
      <c r="V74" s="184"/>
      <c r="W74" s="184"/>
      <c r="X74" s="184"/>
      <c r="Y74" s="184"/>
      <c r="Z74" s="350"/>
      <c r="AA74" s="342"/>
      <c r="AB74" s="350"/>
      <c r="AC74" s="350"/>
    </row>
    <row r="75" spans="2:29" ht="21.75" hidden="1" customHeight="1" thickBot="1">
      <c r="B75" s="334"/>
      <c r="C75" s="334"/>
      <c r="D75" s="334"/>
      <c r="E75" s="334"/>
      <c r="F75" s="334"/>
      <c r="Z75" s="286"/>
      <c r="AA75" s="287"/>
    </row>
    <row r="76" spans="2:29" s="348" customFormat="1" ht="24.75" hidden="1" customHeight="1" thickBot="1">
      <c r="B76" s="1307"/>
      <c r="C76" s="1308"/>
      <c r="D76" s="1308"/>
      <c r="E76" s="1308"/>
      <c r="F76" s="1308"/>
      <c r="G76" s="1308"/>
      <c r="H76" s="1308"/>
      <c r="I76" s="1308"/>
      <c r="J76" s="1308"/>
      <c r="K76" s="1309"/>
      <c r="L76" s="1310"/>
      <c r="M76" s="1310"/>
      <c r="N76" s="1310"/>
      <c r="O76" s="1310"/>
      <c r="P76" s="1310"/>
      <c r="Q76" s="1310"/>
      <c r="R76" s="1310"/>
      <c r="S76" s="1310"/>
      <c r="T76" s="1310"/>
      <c r="U76" s="1310"/>
      <c r="V76" s="1310"/>
      <c r="W76" s="1311"/>
      <c r="X76" s="173"/>
      <c r="Y76" s="1312"/>
      <c r="Z76" s="1315"/>
      <c r="AA76" s="1315"/>
      <c r="AB76" s="1289"/>
      <c r="AC76" s="1289"/>
    </row>
    <row r="77" spans="2:29" s="348" customFormat="1" ht="26.25" hidden="1" customHeight="1" thickBot="1">
      <c r="B77" s="1331"/>
      <c r="C77" s="425"/>
      <c r="D77" s="425"/>
      <c r="E77" s="425"/>
      <c r="F77" s="425"/>
      <c r="G77" s="1334"/>
      <c r="H77" s="1337"/>
      <c r="I77" s="1337"/>
      <c r="J77" s="1337"/>
      <c r="K77" s="1290"/>
      <c r="L77" s="1291"/>
      <c r="M77" s="1291"/>
      <c r="N77" s="1291"/>
      <c r="O77" s="1291"/>
      <c r="P77" s="1291"/>
      <c r="Q77" s="1291"/>
      <c r="R77" s="1291"/>
      <c r="S77" s="1292"/>
      <c r="T77" s="174"/>
      <c r="U77" s="174"/>
      <c r="V77" s="174"/>
      <c r="W77" s="1293"/>
      <c r="X77" s="1296"/>
      <c r="Y77" s="1313"/>
      <c r="Z77" s="1315"/>
      <c r="AA77" s="1315"/>
      <c r="AB77" s="1289"/>
      <c r="AC77" s="1289"/>
    </row>
    <row r="78" spans="2:29" s="331" customFormat="1" ht="30" hidden="1" customHeight="1" thickBot="1">
      <c r="B78" s="1332"/>
      <c r="C78" s="426"/>
      <c r="D78" s="426"/>
      <c r="E78" s="426"/>
      <c r="F78" s="426"/>
      <c r="G78" s="1335"/>
      <c r="H78" s="1324"/>
      <c r="I78" s="1324"/>
      <c r="J78" s="1328"/>
      <c r="K78" s="1290"/>
      <c r="L78" s="1291"/>
      <c r="M78" s="1291"/>
      <c r="N78" s="1291"/>
      <c r="O78" s="1291"/>
      <c r="P78" s="1292"/>
      <c r="Q78" s="1293"/>
      <c r="R78" s="1293"/>
      <c r="S78" s="1293"/>
      <c r="T78" s="1321"/>
      <c r="U78" s="1321"/>
      <c r="V78" s="1321"/>
      <c r="W78" s="1294"/>
      <c r="X78" s="1296"/>
      <c r="Y78" s="1313"/>
      <c r="Z78" s="1315"/>
      <c r="AA78" s="1315"/>
      <c r="AB78" s="1289"/>
      <c r="AC78" s="1289"/>
    </row>
    <row r="79" spans="2:29" s="331" customFormat="1" ht="21" hidden="1" customHeight="1" thickBot="1">
      <c r="B79" s="1332"/>
      <c r="C79" s="426"/>
      <c r="D79" s="426"/>
      <c r="E79" s="426"/>
      <c r="F79" s="426"/>
      <c r="G79" s="1335"/>
      <c r="H79" s="1325"/>
      <c r="I79" s="1325"/>
      <c r="J79" s="1329"/>
      <c r="K79" s="1304"/>
      <c r="L79" s="1305"/>
      <c r="M79" s="1306"/>
      <c r="N79" s="1304"/>
      <c r="O79" s="1305"/>
      <c r="P79" s="1306"/>
      <c r="Q79" s="1294"/>
      <c r="R79" s="1294"/>
      <c r="S79" s="1294"/>
      <c r="T79" s="1338"/>
      <c r="U79" s="1338"/>
      <c r="V79" s="1338"/>
      <c r="W79" s="1294"/>
      <c r="X79" s="1296"/>
      <c r="Y79" s="1313"/>
      <c r="Z79" s="1315"/>
      <c r="AA79" s="1315"/>
      <c r="AB79" s="1289"/>
      <c r="AC79" s="1289"/>
    </row>
    <row r="80" spans="2:29" s="331" customFormat="1" ht="23" hidden="1" thickBot="1">
      <c r="B80" s="1333"/>
      <c r="C80" s="427"/>
      <c r="D80" s="427"/>
      <c r="E80" s="427"/>
      <c r="F80" s="427"/>
      <c r="G80" s="1336"/>
      <c r="H80" s="1326"/>
      <c r="I80" s="1327"/>
      <c r="J80" s="1330"/>
      <c r="K80" s="175"/>
      <c r="L80" s="175"/>
      <c r="M80" s="176"/>
      <c r="N80" s="176"/>
      <c r="O80" s="176"/>
      <c r="P80" s="176"/>
      <c r="Q80" s="1295"/>
      <c r="R80" s="1295"/>
      <c r="S80" s="1295"/>
      <c r="T80" s="1339"/>
      <c r="U80" s="1339"/>
      <c r="V80" s="1339"/>
      <c r="W80" s="1295"/>
      <c r="X80" s="1297"/>
      <c r="Y80" s="1314"/>
      <c r="Z80" s="1315"/>
      <c r="AA80" s="1315"/>
      <c r="AB80" s="1289"/>
      <c r="AC80" s="1289"/>
    </row>
    <row r="81" spans="2:29" s="349" customFormat="1" ht="20.149999999999999" hidden="1" customHeight="1" thickBot="1">
      <c r="B81" s="1279"/>
      <c r="C81" s="1280"/>
      <c r="D81" s="1280"/>
      <c r="E81" s="1280"/>
      <c r="F81" s="1280"/>
      <c r="G81" s="1280"/>
      <c r="H81" s="1280"/>
      <c r="I81" s="1280"/>
      <c r="J81" s="177"/>
      <c r="K81" s="178"/>
      <c r="L81" s="178"/>
      <c r="M81" s="178"/>
      <c r="N81" s="178"/>
      <c r="O81" s="178"/>
      <c r="P81" s="178"/>
      <c r="Q81" s="178"/>
      <c r="R81" s="178"/>
      <c r="S81" s="178"/>
      <c r="T81" s="178"/>
      <c r="U81" s="178"/>
      <c r="V81" s="178"/>
      <c r="W81" s="178"/>
      <c r="X81" s="178"/>
      <c r="Y81" s="179"/>
      <c r="Z81" s="350"/>
      <c r="AA81" s="350"/>
      <c r="AB81" s="350"/>
      <c r="AC81" s="350"/>
    </row>
    <row r="82" spans="2:29" s="87" customFormat="1" ht="20.149999999999999" hidden="1" customHeight="1" thickBot="1">
      <c r="B82" s="88"/>
      <c r="C82" s="428"/>
      <c r="D82" s="428"/>
      <c r="E82" s="428"/>
      <c r="F82" s="428"/>
      <c r="G82" s="100"/>
      <c r="H82" s="102"/>
      <c r="I82" s="103"/>
      <c r="J82" s="89"/>
      <c r="K82" s="104"/>
      <c r="L82" s="104"/>
      <c r="M82" s="104"/>
      <c r="N82" s="104"/>
      <c r="O82" s="104"/>
      <c r="P82" s="104"/>
      <c r="Q82" s="104"/>
      <c r="R82" s="104"/>
      <c r="S82" s="104"/>
      <c r="T82" s="104"/>
      <c r="U82" s="104"/>
      <c r="V82" s="104"/>
      <c r="W82" s="90"/>
      <c r="X82" s="104"/>
      <c r="Y82" s="91"/>
      <c r="Z82" s="83"/>
      <c r="AA82" s="83"/>
      <c r="AB82" s="83"/>
      <c r="AC82" s="83"/>
    </row>
    <row r="83" spans="2:29" s="87" customFormat="1" ht="20.149999999999999" hidden="1" customHeight="1" thickBot="1">
      <c r="B83" s="92"/>
      <c r="C83" s="429"/>
      <c r="D83" s="429"/>
      <c r="E83" s="429"/>
      <c r="F83" s="429"/>
      <c r="G83" s="105"/>
      <c r="H83" s="107"/>
      <c r="I83" s="108"/>
      <c r="J83" s="93"/>
      <c r="K83" s="109"/>
      <c r="L83" s="109"/>
      <c r="M83" s="109"/>
      <c r="N83" s="109"/>
      <c r="O83" s="109"/>
      <c r="P83" s="109"/>
      <c r="Q83" s="109"/>
      <c r="R83" s="109"/>
      <c r="S83" s="109"/>
      <c r="T83" s="109"/>
      <c r="U83" s="109"/>
      <c r="V83" s="109"/>
      <c r="W83" s="94"/>
      <c r="X83" s="109"/>
      <c r="Y83" s="95"/>
      <c r="Z83" s="83"/>
      <c r="AA83" s="83"/>
      <c r="AB83" s="83"/>
      <c r="AC83" s="83"/>
    </row>
    <row r="84" spans="2:29" s="87" customFormat="1" ht="20.149999999999999" hidden="1" customHeight="1" thickBot="1">
      <c r="B84" s="92"/>
      <c r="C84" s="429"/>
      <c r="D84" s="429"/>
      <c r="E84" s="429"/>
      <c r="F84" s="429"/>
      <c r="G84" s="105"/>
      <c r="H84" s="107"/>
      <c r="I84" s="108"/>
      <c r="J84" s="93"/>
      <c r="K84" s="109"/>
      <c r="L84" s="109"/>
      <c r="M84" s="109"/>
      <c r="N84" s="109"/>
      <c r="O84" s="109"/>
      <c r="P84" s="109"/>
      <c r="Q84" s="109"/>
      <c r="R84" s="109"/>
      <c r="S84" s="109"/>
      <c r="T84" s="109"/>
      <c r="U84" s="109"/>
      <c r="V84" s="109"/>
      <c r="W84" s="94"/>
      <c r="X84" s="109"/>
      <c r="Y84" s="95"/>
      <c r="Z84" s="83"/>
      <c r="AA84" s="83"/>
      <c r="AB84" s="83"/>
      <c r="AC84" s="83"/>
    </row>
    <row r="85" spans="2:29" s="87" customFormat="1" ht="20.149999999999999" hidden="1" customHeight="1" thickBot="1">
      <c r="B85" s="92"/>
      <c r="C85" s="429"/>
      <c r="D85" s="429"/>
      <c r="E85" s="429"/>
      <c r="F85" s="429"/>
      <c r="G85" s="105"/>
      <c r="H85" s="107"/>
      <c r="I85" s="108"/>
      <c r="J85" s="93"/>
      <c r="K85" s="109"/>
      <c r="L85" s="110"/>
      <c r="M85" s="109"/>
      <c r="N85" s="109"/>
      <c r="O85" s="109"/>
      <c r="P85" s="109"/>
      <c r="Q85" s="109"/>
      <c r="R85" s="109"/>
      <c r="S85" s="109"/>
      <c r="T85" s="109"/>
      <c r="U85" s="109"/>
      <c r="V85" s="109"/>
      <c r="W85" s="94"/>
      <c r="X85" s="109"/>
      <c r="Y85" s="95"/>
      <c r="Z85" s="83"/>
      <c r="AA85" s="83"/>
      <c r="AB85" s="83"/>
      <c r="AC85" s="83"/>
    </row>
    <row r="86" spans="2:29" s="87" customFormat="1" ht="20.149999999999999" hidden="1" customHeight="1" thickBot="1">
      <c r="B86" s="92"/>
      <c r="C86" s="429"/>
      <c r="D86" s="429"/>
      <c r="E86" s="429"/>
      <c r="F86" s="429"/>
      <c r="G86" s="105"/>
      <c r="H86" s="107"/>
      <c r="I86" s="108"/>
      <c r="J86" s="93"/>
      <c r="K86" s="109"/>
      <c r="L86" s="109"/>
      <c r="M86" s="109"/>
      <c r="N86" s="109"/>
      <c r="O86" s="109"/>
      <c r="P86" s="109"/>
      <c r="Q86" s="109"/>
      <c r="R86" s="109"/>
      <c r="S86" s="109"/>
      <c r="T86" s="109"/>
      <c r="U86" s="109"/>
      <c r="V86" s="109"/>
      <c r="W86" s="94"/>
      <c r="X86" s="109"/>
      <c r="Y86" s="95"/>
      <c r="Z86" s="83"/>
      <c r="AA86" s="83"/>
      <c r="AB86" s="83"/>
      <c r="AC86" s="83"/>
    </row>
    <row r="87" spans="2:29" s="87" customFormat="1" ht="20.149999999999999" hidden="1" customHeight="1" thickBot="1">
      <c r="B87" s="92"/>
      <c r="C87" s="429"/>
      <c r="D87" s="429"/>
      <c r="E87" s="429"/>
      <c r="F87" s="429"/>
      <c r="G87" s="105"/>
      <c r="H87" s="107"/>
      <c r="I87" s="108"/>
      <c r="J87" s="93"/>
      <c r="K87" s="109"/>
      <c r="L87" s="109"/>
      <c r="M87" s="109"/>
      <c r="N87" s="109"/>
      <c r="O87" s="109"/>
      <c r="P87" s="109"/>
      <c r="Q87" s="109"/>
      <c r="R87" s="109"/>
      <c r="S87" s="109"/>
      <c r="T87" s="109"/>
      <c r="U87" s="109"/>
      <c r="V87" s="109"/>
      <c r="W87" s="94"/>
      <c r="X87" s="109"/>
      <c r="Y87" s="95"/>
      <c r="Z87" s="83"/>
      <c r="AA87" s="83"/>
      <c r="AB87" s="83"/>
      <c r="AC87" s="83"/>
    </row>
    <row r="88" spans="2:29" s="87" customFormat="1" ht="20.149999999999999" hidden="1" customHeight="1" thickBot="1">
      <c r="B88" s="92"/>
      <c r="C88" s="429"/>
      <c r="D88" s="429"/>
      <c r="E88" s="429"/>
      <c r="F88" s="429"/>
      <c r="G88" s="105"/>
      <c r="H88" s="107"/>
      <c r="I88" s="108"/>
      <c r="J88" s="93"/>
      <c r="K88" s="109"/>
      <c r="L88" s="109"/>
      <c r="M88" s="109"/>
      <c r="N88" s="109"/>
      <c r="O88" s="109"/>
      <c r="P88" s="109"/>
      <c r="Q88" s="109"/>
      <c r="R88" s="109"/>
      <c r="S88" s="109"/>
      <c r="T88" s="109"/>
      <c r="U88" s="109"/>
      <c r="V88" s="109"/>
      <c r="W88" s="94"/>
      <c r="X88" s="109"/>
      <c r="Y88" s="95"/>
      <c r="Z88" s="83"/>
      <c r="AA88" s="83"/>
      <c r="AB88" s="83"/>
      <c r="AC88" s="83"/>
    </row>
    <row r="89" spans="2:29" s="87" customFormat="1" ht="20.149999999999999" hidden="1" customHeight="1" thickBot="1">
      <c r="B89" s="92"/>
      <c r="C89" s="429"/>
      <c r="D89" s="429"/>
      <c r="E89" s="429"/>
      <c r="F89" s="429"/>
      <c r="G89" s="105"/>
      <c r="H89" s="107"/>
      <c r="I89" s="108"/>
      <c r="J89" s="93"/>
      <c r="K89" s="109"/>
      <c r="L89" s="109"/>
      <c r="M89" s="109"/>
      <c r="N89" s="109"/>
      <c r="O89" s="109"/>
      <c r="P89" s="109"/>
      <c r="Q89" s="109"/>
      <c r="R89" s="109"/>
      <c r="S89" s="109"/>
      <c r="T89" s="109"/>
      <c r="U89" s="109"/>
      <c r="V89" s="109"/>
      <c r="W89" s="94"/>
      <c r="X89" s="109"/>
      <c r="Y89" s="95"/>
      <c r="Z89" s="83"/>
      <c r="AA89" s="83"/>
      <c r="AB89" s="83"/>
      <c r="AC89" s="83"/>
    </row>
    <row r="90" spans="2:29" s="87" customFormat="1" ht="20.149999999999999" hidden="1" customHeight="1" thickBot="1">
      <c r="B90" s="92"/>
      <c r="C90" s="429"/>
      <c r="D90" s="429"/>
      <c r="E90" s="429"/>
      <c r="F90" s="429"/>
      <c r="G90" s="105"/>
      <c r="H90" s="107"/>
      <c r="I90" s="108"/>
      <c r="J90" s="93"/>
      <c r="K90" s="109"/>
      <c r="L90" s="109"/>
      <c r="M90" s="109"/>
      <c r="N90" s="109"/>
      <c r="O90" s="109"/>
      <c r="P90" s="109"/>
      <c r="Q90" s="109"/>
      <c r="R90" s="109"/>
      <c r="S90" s="109"/>
      <c r="T90" s="109"/>
      <c r="U90" s="109"/>
      <c r="V90" s="109"/>
      <c r="W90" s="94"/>
      <c r="X90" s="109"/>
      <c r="Y90" s="95"/>
      <c r="Z90" s="83"/>
      <c r="AA90" s="83"/>
      <c r="AB90" s="83"/>
      <c r="AC90" s="83"/>
    </row>
    <row r="91" spans="2:29" s="87" customFormat="1" ht="20.149999999999999" hidden="1" customHeight="1" thickBot="1">
      <c r="B91" s="92"/>
      <c r="C91" s="429"/>
      <c r="D91" s="429"/>
      <c r="E91" s="429"/>
      <c r="F91" s="429"/>
      <c r="G91" s="105"/>
      <c r="H91" s="107"/>
      <c r="I91" s="108"/>
      <c r="J91" s="93"/>
      <c r="K91" s="109"/>
      <c r="L91" s="109"/>
      <c r="M91" s="109"/>
      <c r="N91" s="109"/>
      <c r="O91" s="109"/>
      <c r="P91" s="109"/>
      <c r="Q91" s="109"/>
      <c r="R91" s="109"/>
      <c r="S91" s="109"/>
      <c r="T91" s="109"/>
      <c r="U91" s="109"/>
      <c r="V91" s="109"/>
      <c r="W91" s="94"/>
      <c r="X91" s="109"/>
      <c r="Y91" s="95"/>
      <c r="Z91" s="83"/>
      <c r="AA91" s="83"/>
      <c r="AB91" s="83"/>
      <c r="AC91" s="83"/>
    </row>
    <row r="92" spans="2:29" s="349" customFormat="1" ht="20.149999999999999" hidden="1" customHeight="1" thickBot="1">
      <c r="B92" s="1281"/>
      <c r="C92" s="1282"/>
      <c r="D92" s="1282"/>
      <c r="E92" s="1282"/>
      <c r="F92" s="1282"/>
      <c r="G92" s="1282"/>
      <c r="H92" s="1282"/>
      <c r="I92" s="1283"/>
      <c r="J92" s="180"/>
      <c r="K92" s="181"/>
      <c r="L92" s="181"/>
      <c r="M92" s="181"/>
      <c r="N92" s="181"/>
      <c r="O92" s="181"/>
      <c r="P92" s="181"/>
      <c r="Q92" s="181"/>
      <c r="R92" s="181"/>
      <c r="S92" s="181"/>
      <c r="T92" s="181"/>
      <c r="U92" s="181"/>
      <c r="V92" s="181"/>
      <c r="W92" s="181"/>
      <c r="X92" s="181"/>
      <c r="Y92" s="182"/>
      <c r="Z92" s="350"/>
      <c r="AA92" s="342"/>
      <c r="AB92" s="350"/>
      <c r="AC92" s="350"/>
    </row>
    <row r="93" spans="2:29" s="349" customFormat="1" ht="20.149999999999999" hidden="1" customHeight="1" thickBot="1">
      <c r="B93" s="351"/>
      <c r="C93" s="351"/>
      <c r="D93" s="351"/>
      <c r="E93" s="351"/>
      <c r="F93" s="351"/>
      <c r="G93" s="351"/>
      <c r="H93" s="351"/>
      <c r="I93" s="351"/>
      <c r="J93" s="183"/>
      <c r="K93" s="184"/>
      <c r="L93" s="184"/>
      <c r="M93" s="184"/>
      <c r="N93" s="184"/>
      <c r="O93" s="184"/>
      <c r="P93" s="184"/>
      <c r="Q93" s="184"/>
      <c r="R93" s="184"/>
      <c r="S93" s="184"/>
      <c r="T93" s="184"/>
      <c r="U93" s="184"/>
      <c r="V93" s="184"/>
      <c r="W93" s="184"/>
      <c r="X93" s="184"/>
      <c r="Y93" s="184"/>
      <c r="Z93" s="350"/>
      <c r="AA93" s="342"/>
      <c r="AB93" s="350"/>
      <c r="AC93" s="350"/>
    </row>
    <row r="94" spans="2:29" ht="21.75" customHeight="1" thickBot="1">
      <c r="B94" s="334" t="s">
        <v>717</v>
      </c>
      <c r="C94" s="334"/>
      <c r="D94" s="334"/>
      <c r="E94" s="334"/>
      <c r="F94" s="334"/>
      <c r="Z94" s="286"/>
      <c r="AA94" s="287"/>
    </row>
    <row r="95" spans="2:29" s="348" customFormat="1" ht="19" customHeight="1">
      <c r="B95" s="1307" t="s">
        <v>469</v>
      </c>
      <c r="C95" s="1308"/>
      <c r="D95" s="1308"/>
      <c r="E95" s="1308"/>
      <c r="F95" s="1308"/>
      <c r="G95" s="1308"/>
      <c r="H95" s="1308"/>
      <c r="I95" s="1308"/>
      <c r="J95" s="1308"/>
      <c r="K95" s="1309" t="s">
        <v>470</v>
      </c>
      <c r="L95" s="1310"/>
      <c r="M95" s="1310"/>
      <c r="N95" s="1310"/>
      <c r="O95" s="1310"/>
      <c r="P95" s="1310"/>
      <c r="Q95" s="1310"/>
      <c r="R95" s="1310"/>
      <c r="S95" s="1310"/>
      <c r="T95" s="1310"/>
      <c r="U95" s="1310"/>
      <c r="V95" s="1310"/>
      <c r="W95" s="1311"/>
      <c r="X95" s="173"/>
      <c r="Y95" s="1312" t="s">
        <v>471</v>
      </c>
      <c r="Z95" s="1315"/>
      <c r="AA95" s="1315"/>
      <c r="AB95" s="1289"/>
      <c r="AC95" s="1289"/>
    </row>
    <row r="96" spans="2:29" s="348" customFormat="1" ht="19" customHeight="1">
      <c r="B96" s="1301" t="s">
        <v>472</v>
      </c>
      <c r="C96" s="1284" t="s">
        <v>4559</v>
      </c>
      <c r="D96" s="1319" t="s">
        <v>473</v>
      </c>
      <c r="E96" s="1319" t="s">
        <v>480</v>
      </c>
      <c r="F96" s="1319" t="s">
        <v>4578</v>
      </c>
      <c r="G96" s="1298" t="s">
        <v>4579</v>
      </c>
      <c r="H96" s="1284" t="s">
        <v>4589</v>
      </c>
      <c r="I96" s="1284" t="s">
        <v>4590</v>
      </c>
      <c r="J96" s="1284" t="s">
        <v>4591</v>
      </c>
      <c r="K96" s="1290" t="s">
        <v>475</v>
      </c>
      <c r="L96" s="1291"/>
      <c r="M96" s="1291"/>
      <c r="N96" s="1291"/>
      <c r="O96" s="1291"/>
      <c r="P96" s="1291"/>
      <c r="Q96" s="1291"/>
      <c r="R96" s="1291"/>
      <c r="S96" s="1292"/>
      <c r="T96" s="1321" t="s">
        <v>4399</v>
      </c>
      <c r="U96" s="1321" t="s">
        <v>476</v>
      </c>
      <c r="V96" s="1321" t="s">
        <v>477</v>
      </c>
      <c r="W96" s="1293" t="s">
        <v>478</v>
      </c>
      <c r="X96" s="1296" t="s">
        <v>479</v>
      </c>
      <c r="Y96" s="1313"/>
      <c r="Z96" s="1315"/>
      <c r="AA96" s="1315"/>
      <c r="AB96" s="1289"/>
      <c r="AC96" s="1289"/>
    </row>
    <row r="97" spans="2:29" s="331" customFormat="1" ht="19" customHeight="1">
      <c r="B97" s="1302"/>
      <c r="C97" s="1252"/>
      <c r="D97" s="1299"/>
      <c r="E97" s="1299"/>
      <c r="F97" s="1299"/>
      <c r="G97" s="1299"/>
      <c r="H97" s="1260"/>
      <c r="I97" s="1260"/>
      <c r="J97" s="1260"/>
      <c r="K97" s="1290" t="s">
        <v>484</v>
      </c>
      <c r="L97" s="1291"/>
      <c r="M97" s="1291"/>
      <c r="N97" s="1291"/>
      <c r="O97" s="1291"/>
      <c r="P97" s="1292"/>
      <c r="Q97" s="1286" t="s">
        <v>4596</v>
      </c>
      <c r="R97" s="1286" t="s">
        <v>4597</v>
      </c>
      <c r="S97" s="1316" t="s">
        <v>4598</v>
      </c>
      <c r="T97" s="1322"/>
      <c r="U97" s="1322"/>
      <c r="V97" s="1322"/>
      <c r="W97" s="1294"/>
      <c r="X97" s="1296"/>
      <c r="Y97" s="1313"/>
      <c r="Z97" s="1315"/>
      <c r="AA97" s="1315"/>
      <c r="AB97" s="1289"/>
      <c r="AC97" s="1289"/>
    </row>
    <row r="98" spans="2:29" s="331" customFormat="1" ht="19" customHeight="1">
      <c r="B98" s="1302"/>
      <c r="C98" s="1252"/>
      <c r="D98" s="1299"/>
      <c r="E98" s="1299"/>
      <c r="F98" s="1299"/>
      <c r="G98" s="1299"/>
      <c r="H98" s="1260"/>
      <c r="I98" s="1260"/>
      <c r="J98" s="1260"/>
      <c r="K98" s="1304" t="s">
        <v>488</v>
      </c>
      <c r="L98" s="1305"/>
      <c r="M98" s="1306"/>
      <c r="N98" s="1304" t="s">
        <v>489</v>
      </c>
      <c r="O98" s="1305"/>
      <c r="P98" s="1306"/>
      <c r="Q98" s="1287"/>
      <c r="R98" s="1287"/>
      <c r="S98" s="1317"/>
      <c r="T98" s="1322"/>
      <c r="U98" s="1322"/>
      <c r="V98" s="1322"/>
      <c r="W98" s="1294"/>
      <c r="X98" s="1296"/>
      <c r="Y98" s="1313"/>
      <c r="Z98" s="1315"/>
      <c r="AA98" s="1315"/>
      <c r="AB98" s="1289"/>
      <c r="AC98" s="1289"/>
    </row>
    <row r="99" spans="2:29" s="331" customFormat="1" ht="19" customHeight="1" thickBot="1">
      <c r="B99" s="1303"/>
      <c r="C99" s="1285"/>
      <c r="D99" s="1300"/>
      <c r="E99" s="1300"/>
      <c r="F99" s="1300"/>
      <c r="G99" s="1300"/>
      <c r="H99" s="1320"/>
      <c r="I99" s="1320"/>
      <c r="J99" s="1320"/>
      <c r="K99" s="450" t="s">
        <v>490</v>
      </c>
      <c r="L99" s="450" t="s">
        <v>491</v>
      </c>
      <c r="M99" s="449" t="s">
        <v>4592</v>
      </c>
      <c r="N99" s="449" t="s">
        <v>4593</v>
      </c>
      <c r="O99" s="449" t="s">
        <v>4594</v>
      </c>
      <c r="P99" s="449" t="s">
        <v>4595</v>
      </c>
      <c r="Q99" s="1288"/>
      <c r="R99" s="1288"/>
      <c r="S99" s="1318"/>
      <c r="T99" s="1323"/>
      <c r="U99" s="1323"/>
      <c r="V99" s="1323"/>
      <c r="W99" s="1295"/>
      <c r="X99" s="1297"/>
      <c r="Y99" s="1314"/>
      <c r="Z99" s="1315"/>
      <c r="AA99" s="1315"/>
      <c r="AB99" s="1289"/>
      <c r="AC99" s="1289"/>
    </row>
    <row r="100" spans="2:29" s="349" customFormat="1" ht="20.149999999999999" customHeight="1" thickBot="1">
      <c r="B100" s="1279" t="s">
        <v>4687</v>
      </c>
      <c r="C100" s="1280"/>
      <c r="D100" s="1280"/>
      <c r="E100" s="1280"/>
      <c r="F100" s="1280"/>
      <c r="G100" s="1280"/>
      <c r="H100" s="1280"/>
      <c r="I100" s="1280"/>
      <c r="J100" s="177"/>
      <c r="K100" s="178"/>
      <c r="L100" s="178"/>
      <c r="M100" s="178"/>
      <c r="N100" s="178"/>
      <c r="O100" s="178"/>
      <c r="P100" s="178"/>
      <c r="Q100" s="178"/>
      <c r="R100" s="178"/>
      <c r="S100" s="178"/>
      <c r="T100" s="178"/>
      <c r="U100" s="178"/>
      <c r="V100" s="178"/>
      <c r="W100" s="178"/>
      <c r="X100" s="178"/>
      <c r="Y100" s="179"/>
      <c r="Z100" s="350"/>
      <c r="AA100" s="350"/>
      <c r="AB100" s="350"/>
      <c r="AC100" s="350"/>
    </row>
    <row r="101" spans="2:29" s="87" customFormat="1" ht="17.149999999999999" customHeight="1">
      <c r="B101" s="433">
        <v>1</v>
      </c>
      <c r="C101" s="430"/>
      <c r="D101" s="446"/>
      <c r="E101" s="446"/>
      <c r="F101" s="446"/>
      <c r="G101" s="100"/>
      <c r="H101" s="102"/>
      <c r="I101" s="103"/>
      <c r="J101" s="480">
        <f>H101*I101</f>
        <v>0</v>
      </c>
      <c r="K101" s="451" t="str">
        <f>IF(AND($F101=K$99,$G101=$AF$133),$J101,"")</f>
        <v/>
      </c>
      <c r="L101" s="451" t="str">
        <f t="shared" ref="L101:P116" si="0">IF(AND($F101=L$99,$G101=$AF$133),$J101,"")</f>
        <v/>
      </c>
      <c r="M101" s="451" t="str">
        <f t="shared" si="0"/>
        <v/>
      </c>
      <c r="N101" s="451" t="str">
        <f t="shared" si="0"/>
        <v/>
      </c>
      <c r="O101" s="451" t="str">
        <f t="shared" si="0"/>
        <v/>
      </c>
      <c r="P101" s="451" t="str">
        <f t="shared" si="0"/>
        <v/>
      </c>
      <c r="Q101" s="451" t="str">
        <f>IF(AND($F101=Q$97,$G101=$AF$133),$J101,"")</f>
        <v/>
      </c>
      <c r="R101" s="451" t="str">
        <f>IF(AND($F101=R$97,$G101=$AF$133),$J101,"")</f>
        <v/>
      </c>
      <c r="S101" s="451" t="str">
        <f>IF(AND($F101=S$97,$G101=$AF$133),$J101,"")</f>
        <v/>
      </c>
      <c r="T101" s="451" t="str">
        <f>IF(AND($F101=T$96,$G101=$AF$133),$J101,"")</f>
        <v/>
      </c>
      <c r="U101" s="451" t="str">
        <f>IF(AND($F101=U$96,$G101=$AF$133),$J101,"")</f>
        <v/>
      </c>
      <c r="V101" s="451" t="str">
        <f>IF(AND($F101=V$96,$G101=$AF$133),$J101,"")</f>
        <v/>
      </c>
      <c r="W101" s="481">
        <f t="shared" ref="W101:W130" si="1">SUM(K101:V101)</f>
        <v>0</v>
      </c>
      <c r="X101" s="481">
        <f>IF($G101=$AF$134,$J101,0)</f>
        <v>0</v>
      </c>
      <c r="Y101" s="482">
        <f t="shared" ref="Y101:Y130" si="2">SUM(W101,X101)</f>
        <v>0</v>
      </c>
      <c r="Z101" s="83"/>
      <c r="AA101" s="83"/>
      <c r="AB101" s="83"/>
      <c r="AC101" s="83"/>
    </row>
    <row r="102" spans="2:29" s="87" customFormat="1" ht="17.149999999999999" customHeight="1">
      <c r="B102" s="92">
        <v>2</v>
      </c>
      <c r="C102" s="431"/>
      <c r="D102" s="431"/>
      <c r="E102" s="446"/>
      <c r="F102" s="446"/>
      <c r="G102" s="100"/>
      <c r="H102" s="107"/>
      <c r="I102" s="108"/>
      <c r="J102" s="480">
        <f t="shared" ref="J102:J130" si="3">H102*I102</f>
        <v>0</v>
      </c>
      <c r="K102" s="451" t="str">
        <f t="shared" ref="K102:P130" si="4">IF(AND($F102=K$99,$G102=$AF$133),$J102,"")</f>
        <v/>
      </c>
      <c r="L102" s="451" t="str">
        <f t="shared" si="0"/>
        <v/>
      </c>
      <c r="M102" s="451" t="str">
        <f t="shared" si="0"/>
        <v/>
      </c>
      <c r="N102" s="451" t="str">
        <f t="shared" si="0"/>
        <v/>
      </c>
      <c r="O102" s="451" t="str">
        <f t="shared" si="0"/>
        <v/>
      </c>
      <c r="P102" s="451" t="str">
        <f t="shared" si="0"/>
        <v/>
      </c>
      <c r="Q102" s="451" t="str">
        <f>IF(AND($F102=Q$97,$G102=$AF$133),$J102,"")</f>
        <v/>
      </c>
      <c r="R102" s="451" t="str">
        <f t="shared" ref="R102:S117" si="5">IF(AND($F102=R$97,$G102=$AF$133),$J102,"")</f>
        <v/>
      </c>
      <c r="S102" s="451" t="str">
        <f t="shared" si="5"/>
        <v/>
      </c>
      <c r="T102" s="451" t="str">
        <f t="shared" ref="T102:V130" si="6">IF(AND($F102=T$96,$G102=$AF$133),$J102,"")</f>
        <v/>
      </c>
      <c r="U102" s="451" t="str">
        <f t="shared" si="6"/>
        <v/>
      </c>
      <c r="V102" s="451" t="str">
        <f t="shared" si="6"/>
        <v/>
      </c>
      <c r="W102" s="481">
        <f t="shared" si="1"/>
        <v>0</v>
      </c>
      <c r="X102" s="481">
        <f t="shared" ref="X102:X130" si="7">IF($G102=$AF$134,$J102,0)</f>
        <v>0</v>
      </c>
      <c r="Y102" s="482">
        <f t="shared" si="2"/>
        <v>0</v>
      </c>
      <c r="Z102" s="83"/>
      <c r="AA102" s="83"/>
      <c r="AB102" s="83"/>
      <c r="AC102" s="83"/>
    </row>
    <row r="103" spans="2:29" s="87" customFormat="1" ht="17.149999999999999" customHeight="1">
      <c r="B103" s="92">
        <v>3</v>
      </c>
      <c r="C103" s="431"/>
      <c r="D103" s="431"/>
      <c r="E103" s="446"/>
      <c r="F103" s="446"/>
      <c r="G103" s="100"/>
      <c r="H103" s="107"/>
      <c r="I103" s="108"/>
      <c r="J103" s="480">
        <f t="shared" si="3"/>
        <v>0</v>
      </c>
      <c r="K103" s="451" t="str">
        <f t="shared" si="4"/>
        <v/>
      </c>
      <c r="L103" s="451" t="str">
        <f t="shared" si="0"/>
        <v/>
      </c>
      <c r="M103" s="451" t="str">
        <f t="shared" si="0"/>
        <v/>
      </c>
      <c r="N103" s="451" t="str">
        <f t="shared" si="0"/>
        <v/>
      </c>
      <c r="O103" s="451" t="str">
        <f t="shared" si="0"/>
        <v/>
      </c>
      <c r="P103" s="451" t="str">
        <f t="shared" si="0"/>
        <v/>
      </c>
      <c r="Q103" s="451" t="str">
        <f>IF(AND($F103=Q$97,$G103=$AF$133),$J103,"")</f>
        <v/>
      </c>
      <c r="R103" s="451" t="str">
        <f t="shared" si="5"/>
        <v/>
      </c>
      <c r="S103" s="451" t="str">
        <f t="shared" si="5"/>
        <v/>
      </c>
      <c r="T103" s="451" t="str">
        <f t="shared" si="6"/>
        <v/>
      </c>
      <c r="U103" s="451" t="str">
        <f t="shared" si="6"/>
        <v/>
      </c>
      <c r="V103" s="451" t="str">
        <f t="shared" si="6"/>
        <v/>
      </c>
      <c r="W103" s="481">
        <f t="shared" si="1"/>
        <v>0</v>
      </c>
      <c r="X103" s="481">
        <f t="shared" si="7"/>
        <v>0</v>
      </c>
      <c r="Y103" s="482">
        <f t="shared" si="2"/>
        <v>0</v>
      </c>
      <c r="Z103" s="83"/>
      <c r="AA103" s="83"/>
      <c r="AB103" s="83"/>
      <c r="AC103" s="83"/>
    </row>
    <row r="104" spans="2:29" s="87" customFormat="1" ht="17.149999999999999" customHeight="1">
      <c r="B104" s="92">
        <v>4</v>
      </c>
      <c r="C104" s="431"/>
      <c r="D104" s="431"/>
      <c r="E104" s="446"/>
      <c r="F104" s="446"/>
      <c r="G104" s="100"/>
      <c r="H104" s="107"/>
      <c r="I104" s="108"/>
      <c r="J104" s="480">
        <f t="shared" si="3"/>
        <v>0</v>
      </c>
      <c r="K104" s="451" t="str">
        <f t="shared" si="4"/>
        <v/>
      </c>
      <c r="L104" s="451" t="str">
        <f t="shared" si="0"/>
        <v/>
      </c>
      <c r="M104" s="451" t="str">
        <f t="shared" si="0"/>
        <v/>
      </c>
      <c r="N104" s="451" t="str">
        <f t="shared" si="0"/>
        <v/>
      </c>
      <c r="O104" s="451" t="str">
        <f t="shared" si="0"/>
        <v/>
      </c>
      <c r="P104" s="451" t="str">
        <f t="shared" si="0"/>
        <v/>
      </c>
      <c r="Q104" s="451" t="str">
        <f t="shared" ref="Q104:S130" si="8">IF(AND($F104=Q$97,$G104=$AF$133),$J104,"")</f>
        <v/>
      </c>
      <c r="R104" s="451" t="str">
        <f t="shared" si="5"/>
        <v/>
      </c>
      <c r="S104" s="451" t="str">
        <f t="shared" si="5"/>
        <v/>
      </c>
      <c r="T104" s="451" t="str">
        <f t="shared" si="6"/>
        <v/>
      </c>
      <c r="U104" s="451" t="str">
        <f t="shared" si="6"/>
        <v/>
      </c>
      <c r="V104" s="451" t="str">
        <f t="shared" si="6"/>
        <v/>
      </c>
      <c r="W104" s="481">
        <f t="shared" si="1"/>
        <v>0</v>
      </c>
      <c r="X104" s="481">
        <f t="shared" si="7"/>
        <v>0</v>
      </c>
      <c r="Y104" s="482">
        <f t="shared" si="2"/>
        <v>0</v>
      </c>
      <c r="Z104" s="83"/>
      <c r="AA104" s="83"/>
      <c r="AB104" s="83"/>
      <c r="AC104" s="83"/>
    </row>
    <row r="105" spans="2:29" s="87" customFormat="1" ht="17.149999999999999" customHeight="1">
      <c r="B105" s="92">
        <v>5</v>
      </c>
      <c r="C105" s="431"/>
      <c r="D105" s="431"/>
      <c r="E105" s="446"/>
      <c r="F105" s="446"/>
      <c r="G105" s="100"/>
      <c r="H105" s="107"/>
      <c r="I105" s="108"/>
      <c r="J105" s="480">
        <f t="shared" si="3"/>
        <v>0</v>
      </c>
      <c r="K105" s="451" t="str">
        <f t="shared" si="4"/>
        <v/>
      </c>
      <c r="L105" s="451" t="str">
        <f t="shared" si="0"/>
        <v/>
      </c>
      <c r="M105" s="451" t="str">
        <f t="shared" si="0"/>
        <v/>
      </c>
      <c r="N105" s="451" t="str">
        <f t="shared" si="0"/>
        <v/>
      </c>
      <c r="O105" s="451" t="str">
        <f t="shared" si="0"/>
        <v/>
      </c>
      <c r="P105" s="451" t="str">
        <f t="shared" si="0"/>
        <v/>
      </c>
      <c r="Q105" s="451" t="str">
        <f t="shared" si="8"/>
        <v/>
      </c>
      <c r="R105" s="451" t="str">
        <f t="shared" si="5"/>
        <v/>
      </c>
      <c r="S105" s="451" t="str">
        <f t="shared" si="5"/>
        <v/>
      </c>
      <c r="T105" s="451" t="str">
        <f t="shared" si="6"/>
        <v/>
      </c>
      <c r="U105" s="451" t="str">
        <f t="shared" si="6"/>
        <v/>
      </c>
      <c r="V105" s="451" t="str">
        <f t="shared" si="6"/>
        <v/>
      </c>
      <c r="W105" s="481">
        <f t="shared" si="1"/>
        <v>0</v>
      </c>
      <c r="X105" s="481">
        <f t="shared" si="7"/>
        <v>0</v>
      </c>
      <c r="Y105" s="482">
        <f t="shared" si="2"/>
        <v>0</v>
      </c>
      <c r="Z105" s="83"/>
      <c r="AA105" s="83"/>
      <c r="AB105" s="83"/>
      <c r="AC105" s="83"/>
    </row>
    <row r="106" spans="2:29" s="87" customFormat="1" ht="17.149999999999999" customHeight="1">
      <c r="B106" s="92">
        <v>6</v>
      </c>
      <c r="C106" s="431"/>
      <c r="D106" s="431"/>
      <c r="E106" s="446"/>
      <c r="F106" s="446"/>
      <c r="G106" s="100"/>
      <c r="H106" s="107"/>
      <c r="I106" s="108"/>
      <c r="J106" s="480">
        <f t="shared" si="3"/>
        <v>0</v>
      </c>
      <c r="K106" s="451" t="str">
        <f t="shared" si="4"/>
        <v/>
      </c>
      <c r="L106" s="451" t="str">
        <f t="shared" si="0"/>
        <v/>
      </c>
      <c r="M106" s="451" t="str">
        <f t="shared" si="0"/>
        <v/>
      </c>
      <c r="N106" s="451" t="str">
        <f t="shared" si="0"/>
        <v/>
      </c>
      <c r="O106" s="451" t="str">
        <f t="shared" si="0"/>
        <v/>
      </c>
      <c r="P106" s="451" t="str">
        <f t="shared" si="0"/>
        <v/>
      </c>
      <c r="Q106" s="451" t="str">
        <f t="shared" si="8"/>
        <v/>
      </c>
      <c r="R106" s="451" t="str">
        <f t="shared" si="5"/>
        <v/>
      </c>
      <c r="S106" s="451" t="str">
        <f t="shared" si="5"/>
        <v/>
      </c>
      <c r="T106" s="451" t="str">
        <f t="shared" si="6"/>
        <v/>
      </c>
      <c r="U106" s="451" t="str">
        <f t="shared" si="6"/>
        <v/>
      </c>
      <c r="V106" s="451" t="str">
        <f t="shared" si="6"/>
        <v/>
      </c>
      <c r="W106" s="481">
        <f t="shared" si="1"/>
        <v>0</v>
      </c>
      <c r="X106" s="481">
        <f t="shared" si="7"/>
        <v>0</v>
      </c>
      <c r="Y106" s="482">
        <f t="shared" si="2"/>
        <v>0</v>
      </c>
      <c r="Z106" s="83"/>
      <c r="AA106" s="83"/>
      <c r="AB106" s="83"/>
      <c r="AC106" s="83"/>
    </row>
    <row r="107" spans="2:29" s="87" customFormat="1" ht="17.149999999999999" customHeight="1">
      <c r="B107" s="92">
        <v>7</v>
      </c>
      <c r="C107" s="431"/>
      <c r="D107" s="431"/>
      <c r="E107" s="446"/>
      <c r="F107" s="446"/>
      <c r="G107" s="100"/>
      <c r="H107" s="107"/>
      <c r="I107" s="108"/>
      <c r="J107" s="480">
        <f t="shared" si="3"/>
        <v>0</v>
      </c>
      <c r="K107" s="451" t="str">
        <f t="shared" si="4"/>
        <v/>
      </c>
      <c r="L107" s="451" t="str">
        <f t="shared" si="0"/>
        <v/>
      </c>
      <c r="M107" s="451" t="str">
        <f t="shared" si="0"/>
        <v/>
      </c>
      <c r="N107" s="451" t="str">
        <f t="shared" si="0"/>
        <v/>
      </c>
      <c r="O107" s="451" t="str">
        <f t="shared" si="0"/>
        <v/>
      </c>
      <c r="P107" s="451" t="str">
        <f t="shared" si="0"/>
        <v/>
      </c>
      <c r="Q107" s="451" t="str">
        <f t="shared" si="8"/>
        <v/>
      </c>
      <c r="R107" s="451" t="str">
        <f t="shared" si="5"/>
        <v/>
      </c>
      <c r="S107" s="451" t="str">
        <f t="shared" si="5"/>
        <v/>
      </c>
      <c r="T107" s="451" t="str">
        <f t="shared" si="6"/>
        <v/>
      </c>
      <c r="U107" s="451" t="str">
        <f t="shared" si="6"/>
        <v/>
      </c>
      <c r="V107" s="451" t="str">
        <f t="shared" si="6"/>
        <v/>
      </c>
      <c r="W107" s="481">
        <f t="shared" si="1"/>
        <v>0</v>
      </c>
      <c r="X107" s="481">
        <f t="shared" si="7"/>
        <v>0</v>
      </c>
      <c r="Y107" s="482">
        <f t="shared" si="2"/>
        <v>0</v>
      </c>
      <c r="Z107" s="83"/>
      <c r="AA107" s="83"/>
      <c r="AB107" s="83"/>
      <c r="AC107" s="83"/>
    </row>
    <row r="108" spans="2:29" s="87" customFormat="1" ht="17.149999999999999" customHeight="1">
      <c r="B108" s="92">
        <v>8</v>
      </c>
      <c r="C108" s="431"/>
      <c r="D108" s="431"/>
      <c r="E108" s="446"/>
      <c r="F108" s="446"/>
      <c r="G108" s="100"/>
      <c r="H108" s="107"/>
      <c r="I108" s="108"/>
      <c r="J108" s="480">
        <f t="shared" si="3"/>
        <v>0</v>
      </c>
      <c r="K108" s="451" t="str">
        <f t="shared" si="4"/>
        <v/>
      </c>
      <c r="L108" s="451" t="str">
        <f t="shared" si="0"/>
        <v/>
      </c>
      <c r="M108" s="451" t="str">
        <f t="shared" si="0"/>
        <v/>
      </c>
      <c r="N108" s="451" t="str">
        <f t="shared" si="0"/>
        <v/>
      </c>
      <c r="O108" s="451" t="str">
        <f t="shared" si="0"/>
        <v/>
      </c>
      <c r="P108" s="451" t="str">
        <f t="shared" si="0"/>
        <v/>
      </c>
      <c r="Q108" s="451" t="str">
        <f t="shared" si="8"/>
        <v/>
      </c>
      <c r="R108" s="451" t="str">
        <f t="shared" si="5"/>
        <v/>
      </c>
      <c r="S108" s="451" t="str">
        <f t="shared" si="5"/>
        <v/>
      </c>
      <c r="T108" s="451" t="str">
        <f t="shared" si="6"/>
        <v/>
      </c>
      <c r="U108" s="451" t="str">
        <f t="shared" si="6"/>
        <v/>
      </c>
      <c r="V108" s="451" t="str">
        <f t="shared" si="6"/>
        <v/>
      </c>
      <c r="W108" s="481">
        <f t="shared" si="1"/>
        <v>0</v>
      </c>
      <c r="X108" s="481">
        <f t="shared" si="7"/>
        <v>0</v>
      </c>
      <c r="Y108" s="482">
        <f t="shared" si="2"/>
        <v>0</v>
      </c>
      <c r="Z108" s="83"/>
      <c r="AA108" s="83"/>
      <c r="AB108" s="83"/>
      <c r="AC108" s="83"/>
    </row>
    <row r="109" spans="2:29" s="87" customFormat="1" ht="17.149999999999999" customHeight="1">
      <c r="B109" s="92">
        <v>9</v>
      </c>
      <c r="C109" s="431"/>
      <c r="D109" s="431"/>
      <c r="E109" s="446"/>
      <c r="F109" s="446"/>
      <c r="G109" s="100"/>
      <c r="H109" s="107"/>
      <c r="I109" s="108"/>
      <c r="J109" s="480">
        <f t="shared" si="3"/>
        <v>0</v>
      </c>
      <c r="K109" s="451" t="str">
        <f t="shared" si="4"/>
        <v/>
      </c>
      <c r="L109" s="451" t="str">
        <f t="shared" si="0"/>
        <v/>
      </c>
      <c r="M109" s="451" t="str">
        <f t="shared" si="0"/>
        <v/>
      </c>
      <c r="N109" s="451" t="str">
        <f t="shared" si="0"/>
        <v/>
      </c>
      <c r="O109" s="451" t="str">
        <f t="shared" si="0"/>
        <v/>
      </c>
      <c r="P109" s="451" t="str">
        <f t="shared" si="0"/>
        <v/>
      </c>
      <c r="Q109" s="451" t="str">
        <f t="shared" si="8"/>
        <v/>
      </c>
      <c r="R109" s="451" t="str">
        <f t="shared" si="5"/>
        <v/>
      </c>
      <c r="S109" s="451" t="str">
        <f t="shared" si="5"/>
        <v/>
      </c>
      <c r="T109" s="451" t="str">
        <f t="shared" si="6"/>
        <v/>
      </c>
      <c r="U109" s="451" t="str">
        <f t="shared" si="6"/>
        <v/>
      </c>
      <c r="V109" s="451" t="str">
        <f t="shared" si="6"/>
        <v/>
      </c>
      <c r="W109" s="481">
        <f t="shared" si="1"/>
        <v>0</v>
      </c>
      <c r="X109" s="481">
        <f t="shared" si="7"/>
        <v>0</v>
      </c>
      <c r="Y109" s="482">
        <f t="shared" si="2"/>
        <v>0</v>
      </c>
      <c r="Z109" s="83"/>
      <c r="AA109" s="83"/>
      <c r="AB109" s="83"/>
      <c r="AC109" s="83"/>
    </row>
    <row r="110" spans="2:29" s="87" customFormat="1" ht="17.149999999999999" customHeight="1">
      <c r="B110" s="92">
        <v>10</v>
      </c>
      <c r="C110" s="431"/>
      <c r="D110" s="431"/>
      <c r="E110" s="446"/>
      <c r="F110" s="446"/>
      <c r="G110" s="100"/>
      <c r="H110" s="107"/>
      <c r="I110" s="108"/>
      <c r="J110" s="480">
        <f t="shared" si="3"/>
        <v>0</v>
      </c>
      <c r="K110" s="451" t="str">
        <f t="shared" si="4"/>
        <v/>
      </c>
      <c r="L110" s="451" t="str">
        <f t="shared" si="0"/>
        <v/>
      </c>
      <c r="M110" s="451" t="str">
        <f t="shared" si="0"/>
        <v/>
      </c>
      <c r="N110" s="451" t="str">
        <f t="shared" si="0"/>
        <v/>
      </c>
      <c r="O110" s="451" t="str">
        <f t="shared" si="0"/>
        <v/>
      </c>
      <c r="P110" s="451" t="str">
        <f t="shared" si="0"/>
        <v/>
      </c>
      <c r="Q110" s="451" t="str">
        <f t="shared" si="8"/>
        <v/>
      </c>
      <c r="R110" s="451" t="str">
        <f t="shared" si="5"/>
        <v/>
      </c>
      <c r="S110" s="451" t="str">
        <f t="shared" si="5"/>
        <v/>
      </c>
      <c r="T110" s="451" t="str">
        <f t="shared" si="6"/>
        <v/>
      </c>
      <c r="U110" s="451" t="str">
        <f t="shared" si="6"/>
        <v/>
      </c>
      <c r="V110" s="451" t="str">
        <f t="shared" si="6"/>
        <v/>
      </c>
      <c r="W110" s="481">
        <f t="shared" si="1"/>
        <v>0</v>
      </c>
      <c r="X110" s="481">
        <f t="shared" si="7"/>
        <v>0</v>
      </c>
      <c r="Y110" s="482">
        <f t="shared" si="2"/>
        <v>0</v>
      </c>
      <c r="Z110" s="83"/>
      <c r="AA110" s="83"/>
      <c r="AB110" s="83"/>
      <c r="AC110" s="83"/>
    </row>
    <row r="111" spans="2:29" s="87" customFormat="1" ht="17.149999999999999" customHeight="1">
      <c r="B111" s="92">
        <v>11</v>
      </c>
      <c r="C111" s="431"/>
      <c r="D111" s="431"/>
      <c r="E111" s="446"/>
      <c r="F111" s="446"/>
      <c r="G111" s="100"/>
      <c r="H111" s="107"/>
      <c r="I111" s="108"/>
      <c r="J111" s="480">
        <f t="shared" si="3"/>
        <v>0</v>
      </c>
      <c r="K111" s="451" t="str">
        <f t="shared" si="4"/>
        <v/>
      </c>
      <c r="L111" s="451" t="str">
        <f t="shared" si="0"/>
        <v/>
      </c>
      <c r="M111" s="451" t="str">
        <f t="shared" si="0"/>
        <v/>
      </c>
      <c r="N111" s="451" t="str">
        <f t="shared" si="0"/>
        <v/>
      </c>
      <c r="O111" s="451" t="str">
        <f t="shared" si="0"/>
        <v/>
      </c>
      <c r="P111" s="451" t="str">
        <f t="shared" si="0"/>
        <v/>
      </c>
      <c r="Q111" s="451" t="str">
        <f t="shared" si="8"/>
        <v/>
      </c>
      <c r="R111" s="451" t="str">
        <f t="shared" si="5"/>
        <v/>
      </c>
      <c r="S111" s="451" t="str">
        <f t="shared" si="5"/>
        <v/>
      </c>
      <c r="T111" s="451" t="str">
        <f t="shared" si="6"/>
        <v/>
      </c>
      <c r="U111" s="451" t="str">
        <f t="shared" si="6"/>
        <v/>
      </c>
      <c r="V111" s="451" t="str">
        <f t="shared" si="6"/>
        <v/>
      </c>
      <c r="W111" s="481">
        <f t="shared" si="1"/>
        <v>0</v>
      </c>
      <c r="X111" s="481">
        <f t="shared" si="7"/>
        <v>0</v>
      </c>
      <c r="Y111" s="482">
        <f t="shared" si="2"/>
        <v>0</v>
      </c>
      <c r="Z111" s="83"/>
      <c r="AA111" s="83"/>
      <c r="AB111" s="83"/>
      <c r="AC111" s="83"/>
    </row>
    <row r="112" spans="2:29" s="87" customFormat="1" ht="17.149999999999999" customHeight="1">
      <c r="B112" s="92">
        <v>12</v>
      </c>
      <c r="C112" s="431"/>
      <c r="D112" s="431"/>
      <c r="E112" s="446"/>
      <c r="F112" s="446"/>
      <c r="G112" s="100"/>
      <c r="H112" s="107"/>
      <c r="I112" s="108"/>
      <c r="J112" s="480">
        <f t="shared" si="3"/>
        <v>0</v>
      </c>
      <c r="K112" s="451" t="str">
        <f t="shared" si="4"/>
        <v/>
      </c>
      <c r="L112" s="451" t="str">
        <f t="shared" si="0"/>
        <v/>
      </c>
      <c r="M112" s="451" t="str">
        <f t="shared" si="0"/>
        <v/>
      </c>
      <c r="N112" s="451" t="str">
        <f t="shared" si="0"/>
        <v/>
      </c>
      <c r="O112" s="451" t="str">
        <f t="shared" si="0"/>
        <v/>
      </c>
      <c r="P112" s="451" t="str">
        <f t="shared" si="0"/>
        <v/>
      </c>
      <c r="Q112" s="451" t="str">
        <f t="shared" si="8"/>
        <v/>
      </c>
      <c r="R112" s="451" t="str">
        <f t="shared" si="5"/>
        <v/>
      </c>
      <c r="S112" s="451" t="str">
        <f t="shared" si="5"/>
        <v/>
      </c>
      <c r="T112" s="451" t="str">
        <f t="shared" si="6"/>
        <v/>
      </c>
      <c r="U112" s="451" t="str">
        <f t="shared" si="6"/>
        <v/>
      </c>
      <c r="V112" s="451" t="str">
        <f t="shared" si="6"/>
        <v/>
      </c>
      <c r="W112" s="481">
        <f t="shared" si="1"/>
        <v>0</v>
      </c>
      <c r="X112" s="481">
        <f t="shared" si="7"/>
        <v>0</v>
      </c>
      <c r="Y112" s="482">
        <f t="shared" si="2"/>
        <v>0</v>
      </c>
      <c r="Z112" s="83"/>
      <c r="AA112" s="83"/>
      <c r="AB112" s="83"/>
      <c r="AC112" s="83"/>
    </row>
    <row r="113" spans="2:29" s="87" customFormat="1" ht="17.149999999999999" customHeight="1">
      <c r="B113" s="92">
        <v>13</v>
      </c>
      <c r="C113" s="431"/>
      <c r="D113" s="431"/>
      <c r="E113" s="446"/>
      <c r="F113" s="446"/>
      <c r="G113" s="100"/>
      <c r="H113" s="107"/>
      <c r="I113" s="108"/>
      <c r="J113" s="480">
        <f t="shared" si="3"/>
        <v>0</v>
      </c>
      <c r="K113" s="451" t="str">
        <f t="shared" si="4"/>
        <v/>
      </c>
      <c r="L113" s="451" t="str">
        <f t="shared" si="0"/>
        <v/>
      </c>
      <c r="M113" s="451" t="str">
        <f t="shared" si="0"/>
        <v/>
      </c>
      <c r="N113" s="451" t="str">
        <f t="shared" si="0"/>
        <v/>
      </c>
      <c r="O113" s="451" t="str">
        <f t="shared" si="0"/>
        <v/>
      </c>
      <c r="P113" s="451" t="str">
        <f t="shared" si="0"/>
        <v/>
      </c>
      <c r="Q113" s="451" t="str">
        <f t="shared" si="8"/>
        <v/>
      </c>
      <c r="R113" s="451" t="str">
        <f t="shared" si="5"/>
        <v/>
      </c>
      <c r="S113" s="451" t="str">
        <f t="shared" si="5"/>
        <v/>
      </c>
      <c r="T113" s="451" t="str">
        <f t="shared" si="6"/>
        <v/>
      </c>
      <c r="U113" s="451" t="str">
        <f t="shared" si="6"/>
        <v/>
      </c>
      <c r="V113" s="451" t="str">
        <f t="shared" si="6"/>
        <v/>
      </c>
      <c r="W113" s="481">
        <f t="shared" si="1"/>
        <v>0</v>
      </c>
      <c r="X113" s="481">
        <f t="shared" si="7"/>
        <v>0</v>
      </c>
      <c r="Y113" s="482">
        <f t="shared" si="2"/>
        <v>0</v>
      </c>
      <c r="Z113" s="83"/>
      <c r="AA113" s="83"/>
      <c r="AB113" s="83"/>
      <c r="AC113" s="83"/>
    </row>
    <row r="114" spans="2:29" s="87" customFormat="1" ht="17.149999999999999" customHeight="1">
      <c r="B114" s="92">
        <v>14</v>
      </c>
      <c r="C114" s="431"/>
      <c r="D114" s="431"/>
      <c r="E114" s="446"/>
      <c r="F114" s="446"/>
      <c r="G114" s="100"/>
      <c r="H114" s="107"/>
      <c r="I114" s="108"/>
      <c r="J114" s="480">
        <f t="shared" si="3"/>
        <v>0</v>
      </c>
      <c r="K114" s="451" t="str">
        <f t="shared" si="4"/>
        <v/>
      </c>
      <c r="L114" s="451" t="str">
        <f t="shared" si="0"/>
        <v/>
      </c>
      <c r="M114" s="451" t="str">
        <f t="shared" si="0"/>
        <v/>
      </c>
      <c r="N114" s="451" t="str">
        <f t="shared" si="0"/>
        <v/>
      </c>
      <c r="O114" s="451" t="str">
        <f t="shared" si="0"/>
        <v/>
      </c>
      <c r="P114" s="451" t="str">
        <f t="shared" si="0"/>
        <v/>
      </c>
      <c r="Q114" s="451" t="str">
        <f t="shared" si="8"/>
        <v/>
      </c>
      <c r="R114" s="451" t="str">
        <f t="shared" si="5"/>
        <v/>
      </c>
      <c r="S114" s="451" t="str">
        <f t="shared" si="5"/>
        <v/>
      </c>
      <c r="T114" s="451" t="str">
        <f t="shared" si="6"/>
        <v/>
      </c>
      <c r="U114" s="451" t="str">
        <f t="shared" si="6"/>
        <v/>
      </c>
      <c r="V114" s="451" t="str">
        <f t="shared" si="6"/>
        <v/>
      </c>
      <c r="W114" s="481">
        <f t="shared" si="1"/>
        <v>0</v>
      </c>
      <c r="X114" s="481">
        <f t="shared" si="7"/>
        <v>0</v>
      </c>
      <c r="Y114" s="482">
        <f t="shared" si="2"/>
        <v>0</v>
      </c>
      <c r="Z114" s="83"/>
      <c r="AA114" s="83"/>
      <c r="AB114" s="83"/>
      <c r="AC114" s="83"/>
    </row>
    <row r="115" spans="2:29" s="87" customFormat="1" ht="17.149999999999999" customHeight="1">
      <c r="B115" s="92">
        <v>15</v>
      </c>
      <c r="C115" s="431"/>
      <c r="D115" s="431"/>
      <c r="E115" s="446"/>
      <c r="F115" s="446"/>
      <c r="G115" s="100"/>
      <c r="H115" s="107"/>
      <c r="I115" s="108"/>
      <c r="J115" s="480">
        <f t="shared" si="3"/>
        <v>0</v>
      </c>
      <c r="K115" s="451" t="str">
        <f t="shared" si="4"/>
        <v/>
      </c>
      <c r="L115" s="451" t="str">
        <f t="shared" si="0"/>
        <v/>
      </c>
      <c r="M115" s="451" t="str">
        <f t="shared" si="0"/>
        <v/>
      </c>
      <c r="N115" s="451" t="str">
        <f t="shared" si="0"/>
        <v/>
      </c>
      <c r="O115" s="451" t="str">
        <f t="shared" si="0"/>
        <v/>
      </c>
      <c r="P115" s="451" t="str">
        <f t="shared" si="0"/>
        <v/>
      </c>
      <c r="Q115" s="451" t="str">
        <f t="shared" si="8"/>
        <v/>
      </c>
      <c r="R115" s="451" t="str">
        <f t="shared" si="5"/>
        <v/>
      </c>
      <c r="S115" s="451" t="str">
        <f t="shared" si="5"/>
        <v/>
      </c>
      <c r="T115" s="451" t="str">
        <f t="shared" si="6"/>
        <v/>
      </c>
      <c r="U115" s="451" t="str">
        <f t="shared" si="6"/>
        <v/>
      </c>
      <c r="V115" s="451" t="str">
        <f t="shared" si="6"/>
        <v/>
      </c>
      <c r="W115" s="481">
        <f t="shared" si="1"/>
        <v>0</v>
      </c>
      <c r="X115" s="481">
        <f t="shared" si="7"/>
        <v>0</v>
      </c>
      <c r="Y115" s="482">
        <f t="shared" si="2"/>
        <v>0</v>
      </c>
      <c r="Z115" s="83"/>
      <c r="AA115" s="83"/>
      <c r="AB115" s="83"/>
      <c r="AC115" s="83"/>
    </row>
    <row r="116" spans="2:29" s="87" customFormat="1" ht="17.149999999999999" customHeight="1">
      <c r="B116" s="92">
        <v>16</v>
      </c>
      <c r="C116" s="431"/>
      <c r="D116" s="431"/>
      <c r="E116" s="446"/>
      <c r="F116" s="446"/>
      <c r="G116" s="100"/>
      <c r="H116" s="107"/>
      <c r="I116" s="108"/>
      <c r="J116" s="480">
        <f t="shared" si="3"/>
        <v>0</v>
      </c>
      <c r="K116" s="451" t="str">
        <f t="shared" si="4"/>
        <v/>
      </c>
      <c r="L116" s="451" t="str">
        <f t="shared" si="0"/>
        <v/>
      </c>
      <c r="M116" s="451" t="str">
        <f t="shared" si="0"/>
        <v/>
      </c>
      <c r="N116" s="451" t="str">
        <f t="shared" si="0"/>
        <v/>
      </c>
      <c r="O116" s="451" t="str">
        <f t="shared" si="0"/>
        <v/>
      </c>
      <c r="P116" s="451" t="str">
        <f t="shared" si="0"/>
        <v/>
      </c>
      <c r="Q116" s="451" t="str">
        <f t="shared" si="8"/>
        <v/>
      </c>
      <c r="R116" s="451" t="str">
        <f t="shared" si="5"/>
        <v/>
      </c>
      <c r="S116" s="451" t="str">
        <f t="shared" si="5"/>
        <v/>
      </c>
      <c r="T116" s="451" t="str">
        <f t="shared" si="6"/>
        <v/>
      </c>
      <c r="U116" s="451" t="str">
        <f t="shared" si="6"/>
        <v/>
      </c>
      <c r="V116" s="451" t="str">
        <f t="shared" si="6"/>
        <v/>
      </c>
      <c r="W116" s="481">
        <f t="shared" si="1"/>
        <v>0</v>
      </c>
      <c r="X116" s="481">
        <f t="shared" si="7"/>
        <v>0</v>
      </c>
      <c r="Y116" s="482">
        <f t="shared" si="2"/>
        <v>0</v>
      </c>
      <c r="Z116" s="83"/>
      <c r="AA116" s="83"/>
      <c r="AB116" s="83"/>
      <c r="AC116" s="83"/>
    </row>
    <row r="117" spans="2:29" s="87" customFormat="1" ht="17.149999999999999" customHeight="1">
      <c r="B117" s="92">
        <v>17</v>
      </c>
      <c r="C117" s="431"/>
      <c r="D117" s="431"/>
      <c r="E117" s="446"/>
      <c r="F117" s="446"/>
      <c r="G117" s="100"/>
      <c r="H117" s="107"/>
      <c r="I117" s="108"/>
      <c r="J117" s="480">
        <f t="shared" si="3"/>
        <v>0</v>
      </c>
      <c r="K117" s="451" t="str">
        <f t="shared" si="4"/>
        <v/>
      </c>
      <c r="L117" s="451" t="str">
        <f t="shared" si="4"/>
        <v/>
      </c>
      <c r="M117" s="451" t="str">
        <f t="shared" si="4"/>
        <v/>
      </c>
      <c r="N117" s="451" t="str">
        <f t="shared" si="4"/>
        <v/>
      </c>
      <c r="O117" s="451" t="str">
        <f t="shared" si="4"/>
        <v/>
      </c>
      <c r="P117" s="451" t="str">
        <f t="shared" si="4"/>
        <v/>
      </c>
      <c r="Q117" s="451" t="str">
        <f t="shared" si="8"/>
        <v/>
      </c>
      <c r="R117" s="451" t="str">
        <f t="shared" si="5"/>
        <v/>
      </c>
      <c r="S117" s="451" t="str">
        <f t="shared" si="5"/>
        <v/>
      </c>
      <c r="T117" s="451" t="str">
        <f t="shared" si="6"/>
        <v/>
      </c>
      <c r="U117" s="451" t="str">
        <f t="shared" si="6"/>
        <v/>
      </c>
      <c r="V117" s="451" t="str">
        <f t="shared" si="6"/>
        <v/>
      </c>
      <c r="W117" s="481">
        <f t="shared" si="1"/>
        <v>0</v>
      </c>
      <c r="X117" s="481">
        <f t="shared" si="7"/>
        <v>0</v>
      </c>
      <c r="Y117" s="482">
        <f t="shared" si="2"/>
        <v>0</v>
      </c>
      <c r="Z117" s="83"/>
      <c r="AA117" s="83"/>
      <c r="AB117" s="83"/>
      <c r="AC117" s="83"/>
    </row>
    <row r="118" spans="2:29" s="87" customFormat="1" ht="17.149999999999999" customHeight="1">
      <c r="B118" s="92">
        <v>18</v>
      </c>
      <c r="C118" s="431"/>
      <c r="D118" s="431"/>
      <c r="E118" s="446"/>
      <c r="F118" s="446"/>
      <c r="G118" s="100"/>
      <c r="H118" s="107"/>
      <c r="I118" s="108"/>
      <c r="J118" s="480">
        <f t="shared" si="3"/>
        <v>0</v>
      </c>
      <c r="K118" s="451" t="str">
        <f t="shared" si="4"/>
        <v/>
      </c>
      <c r="L118" s="451" t="str">
        <f t="shared" si="4"/>
        <v/>
      </c>
      <c r="M118" s="451" t="str">
        <f t="shared" si="4"/>
        <v/>
      </c>
      <c r="N118" s="451" t="str">
        <f t="shared" si="4"/>
        <v/>
      </c>
      <c r="O118" s="451" t="str">
        <f t="shared" si="4"/>
        <v/>
      </c>
      <c r="P118" s="451" t="str">
        <f t="shared" si="4"/>
        <v/>
      </c>
      <c r="Q118" s="451" t="str">
        <f t="shared" si="8"/>
        <v/>
      </c>
      <c r="R118" s="451" t="str">
        <f t="shared" si="8"/>
        <v/>
      </c>
      <c r="S118" s="451" t="str">
        <f t="shared" si="8"/>
        <v/>
      </c>
      <c r="T118" s="451" t="str">
        <f t="shared" si="6"/>
        <v/>
      </c>
      <c r="U118" s="451" t="str">
        <f t="shared" si="6"/>
        <v/>
      </c>
      <c r="V118" s="451" t="str">
        <f t="shared" si="6"/>
        <v/>
      </c>
      <c r="W118" s="481">
        <f t="shared" si="1"/>
        <v>0</v>
      </c>
      <c r="X118" s="481">
        <f t="shared" si="7"/>
        <v>0</v>
      </c>
      <c r="Y118" s="482">
        <f t="shared" si="2"/>
        <v>0</v>
      </c>
      <c r="Z118" s="83"/>
      <c r="AA118" s="83"/>
      <c r="AB118" s="83"/>
      <c r="AC118" s="83"/>
    </row>
    <row r="119" spans="2:29" s="87" customFormat="1" ht="17.149999999999999" customHeight="1">
      <c r="B119" s="92">
        <v>19</v>
      </c>
      <c r="C119" s="431"/>
      <c r="D119" s="431"/>
      <c r="E119" s="446"/>
      <c r="F119" s="446"/>
      <c r="G119" s="100"/>
      <c r="H119" s="107"/>
      <c r="I119" s="108"/>
      <c r="J119" s="480">
        <f t="shared" si="3"/>
        <v>0</v>
      </c>
      <c r="K119" s="451" t="str">
        <f t="shared" si="4"/>
        <v/>
      </c>
      <c r="L119" s="451" t="str">
        <f t="shared" si="4"/>
        <v/>
      </c>
      <c r="M119" s="451" t="str">
        <f t="shared" si="4"/>
        <v/>
      </c>
      <c r="N119" s="451" t="str">
        <f t="shared" si="4"/>
        <v/>
      </c>
      <c r="O119" s="451" t="str">
        <f t="shared" si="4"/>
        <v/>
      </c>
      <c r="P119" s="451" t="str">
        <f t="shared" si="4"/>
        <v/>
      </c>
      <c r="Q119" s="451" t="str">
        <f t="shared" si="8"/>
        <v/>
      </c>
      <c r="R119" s="451" t="str">
        <f t="shared" si="8"/>
        <v/>
      </c>
      <c r="S119" s="451" t="str">
        <f t="shared" si="8"/>
        <v/>
      </c>
      <c r="T119" s="451" t="str">
        <f t="shared" si="6"/>
        <v/>
      </c>
      <c r="U119" s="451" t="str">
        <f t="shared" si="6"/>
        <v/>
      </c>
      <c r="V119" s="451" t="str">
        <f t="shared" si="6"/>
        <v/>
      </c>
      <c r="W119" s="481">
        <f t="shared" si="1"/>
        <v>0</v>
      </c>
      <c r="X119" s="481">
        <f t="shared" si="7"/>
        <v>0</v>
      </c>
      <c r="Y119" s="482">
        <f t="shared" si="2"/>
        <v>0</v>
      </c>
      <c r="Z119" s="83"/>
      <c r="AA119" s="83"/>
      <c r="AB119" s="83"/>
      <c r="AC119" s="83"/>
    </row>
    <row r="120" spans="2:29" s="87" customFormat="1" ht="17.149999999999999" customHeight="1">
      <c r="B120" s="92">
        <v>20</v>
      </c>
      <c r="C120" s="431"/>
      <c r="D120" s="431"/>
      <c r="E120" s="446"/>
      <c r="F120" s="446"/>
      <c r="G120" s="100"/>
      <c r="H120" s="107"/>
      <c r="I120" s="108"/>
      <c r="J120" s="480">
        <f t="shared" si="3"/>
        <v>0</v>
      </c>
      <c r="K120" s="451" t="str">
        <f t="shared" si="4"/>
        <v/>
      </c>
      <c r="L120" s="451" t="str">
        <f t="shared" si="4"/>
        <v/>
      </c>
      <c r="M120" s="451" t="str">
        <f t="shared" si="4"/>
        <v/>
      </c>
      <c r="N120" s="451" t="str">
        <f t="shared" si="4"/>
        <v/>
      </c>
      <c r="O120" s="451" t="str">
        <f t="shared" si="4"/>
        <v/>
      </c>
      <c r="P120" s="451" t="str">
        <f t="shared" si="4"/>
        <v/>
      </c>
      <c r="Q120" s="451" t="str">
        <f t="shared" si="8"/>
        <v/>
      </c>
      <c r="R120" s="451" t="str">
        <f t="shared" si="8"/>
        <v/>
      </c>
      <c r="S120" s="451" t="str">
        <f t="shared" si="8"/>
        <v/>
      </c>
      <c r="T120" s="451" t="str">
        <f t="shared" si="6"/>
        <v/>
      </c>
      <c r="U120" s="451" t="str">
        <f t="shared" si="6"/>
        <v/>
      </c>
      <c r="V120" s="451" t="str">
        <f t="shared" si="6"/>
        <v/>
      </c>
      <c r="W120" s="481">
        <f t="shared" si="1"/>
        <v>0</v>
      </c>
      <c r="X120" s="481">
        <f t="shared" si="7"/>
        <v>0</v>
      </c>
      <c r="Y120" s="482">
        <f t="shared" si="2"/>
        <v>0</v>
      </c>
      <c r="Z120" s="83"/>
      <c r="AA120" s="83"/>
      <c r="AB120" s="83"/>
      <c r="AC120" s="83"/>
    </row>
    <row r="121" spans="2:29" s="87" customFormat="1" ht="17.149999999999999" customHeight="1">
      <c r="B121" s="92">
        <v>21</v>
      </c>
      <c r="C121" s="431"/>
      <c r="D121" s="431"/>
      <c r="E121" s="446"/>
      <c r="F121" s="446"/>
      <c r="G121" s="100"/>
      <c r="H121" s="107"/>
      <c r="I121" s="108"/>
      <c r="J121" s="480">
        <f t="shared" si="3"/>
        <v>0</v>
      </c>
      <c r="K121" s="451" t="str">
        <f t="shared" si="4"/>
        <v/>
      </c>
      <c r="L121" s="451" t="str">
        <f t="shared" si="4"/>
        <v/>
      </c>
      <c r="M121" s="451" t="str">
        <f t="shared" si="4"/>
        <v/>
      </c>
      <c r="N121" s="451" t="str">
        <f t="shared" si="4"/>
        <v/>
      </c>
      <c r="O121" s="451" t="str">
        <f t="shared" si="4"/>
        <v/>
      </c>
      <c r="P121" s="451" t="str">
        <f t="shared" si="4"/>
        <v/>
      </c>
      <c r="Q121" s="451" t="str">
        <f t="shared" si="8"/>
        <v/>
      </c>
      <c r="R121" s="451" t="str">
        <f t="shared" si="8"/>
        <v/>
      </c>
      <c r="S121" s="451" t="str">
        <f t="shared" si="8"/>
        <v/>
      </c>
      <c r="T121" s="451" t="str">
        <f t="shared" si="6"/>
        <v/>
      </c>
      <c r="U121" s="451" t="str">
        <f t="shared" si="6"/>
        <v/>
      </c>
      <c r="V121" s="451" t="str">
        <f t="shared" si="6"/>
        <v/>
      </c>
      <c r="W121" s="481">
        <f t="shared" si="1"/>
        <v>0</v>
      </c>
      <c r="X121" s="481">
        <f t="shared" si="7"/>
        <v>0</v>
      </c>
      <c r="Y121" s="482">
        <f t="shared" si="2"/>
        <v>0</v>
      </c>
      <c r="Z121" s="83"/>
      <c r="AA121" s="83"/>
      <c r="AB121" s="83"/>
      <c r="AC121" s="83"/>
    </row>
    <row r="122" spans="2:29" s="87" customFormat="1" ht="17.149999999999999" customHeight="1">
      <c r="B122" s="92">
        <v>22</v>
      </c>
      <c r="C122" s="431"/>
      <c r="D122" s="431"/>
      <c r="E122" s="446"/>
      <c r="F122" s="446"/>
      <c r="G122" s="100"/>
      <c r="H122" s="107"/>
      <c r="I122" s="108"/>
      <c r="J122" s="480">
        <f t="shared" si="3"/>
        <v>0</v>
      </c>
      <c r="K122" s="451" t="str">
        <f t="shared" si="4"/>
        <v/>
      </c>
      <c r="L122" s="451" t="str">
        <f t="shared" si="4"/>
        <v/>
      </c>
      <c r="M122" s="451" t="str">
        <f t="shared" si="4"/>
        <v/>
      </c>
      <c r="N122" s="451" t="str">
        <f t="shared" si="4"/>
        <v/>
      </c>
      <c r="O122" s="451" t="str">
        <f t="shared" si="4"/>
        <v/>
      </c>
      <c r="P122" s="451" t="str">
        <f t="shared" si="4"/>
        <v/>
      </c>
      <c r="Q122" s="451" t="str">
        <f t="shared" si="8"/>
        <v/>
      </c>
      <c r="R122" s="451" t="str">
        <f t="shared" si="8"/>
        <v/>
      </c>
      <c r="S122" s="451" t="str">
        <f t="shared" si="8"/>
        <v/>
      </c>
      <c r="T122" s="451" t="str">
        <f t="shared" si="6"/>
        <v/>
      </c>
      <c r="U122" s="451" t="str">
        <f t="shared" si="6"/>
        <v/>
      </c>
      <c r="V122" s="451" t="str">
        <f t="shared" si="6"/>
        <v/>
      </c>
      <c r="W122" s="481">
        <f t="shared" si="1"/>
        <v>0</v>
      </c>
      <c r="X122" s="481">
        <f t="shared" si="7"/>
        <v>0</v>
      </c>
      <c r="Y122" s="482">
        <f t="shared" si="2"/>
        <v>0</v>
      </c>
      <c r="Z122" s="83"/>
      <c r="AA122" s="83"/>
      <c r="AB122" s="83"/>
      <c r="AC122" s="83"/>
    </row>
    <row r="123" spans="2:29" s="87" customFormat="1" ht="17.149999999999999" customHeight="1">
      <c r="B123" s="92">
        <v>23</v>
      </c>
      <c r="C123" s="431"/>
      <c r="D123" s="431"/>
      <c r="E123" s="446"/>
      <c r="F123" s="446"/>
      <c r="G123" s="100"/>
      <c r="H123" s="107"/>
      <c r="I123" s="108"/>
      <c r="J123" s="480">
        <f t="shared" si="3"/>
        <v>0</v>
      </c>
      <c r="K123" s="451" t="str">
        <f t="shared" si="4"/>
        <v/>
      </c>
      <c r="L123" s="451" t="str">
        <f t="shared" si="4"/>
        <v/>
      </c>
      <c r="M123" s="451" t="str">
        <f t="shared" si="4"/>
        <v/>
      </c>
      <c r="N123" s="451" t="str">
        <f t="shared" si="4"/>
        <v/>
      </c>
      <c r="O123" s="451" t="str">
        <f t="shared" si="4"/>
        <v/>
      </c>
      <c r="P123" s="451" t="str">
        <f t="shared" si="4"/>
        <v/>
      </c>
      <c r="Q123" s="451" t="str">
        <f t="shared" si="8"/>
        <v/>
      </c>
      <c r="R123" s="451" t="str">
        <f t="shared" si="8"/>
        <v/>
      </c>
      <c r="S123" s="451" t="str">
        <f t="shared" si="8"/>
        <v/>
      </c>
      <c r="T123" s="451" t="str">
        <f t="shared" si="6"/>
        <v/>
      </c>
      <c r="U123" s="451" t="str">
        <f t="shared" si="6"/>
        <v/>
      </c>
      <c r="V123" s="451" t="str">
        <f t="shared" si="6"/>
        <v/>
      </c>
      <c r="W123" s="481">
        <f t="shared" si="1"/>
        <v>0</v>
      </c>
      <c r="X123" s="481">
        <f t="shared" si="7"/>
        <v>0</v>
      </c>
      <c r="Y123" s="482">
        <f t="shared" si="2"/>
        <v>0</v>
      </c>
      <c r="Z123" s="83"/>
      <c r="AA123" s="83"/>
      <c r="AB123" s="83"/>
      <c r="AC123" s="83"/>
    </row>
    <row r="124" spans="2:29" s="87" customFormat="1" ht="17.149999999999999" customHeight="1">
      <c r="B124" s="92">
        <v>24</v>
      </c>
      <c r="C124" s="431"/>
      <c r="D124" s="431"/>
      <c r="E124" s="446"/>
      <c r="F124" s="446"/>
      <c r="G124" s="100"/>
      <c r="H124" s="107"/>
      <c r="I124" s="108"/>
      <c r="J124" s="480">
        <f t="shared" si="3"/>
        <v>0</v>
      </c>
      <c r="K124" s="451" t="str">
        <f t="shared" si="4"/>
        <v/>
      </c>
      <c r="L124" s="451" t="str">
        <f t="shared" si="4"/>
        <v/>
      </c>
      <c r="M124" s="451" t="str">
        <f t="shared" si="4"/>
        <v/>
      </c>
      <c r="N124" s="451" t="str">
        <f t="shared" si="4"/>
        <v/>
      </c>
      <c r="O124" s="451" t="str">
        <f t="shared" si="4"/>
        <v/>
      </c>
      <c r="P124" s="451" t="str">
        <f t="shared" si="4"/>
        <v/>
      </c>
      <c r="Q124" s="451" t="str">
        <f t="shared" si="8"/>
        <v/>
      </c>
      <c r="R124" s="451" t="str">
        <f t="shared" si="8"/>
        <v/>
      </c>
      <c r="S124" s="451" t="str">
        <f t="shared" si="8"/>
        <v/>
      </c>
      <c r="T124" s="451" t="str">
        <f t="shared" si="6"/>
        <v/>
      </c>
      <c r="U124" s="451" t="str">
        <f t="shared" si="6"/>
        <v/>
      </c>
      <c r="V124" s="451" t="str">
        <f t="shared" si="6"/>
        <v/>
      </c>
      <c r="W124" s="481">
        <f t="shared" si="1"/>
        <v>0</v>
      </c>
      <c r="X124" s="481">
        <f t="shared" si="7"/>
        <v>0</v>
      </c>
      <c r="Y124" s="482">
        <f t="shared" si="2"/>
        <v>0</v>
      </c>
      <c r="Z124" s="83"/>
      <c r="AA124" s="83"/>
      <c r="AB124" s="83"/>
      <c r="AC124" s="83"/>
    </row>
    <row r="125" spans="2:29" s="87" customFormat="1" ht="17.149999999999999" customHeight="1">
      <c r="B125" s="92">
        <v>25</v>
      </c>
      <c r="C125" s="431"/>
      <c r="D125" s="431"/>
      <c r="E125" s="446"/>
      <c r="F125" s="446"/>
      <c r="G125" s="100"/>
      <c r="H125" s="107"/>
      <c r="I125" s="108"/>
      <c r="J125" s="480">
        <f t="shared" si="3"/>
        <v>0</v>
      </c>
      <c r="K125" s="451" t="str">
        <f t="shared" si="4"/>
        <v/>
      </c>
      <c r="L125" s="451" t="str">
        <f t="shared" si="4"/>
        <v/>
      </c>
      <c r="M125" s="451" t="str">
        <f t="shared" si="4"/>
        <v/>
      </c>
      <c r="N125" s="451" t="str">
        <f t="shared" si="4"/>
        <v/>
      </c>
      <c r="O125" s="451" t="str">
        <f t="shared" si="4"/>
        <v/>
      </c>
      <c r="P125" s="451" t="str">
        <f t="shared" si="4"/>
        <v/>
      </c>
      <c r="Q125" s="451" t="str">
        <f t="shared" si="8"/>
        <v/>
      </c>
      <c r="R125" s="451" t="str">
        <f t="shared" si="8"/>
        <v/>
      </c>
      <c r="S125" s="451" t="str">
        <f t="shared" si="8"/>
        <v/>
      </c>
      <c r="T125" s="451" t="str">
        <f t="shared" si="6"/>
        <v/>
      </c>
      <c r="U125" s="451" t="str">
        <f t="shared" si="6"/>
        <v/>
      </c>
      <c r="V125" s="451" t="str">
        <f t="shared" si="6"/>
        <v/>
      </c>
      <c r="W125" s="481">
        <f t="shared" si="1"/>
        <v>0</v>
      </c>
      <c r="X125" s="481">
        <f t="shared" si="7"/>
        <v>0</v>
      </c>
      <c r="Y125" s="482">
        <f t="shared" si="2"/>
        <v>0</v>
      </c>
      <c r="Z125" s="83"/>
      <c r="AA125" s="83"/>
      <c r="AB125" s="83"/>
      <c r="AC125" s="83"/>
    </row>
    <row r="126" spans="2:29" s="87" customFormat="1" ht="17.149999999999999" customHeight="1">
      <c r="B126" s="92">
        <v>26</v>
      </c>
      <c r="C126" s="431"/>
      <c r="D126" s="431"/>
      <c r="E126" s="446"/>
      <c r="F126" s="446"/>
      <c r="G126" s="100"/>
      <c r="H126" s="107"/>
      <c r="I126" s="108"/>
      <c r="J126" s="480">
        <f t="shared" si="3"/>
        <v>0</v>
      </c>
      <c r="K126" s="451" t="str">
        <f t="shared" si="4"/>
        <v/>
      </c>
      <c r="L126" s="451" t="str">
        <f t="shared" si="4"/>
        <v/>
      </c>
      <c r="M126" s="451" t="str">
        <f t="shared" si="4"/>
        <v/>
      </c>
      <c r="N126" s="451" t="str">
        <f t="shared" si="4"/>
        <v/>
      </c>
      <c r="O126" s="451" t="str">
        <f t="shared" si="4"/>
        <v/>
      </c>
      <c r="P126" s="451" t="str">
        <f t="shared" si="4"/>
        <v/>
      </c>
      <c r="Q126" s="451" t="str">
        <f t="shared" si="8"/>
        <v/>
      </c>
      <c r="R126" s="451" t="str">
        <f t="shared" si="8"/>
        <v/>
      </c>
      <c r="S126" s="451" t="str">
        <f t="shared" si="8"/>
        <v/>
      </c>
      <c r="T126" s="451" t="str">
        <f t="shared" si="6"/>
        <v/>
      </c>
      <c r="U126" s="451" t="str">
        <f t="shared" si="6"/>
        <v/>
      </c>
      <c r="V126" s="451" t="str">
        <f t="shared" si="6"/>
        <v/>
      </c>
      <c r="W126" s="481">
        <f t="shared" si="1"/>
        <v>0</v>
      </c>
      <c r="X126" s="481">
        <f t="shared" si="7"/>
        <v>0</v>
      </c>
      <c r="Y126" s="482">
        <f t="shared" si="2"/>
        <v>0</v>
      </c>
      <c r="Z126" s="83"/>
      <c r="AA126" s="83"/>
      <c r="AB126" s="83"/>
      <c r="AC126" s="83"/>
    </row>
    <row r="127" spans="2:29" s="87" customFormat="1" ht="17.149999999999999" customHeight="1">
      <c r="B127" s="92">
        <v>27</v>
      </c>
      <c r="C127" s="431"/>
      <c r="D127" s="431"/>
      <c r="E127" s="446"/>
      <c r="F127" s="446"/>
      <c r="G127" s="100"/>
      <c r="H127" s="107"/>
      <c r="I127" s="108"/>
      <c r="J127" s="480">
        <f t="shared" si="3"/>
        <v>0</v>
      </c>
      <c r="K127" s="451" t="str">
        <f t="shared" si="4"/>
        <v/>
      </c>
      <c r="L127" s="451" t="str">
        <f t="shared" si="4"/>
        <v/>
      </c>
      <c r="M127" s="451" t="str">
        <f t="shared" si="4"/>
        <v/>
      </c>
      <c r="N127" s="451" t="str">
        <f t="shared" si="4"/>
        <v/>
      </c>
      <c r="O127" s="451" t="str">
        <f t="shared" si="4"/>
        <v/>
      </c>
      <c r="P127" s="451" t="str">
        <f t="shared" si="4"/>
        <v/>
      </c>
      <c r="Q127" s="451" t="str">
        <f t="shared" si="8"/>
        <v/>
      </c>
      <c r="R127" s="451" t="str">
        <f t="shared" si="8"/>
        <v/>
      </c>
      <c r="S127" s="451" t="str">
        <f t="shared" si="8"/>
        <v/>
      </c>
      <c r="T127" s="451" t="str">
        <f t="shared" si="6"/>
        <v/>
      </c>
      <c r="U127" s="451" t="str">
        <f t="shared" si="6"/>
        <v/>
      </c>
      <c r="V127" s="451" t="str">
        <f t="shared" si="6"/>
        <v/>
      </c>
      <c r="W127" s="481">
        <f t="shared" si="1"/>
        <v>0</v>
      </c>
      <c r="X127" s="481">
        <f t="shared" si="7"/>
        <v>0</v>
      </c>
      <c r="Y127" s="482">
        <f t="shared" si="2"/>
        <v>0</v>
      </c>
      <c r="Z127" s="83"/>
      <c r="AA127" s="83"/>
      <c r="AB127" s="83"/>
      <c r="AC127" s="83"/>
    </row>
    <row r="128" spans="2:29" s="87" customFormat="1" ht="17.149999999999999" customHeight="1">
      <c r="B128" s="92">
        <v>28</v>
      </c>
      <c r="C128" s="431"/>
      <c r="D128" s="431"/>
      <c r="E128" s="446"/>
      <c r="F128" s="446"/>
      <c r="G128" s="100"/>
      <c r="H128" s="107"/>
      <c r="I128" s="108"/>
      <c r="J128" s="480">
        <f t="shared" si="3"/>
        <v>0</v>
      </c>
      <c r="K128" s="451" t="str">
        <f t="shared" si="4"/>
        <v/>
      </c>
      <c r="L128" s="451" t="str">
        <f t="shared" si="4"/>
        <v/>
      </c>
      <c r="M128" s="451" t="str">
        <f t="shared" si="4"/>
        <v/>
      </c>
      <c r="N128" s="451" t="str">
        <f t="shared" si="4"/>
        <v/>
      </c>
      <c r="O128" s="451" t="str">
        <f t="shared" si="4"/>
        <v/>
      </c>
      <c r="P128" s="451" t="str">
        <f t="shared" si="4"/>
        <v/>
      </c>
      <c r="Q128" s="451" t="str">
        <f t="shared" si="8"/>
        <v/>
      </c>
      <c r="R128" s="451" t="str">
        <f t="shared" si="8"/>
        <v/>
      </c>
      <c r="S128" s="451" t="str">
        <f t="shared" si="8"/>
        <v/>
      </c>
      <c r="T128" s="451" t="str">
        <f t="shared" si="6"/>
        <v/>
      </c>
      <c r="U128" s="451" t="str">
        <f t="shared" si="6"/>
        <v/>
      </c>
      <c r="V128" s="451" t="str">
        <f t="shared" si="6"/>
        <v/>
      </c>
      <c r="W128" s="481">
        <f t="shared" si="1"/>
        <v>0</v>
      </c>
      <c r="X128" s="481">
        <f t="shared" si="7"/>
        <v>0</v>
      </c>
      <c r="Y128" s="482">
        <f t="shared" si="2"/>
        <v>0</v>
      </c>
      <c r="Z128" s="83"/>
      <c r="AA128" s="83"/>
      <c r="AB128" s="83"/>
      <c r="AC128" s="83"/>
    </row>
    <row r="129" spans="2:32" s="87" customFormat="1" ht="17.149999999999999" customHeight="1">
      <c r="B129" s="92">
        <v>29</v>
      </c>
      <c r="C129" s="431"/>
      <c r="D129" s="431"/>
      <c r="E129" s="446"/>
      <c r="F129" s="446"/>
      <c r="G129" s="100"/>
      <c r="H129" s="107"/>
      <c r="I129" s="108"/>
      <c r="J129" s="480">
        <f t="shared" si="3"/>
        <v>0</v>
      </c>
      <c r="K129" s="451" t="str">
        <f t="shared" si="4"/>
        <v/>
      </c>
      <c r="L129" s="451" t="str">
        <f t="shared" si="4"/>
        <v/>
      </c>
      <c r="M129" s="451" t="str">
        <f t="shared" si="4"/>
        <v/>
      </c>
      <c r="N129" s="451" t="str">
        <f t="shared" si="4"/>
        <v/>
      </c>
      <c r="O129" s="451" t="str">
        <f t="shared" si="4"/>
        <v/>
      </c>
      <c r="P129" s="451" t="str">
        <f t="shared" si="4"/>
        <v/>
      </c>
      <c r="Q129" s="451" t="str">
        <f t="shared" si="8"/>
        <v/>
      </c>
      <c r="R129" s="451" t="str">
        <f t="shared" si="8"/>
        <v/>
      </c>
      <c r="S129" s="451" t="str">
        <f t="shared" si="8"/>
        <v/>
      </c>
      <c r="T129" s="451" t="str">
        <f t="shared" si="6"/>
        <v/>
      </c>
      <c r="U129" s="451" t="str">
        <f t="shared" si="6"/>
        <v/>
      </c>
      <c r="V129" s="451" t="str">
        <f t="shared" si="6"/>
        <v/>
      </c>
      <c r="W129" s="481">
        <f t="shared" si="1"/>
        <v>0</v>
      </c>
      <c r="X129" s="481">
        <f t="shared" si="7"/>
        <v>0</v>
      </c>
      <c r="Y129" s="482">
        <f t="shared" si="2"/>
        <v>0</v>
      </c>
      <c r="Z129" s="83"/>
      <c r="AA129" s="83"/>
      <c r="AB129" s="83"/>
      <c r="AC129" s="83"/>
    </row>
    <row r="130" spans="2:32" s="87" customFormat="1" ht="17.149999999999999" customHeight="1" thickBot="1">
      <c r="B130" s="434">
        <v>30</v>
      </c>
      <c r="C130" s="432"/>
      <c r="D130" s="447"/>
      <c r="E130" s="448"/>
      <c r="F130" s="446"/>
      <c r="G130" s="100"/>
      <c r="H130" s="107"/>
      <c r="I130" s="108"/>
      <c r="J130" s="480">
        <f t="shared" si="3"/>
        <v>0</v>
      </c>
      <c r="K130" s="451" t="str">
        <f t="shared" si="4"/>
        <v/>
      </c>
      <c r="L130" s="451" t="str">
        <f t="shared" si="4"/>
        <v/>
      </c>
      <c r="M130" s="451" t="str">
        <f t="shared" si="4"/>
        <v/>
      </c>
      <c r="N130" s="451" t="str">
        <f t="shared" si="4"/>
        <v/>
      </c>
      <c r="O130" s="451" t="str">
        <f t="shared" si="4"/>
        <v/>
      </c>
      <c r="P130" s="451" t="str">
        <f t="shared" si="4"/>
        <v/>
      </c>
      <c r="Q130" s="451" t="str">
        <f t="shared" si="8"/>
        <v/>
      </c>
      <c r="R130" s="451" t="str">
        <f t="shared" si="8"/>
        <v/>
      </c>
      <c r="S130" s="451" t="str">
        <f t="shared" si="8"/>
        <v/>
      </c>
      <c r="T130" s="451" t="str">
        <f t="shared" si="6"/>
        <v/>
      </c>
      <c r="U130" s="451" t="str">
        <f t="shared" si="6"/>
        <v/>
      </c>
      <c r="V130" s="451" t="str">
        <f t="shared" si="6"/>
        <v/>
      </c>
      <c r="W130" s="481">
        <f t="shared" si="1"/>
        <v>0</v>
      </c>
      <c r="X130" s="481">
        <f t="shared" si="7"/>
        <v>0</v>
      </c>
      <c r="Y130" s="482">
        <f t="shared" si="2"/>
        <v>0</v>
      </c>
      <c r="Z130" s="83"/>
      <c r="AA130" s="83"/>
      <c r="AB130" s="83"/>
      <c r="AC130" s="83"/>
    </row>
    <row r="131" spans="2:32" s="349" customFormat="1" ht="20.149999999999999" customHeight="1" thickBot="1">
      <c r="B131" s="1281" t="str">
        <f>B100&amp;"の計"</f>
        <v>見積書【ソーラーロード】の計</v>
      </c>
      <c r="C131" s="1282"/>
      <c r="D131" s="1282"/>
      <c r="E131" s="1282"/>
      <c r="F131" s="1282"/>
      <c r="G131" s="1282"/>
      <c r="H131" s="1282"/>
      <c r="I131" s="1283"/>
      <c r="J131" s="180"/>
      <c r="K131" s="181">
        <f>SUM(K101:K130)</f>
        <v>0</v>
      </c>
      <c r="L131" s="181">
        <f t="shared" ref="L131:U131" si="9">SUM(L101:L130)</f>
        <v>0</v>
      </c>
      <c r="M131" s="181">
        <f t="shared" si="9"/>
        <v>0</v>
      </c>
      <c r="N131" s="181">
        <f t="shared" si="9"/>
        <v>0</v>
      </c>
      <c r="O131" s="181">
        <f t="shared" si="9"/>
        <v>0</v>
      </c>
      <c r="P131" s="181">
        <f t="shared" si="9"/>
        <v>0</v>
      </c>
      <c r="Q131" s="181">
        <f t="shared" si="9"/>
        <v>0</v>
      </c>
      <c r="R131" s="181">
        <f t="shared" si="9"/>
        <v>0</v>
      </c>
      <c r="S131" s="181">
        <f t="shared" si="9"/>
        <v>0</v>
      </c>
      <c r="T131" s="181">
        <f t="shared" si="9"/>
        <v>0</v>
      </c>
      <c r="U131" s="181">
        <f t="shared" si="9"/>
        <v>0</v>
      </c>
      <c r="V131" s="181">
        <f>SUM(V101:V130)</f>
        <v>0</v>
      </c>
      <c r="W131" s="181">
        <f t="shared" ref="W131" si="10">SUM(K131:V131)</f>
        <v>0</v>
      </c>
      <c r="X131" s="181">
        <f t="shared" ref="X131:Y131" si="11">SUM(X101:X130)</f>
        <v>0</v>
      </c>
      <c r="Y131" s="182">
        <f t="shared" si="11"/>
        <v>0</v>
      </c>
      <c r="Z131" s="350"/>
      <c r="AA131" s="342"/>
      <c r="AB131" s="350"/>
      <c r="AC131" s="350"/>
    </row>
    <row r="132" spans="2:32">
      <c r="AA132" s="196"/>
      <c r="AB132" s="196"/>
      <c r="AC132" s="196"/>
      <c r="AD132" s="196"/>
      <c r="AE132" s="1266" t="s">
        <v>434</v>
      </c>
      <c r="AF132" s="1267"/>
    </row>
    <row r="133" spans="2:32">
      <c r="AA133" s="196" t="s">
        <v>421</v>
      </c>
      <c r="AB133" s="196" t="s">
        <v>422</v>
      </c>
      <c r="AC133" s="196" t="s">
        <v>436</v>
      </c>
      <c r="AD133" s="196"/>
      <c r="AE133" s="201" t="s">
        <v>371</v>
      </c>
      <c r="AF133" s="201" t="s">
        <v>435</v>
      </c>
    </row>
    <row r="134" spans="2:32">
      <c r="AA134" s="196"/>
      <c r="AB134" s="196"/>
      <c r="AC134" s="196" t="s">
        <v>437</v>
      </c>
      <c r="AD134" s="196"/>
      <c r="AE134" s="201" t="s">
        <v>373</v>
      </c>
      <c r="AF134" s="201" t="s">
        <v>438</v>
      </c>
    </row>
    <row r="135" spans="2:32">
      <c r="AA135" s="196"/>
      <c r="AB135" s="196"/>
      <c r="AC135" s="196" t="s">
        <v>439</v>
      </c>
      <c r="AD135" s="196"/>
      <c r="AE135" s="201" t="s">
        <v>425</v>
      </c>
      <c r="AF135" s="196"/>
    </row>
    <row r="136" spans="2:32">
      <c r="AA136" s="196"/>
      <c r="AB136" s="196"/>
      <c r="AC136" s="196" t="s">
        <v>440</v>
      </c>
      <c r="AD136" s="196"/>
      <c r="AE136" s="201" t="s">
        <v>426</v>
      </c>
      <c r="AF136" s="196"/>
    </row>
    <row r="137" spans="2:32">
      <c r="AA137" s="196"/>
      <c r="AB137" s="196"/>
      <c r="AC137" s="196" t="s">
        <v>441</v>
      </c>
      <c r="AD137" s="196"/>
      <c r="AE137" s="201" t="s">
        <v>427</v>
      </c>
      <c r="AF137" s="196"/>
    </row>
    <row r="138" spans="2:32">
      <c r="AA138" s="196"/>
      <c r="AB138" s="196"/>
      <c r="AC138" s="196" t="s">
        <v>442</v>
      </c>
      <c r="AD138" s="196"/>
      <c r="AE138" s="201" t="s">
        <v>428</v>
      </c>
      <c r="AF138" s="196"/>
    </row>
    <row r="139" spans="2:32">
      <c r="AA139" s="196"/>
      <c r="AB139" s="196" t="s">
        <v>443</v>
      </c>
      <c r="AC139" s="196"/>
      <c r="AD139" s="196"/>
      <c r="AE139" s="201" t="s">
        <v>4580</v>
      </c>
      <c r="AF139" s="196"/>
    </row>
    <row r="140" spans="2:32">
      <c r="AA140" s="196"/>
      <c r="AB140" s="196" t="s">
        <v>429</v>
      </c>
      <c r="AC140" s="196"/>
      <c r="AD140" s="196"/>
      <c r="AE140" s="201" t="s">
        <v>429</v>
      </c>
      <c r="AF140" s="196"/>
    </row>
    <row r="141" spans="2:32">
      <c r="AA141" s="196"/>
      <c r="AB141" s="196" t="s">
        <v>430</v>
      </c>
      <c r="AC141" s="196"/>
      <c r="AD141" s="196"/>
      <c r="AE141" s="201" t="s">
        <v>4599</v>
      </c>
      <c r="AF141" s="196"/>
    </row>
    <row r="142" spans="2:32">
      <c r="AA142" s="196" t="s">
        <v>431</v>
      </c>
      <c r="AB142" s="196" t="s">
        <v>431</v>
      </c>
      <c r="AC142" s="196"/>
      <c r="AD142" s="196"/>
      <c r="AE142" s="201" t="s">
        <v>431</v>
      </c>
      <c r="AF142" s="196"/>
    </row>
    <row r="143" spans="2:32">
      <c r="AA143" s="196" t="s">
        <v>432</v>
      </c>
      <c r="AB143" s="196" t="s">
        <v>432</v>
      </c>
      <c r="AC143" s="196"/>
      <c r="AD143" s="196"/>
      <c r="AE143" s="201" t="s">
        <v>432</v>
      </c>
      <c r="AF143" s="196"/>
    </row>
    <row r="144" spans="2:32">
      <c r="AA144" s="196" t="s">
        <v>433</v>
      </c>
      <c r="AB144" s="196" t="s">
        <v>433</v>
      </c>
      <c r="AC144" s="196"/>
      <c r="AD144" s="196"/>
      <c r="AE144" s="201" t="s">
        <v>433</v>
      </c>
      <c r="AF144" s="196"/>
    </row>
  </sheetData>
  <sheetProtection insertRows="0" deleteRows="0" selectLockedCells="1"/>
  <mergeCells count="161">
    <mergeCell ref="AE132:AF132"/>
    <mergeCell ref="E96:E99"/>
    <mergeCell ref="G8:M8"/>
    <mergeCell ref="N8:P8"/>
    <mergeCell ref="G9:M9"/>
    <mergeCell ref="N9:P9"/>
    <mergeCell ref="G10:M10"/>
    <mergeCell ref="N10:P10"/>
    <mergeCell ref="B4:Z4"/>
    <mergeCell ref="G5:M5"/>
    <mergeCell ref="N5:P5"/>
    <mergeCell ref="G6:M6"/>
    <mergeCell ref="N6:P6"/>
    <mergeCell ref="G7:M7"/>
    <mergeCell ref="N7:P7"/>
    <mergeCell ref="G17:M17"/>
    <mergeCell ref="G18:M18"/>
    <mergeCell ref="B19:M19"/>
    <mergeCell ref="B20:Z20"/>
    <mergeCell ref="G21:M21"/>
    <mergeCell ref="O21:P21"/>
    <mergeCell ref="B11:P11"/>
    <mergeCell ref="B12:Z12"/>
    <mergeCell ref="G13:M13"/>
    <mergeCell ref="G14:M14"/>
    <mergeCell ref="G15:M15"/>
    <mergeCell ref="G16:M16"/>
    <mergeCell ref="G25:M25"/>
    <mergeCell ref="O25:P25"/>
    <mergeCell ref="G26:M26"/>
    <mergeCell ref="O26:P26"/>
    <mergeCell ref="B27:M27"/>
    <mergeCell ref="G29:M29"/>
    <mergeCell ref="O29:P29"/>
    <mergeCell ref="G22:M22"/>
    <mergeCell ref="O22:P22"/>
    <mergeCell ref="G23:M23"/>
    <mergeCell ref="O23:P23"/>
    <mergeCell ref="G24:M24"/>
    <mergeCell ref="O24:P24"/>
    <mergeCell ref="G33:M33"/>
    <mergeCell ref="O33:P33"/>
    <mergeCell ref="G34:M34"/>
    <mergeCell ref="O34:P34"/>
    <mergeCell ref="B35:M35"/>
    <mergeCell ref="B38:J38"/>
    <mergeCell ref="K38:W38"/>
    <mergeCell ref="G30:M30"/>
    <mergeCell ref="O30:P30"/>
    <mergeCell ref="G31:M31"/>
    <mergeCell ref="O31:P31"/>
    <mergeCell ref="G32:M32"/>
    <mergeCell ref="O32:P32"/>
    <mergeCell ref="Y38:Y42"/>
    <mergeCell ref="Z38:Z42"/>
    <mergeCell ref="AA38:AA42"/>
    <mergeCell ref="AB38:AB42"/>
    <mergeCell ref="AC38:AC42"/>
    <mergeCell ref="B39:B42"/>
    <mergeCell ref="G39:G42"/>
    <mergeCell ref="H39:J39"/>
    <mergeCell ref="K39:S39"/>
    <mergeCell ref="W39:W42"/>
    <mergeCell ref="T40:T42"/>
    <mergeCell ref="U40:U42"/>
    <mergeCell ref="V40:V42"/>
    <mergeCell ref="K41:M41"/>
    <mergeCell ref="N41:P41"/>
    <mergeCell ref="B43:I43"/>
    <mergeCell ref="X39:X42"/>
    <mergeCell ref="H40:H42"/>
    <mergeCell ref="I40:I42"/>
    <mergeCell ref="J40:J42"/>
    <mergeCell ref="K40:P40"/>
    <mergeCell ref="Q40:Q42"/>
    <mergeCell ref="R40:R42"/>
    <mergeCell ref="S40:S42"/>
    <mergeCell ref="B54:I54"/>
    <mergeCell ref="B57:J57"/>
    <mergeCell ref="K57:W57"/>
    <mergeCell ref="Y57:Y61"/>
    <mergeCell ref="Z57:Z61"/>
    <mergeCell ref="AA57:AA61"/>
    <mergeCell ref="I59:I61"/>
    <mergeCell ref="J59:J61"/>
    <mergeCell ref="K59:P59"/>
    <mergeCell ref="AB57:AB61"/>
    <mergeCell ref="AC57:AC61"/>
    <mergeCell ref="B58:B61"/>
    <mergeCell ref="G58:G61"/>
    <mergeCell ref="H58:J58"/>
    <mergeCell ref="K58:S58"/>
    <mergeCell ref="W58:W61"/>
    <mergeCell ref="X58:X61"/>
    <mergeCell ref="H59:H61"/>
    <mergeCell ref="K60:M60"/>
    <mergeCell ref="N60:P60"/>
    <mergeCell ref="B62:I62"/>
    <mergeCell ref="B73:I73"/>
    <mergeCell ref="B76:J76"/>
    <mergeCell ref="K76:W76"/>
    <mergeCell ref="Q59:Q61"/>
    <mergeCell ref="R59:R61"/>
    <mergeCell ref="S59:S61"/>
    <mergeCell ref="T59:T61"/>
    <mergeCell ref="U59:U61"/>
    <mergeCell ref="V59:V61"/>
    <mergeCell ref="Y76:Y80"/>
    <mergeCell ref="Z76:Z80"/>
    <mergeCell ref="AA76:AA80"/>
    <mergeCell ref="AB76:AB80"/>
    <mergeCell ref="AC76:AC80"/>
    <mergeCell ref="B77:B80"/>
    <mergeCell ref="G77:G80"/>
    <mergeCell ref="H77:J77"/>
    <mergeCell ref="K77:S77"/>
    <mergeCell ref="W77:W80"/>
    <mergeCell ref="T78:T80"/>
    <mergeCell ref="U78:U80"/>
    <mergeCell ref="V78:V80"/>
    <mergeCell ref="K79:M79"/>
    <mergeCell ref="N79:P79"/>
    <mergeCell ref="B81:I81"/>
    <mergeCell ref="X77:X80"/>
    <mergeCell ref="H78:H80"/>
    <mergeCell ref="I78:I80"/>
    <mergeCell ref="J78:J80"/>
    <mergeCell ref="K78:P78"/>
    <mergeCell ref="Q78:Q80"/>
    <mergeCell ref="R78:R80"/>
    <mergeCell ref="S78:S80"/>
    <mergeCell ref="B92:I92"/>
    <mergeCell ref="B95:J95"/>
    <mergeCell ref="K95:W95"/>
    <mergeCell ref="Y95:Y99"/>
    <mergeCell ref="Z95:Z99"/>
    <mergeCell ref="AA95:AA99"/>
    <mergeCell ref="K97:P97"/>
    <mergeCell ref="R97:R99"/>
    <mergeCell ref="S97:S99"/>
    <mergeCell ref="F96:F99"/>
    <mergeCell ref="D96:D99"/>
    <mergeCell ref="H96:H99"/>
    <mergeCell ref="I96:I99"/>
    <mergeCell ref="J96:J99"/>
    <mergeCell ref="T96:T99"/>
    <mergeCell ref="U96:U99"/>
    <mergeCell ref="V96:V99"/>
    <mergeCell ref="B100:I100"/>
    <mergeCell ref="B131:I131"/>
    <mergeCell ref="C96:C99"/>
    <mergeCell ref="Q97:Q99"/>
    <mergeCell ref="AB95:AB99"/>
    <mergeCell ref="AC95:AC99"/>
    <mergeCell ref="K96:S96"/>
    <mergeCell ref="W96:W99"/>
    <mergeCell ref="X96:X99"/>
    <mergeCell ref="G96:G99"/>
    <mergeCell ref="B96:B99"/>
    <mergeCell ref="K98:M98"/>
    <mergeCell ref="N98:P98"/>
  </mergeCells>
  <phoneticPr fontId="4"/>
  <conditionalFormatting sqref="J43 K44:Y55 K63:Y74 K82:Y93 K101:Y131">
    <cfRule type="expression" dxfId="25" priority="2">
      <formula>INT(J43)&lt;&gt;J43</formula>
    </cfRule>
  </conditionalFormatting>
  <conditionalFormatting sqref="J62">
    <cfRule type="expression" dxfId="24" priority="4">
      <formula>INT(J62)&lt;&gt;J62</formula>
    </cfRule>
  </conditionalFormatting>
  <conditionalFormatting sqref="J81">
    <cfRule type="expression" dxfId="23" priority="7">
      <formula>INT(J81)&lt;&gt;J81</formula>
    </cfRule>
  </conditionalFormatting>
  <conditionalFormatting sqref="J100">
    <cfRule type="expression" dxfId="22" priority="1">
      <formula>INT(J100)&lt;&gt;J100</formula>
    </cfRule>
  </conditionalFormatting>
  <conditionalFormatting sqref="N14:N18">
    <cfRule type="expression" dxfId="21" priority="5">
      <formula>AND(G14&lt;&gt;"",N14="")</formula>
    </cfRule>
  </conditionalFormatting>
  <conditionalFormatting sqref="O22:P26">
    <cfRule type="expression" dxfId="20" priority="11">
      <formula>AND(G22&lt;&gt;"",O22="")</formula>
    </cfRule>
  </conditionalFormatting>
  <conditionalFormatting sqref="O30:P34">
    <cfRule type="expression" dxfId="19" priority="10">
      <formula>AND(G30&lt;&gt;"",O30="")</formula>
    </cfRule>
  </conditionalFormatting>
  <conditionalFormatting sqref="R6:R10">
    <cfRule type="expression" dxfId="18" priority="6">
      <formula>INT(R6*10)&lt;&gt;R6*10</formula>
    </cfRule>
  </conditionalFormatting>
  <conditionalFormatting sqref="R6:T10">
    <cfRule type="expression" dxfId="17" priority="13">
      <formula>AND($Q6&lt;&gt;"",R6="")</formula>
    </cfRule>
  </conditionalFormatting>
  <conditionalFormatting sqref="S14:S18">
    <cfRule type="expression" dxfId="16" priority="12">
      <formula>AND($Q14&lt;&gt;"",S14="")</formula>
    </cfRule>
  </conditionalFormatting>
  <conditionalFormatting sqref="S22:T26">
    <cfRule type="expression" dxfId="15" priority="9">
      <formula>AND($G22&lt;&gt;"",S22="")</formula>
    </cfRule>
  </conditionalFormatting>
  <conditionalFormatting sqref="S30:T34">
    <cfRule type="expression" dxfId="14" priority="8">
      <formula>AND($G30&lt;&gt;"",S30="")</formula>
    </cfRule>
  </conditionalFormatting>
  <conditionalFormatting sqref="T14:T18">
    <cfRule type="expression" dxfId="13" priority="14">
      <formula>AND(Q14&lt;&gt;"",T14="")</formula>
    </cfRule>
  </conditionalFormatting>
  <dataValidations count="4">
    <dataValidation imeMode="off" allowBlank="1" showInputMessage="1" showErrorMessage="1" sqref="Q13:V18 N29:N34 X21:X26 X5:X10 X13:X18 N13:N18 Q5:V10 N21:N26 X29:X34 Q21:V26 Q29:V34 M85:V85 X82:X91 M66:V66 X63:X72 M47:V47 X44:X53 N5:N10 K91:K92 H91:J91 L91:V91 H86:V90 G14:M18 H48:V53 H47:K47 H44:V46 H67:V72 H66:K66 H63:V65 H85:K85 H82:V84 G30:M34 H101:X130" xr:uid="{9DDA4A54-5974-4929-8F6E-4F9753777F0F}"/>
    <dataValidation type="list" allowBlank="1" showInputMessage="1" showErrorMessage="1" sqref="O22:P26 O30:P34" xr:uid="{CE583794-063B-4DE2-B969-82D82C5039BC}">
      <formula1>"経路,目的地,基礎"</formula1>
    </dataValidation>
    <dataValidation type="list" allowBlank="1" showInputMessage="1" showErrorMessage="1" sqref="F101:F130" xr:uid="{9CEB4232-1062-4559-BBF9-AB936A396249}">
      <formula1>$AE$133:$AE$144</formula1>
    </dataValidation>
    <dataValidation type="list" allowBlank="1" showInputMessage="1" showErrorMessage="1" sqref="G101:G130" xr:uid="{D8019028-CEA8-4B49-997D-BE2FEAABCFC8}">
      <formula1>$AF$133:$AF$134</formula1>
    </dataValidation>
  </dataValidations>
  <printOptions horizontalCentered="1"/>
  <pageMargins left="0.19685039370078741" right="0.19685039370078741" top="0.59055118110236227" bottom="0.39370078740157483" header="0.31496062992125984" footer="0.31496062992125984"/>
  <pageSetup paperSize="9" scale="54" fitToHeight="0" orientation="landscape" verticalDpi="0" r:id="rId1"/>
  <headerFooter>
    <oddHeader>&amp;L&amp;10【応募申請用】Ver.R8t-1</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8EF5-B520-4AA2-9979-E61DBE0E211E}">
  <sheetPr>
    <pageSetUpPr fitToPage="1"/>
  </sheetPr>
  <dimension ref="A1:AA131"/>
  <sheetViews>
    <sheetView showGridLines="0" view="pageBreakPreview" zoomScale="80" zoomScaleNormal="100" zoomScaleSheetLayoutView="80" workbookViewId="0">
      <selection activeCell="C6" sqref="C6:K6"/>
    </sheetView>
  </sheetViews>
  <sheetFormatPr defaultColWidth="9" defaultRowHeight="18"/>
  <cols>
    <col min="1" max="1" width="4.08203125" style="330" customWidth="1"/>
    <col min="2" max="2" width="6.75" style="331" customWidth="1"/>
    <col min="3" max="3" width="9" style="331" customWidth="1"/>
    <col min="4" max="4" width="20.75" style="330" customWidth="1"/>
    <col min="5" max="5" width="11.75" style="330" customWidth="1"/>
    <col min="6" max="6" width="4.5" style="331" customWidth="1"/>
    <col min="7" max="7" width="8.33203125" style="330" customWidth="1"/>
    <col min="8" max="8" width="9.25" style="171" customWidth="1"/>
    <col min="9" max="14" width="6.83203125" style="172" customWidth="1"/>
    <col min="15" max="16" width="8.5" style="172" customWidth="1"/>
    <col min="17" max="17" width="6.75" style="172" customWidth="1"/>
    <col min="18" max="18" width="9.75" style="172" customWidth="1"/>
    <col min="19" max="20" width="8.5" style="172" customWidth="1"/>
    <col min="21" max="24" width="9.33203125" style="172" customWidth="1"/>
    <col min="25" max="25" width="17.33203125" style="170" customWidth="1"/>
    <col min="26" max="27" width="10.33203125" style="342" customWidth="1"/>
    <col min="28" max="28" width="10.5" style="330" customWidth="1"/>
    <col min="29" max="29" width="10.75" style="330" customWidth="1"/>
    <col min="30" max="30" width="5.25" style="330" customWidth="1"/>
    <col min="31" max="16384" width="9" style="330"/>
  </cols>
  <sheetData>
    <row r="1" spans="1:27" s="331" customFormat="1" ht="11.25" customHeight="1">
      <c r="A1" s="330"/>
      <c r="H1" s="162"/>
      <c r="I1" s="163"/>
      <c r="J1" s="163"/>
      <c r="K1" s="163"/>
      <c r="L1" s="163"/>
      <c r="M1" s="163"/>
      <c r="N1" s="163"/>
      <c r="O1" s="163"/>
      <c r="P1" s="163"/>
      <c r="Q1" s="163"/>
      <c r="R1" s="163"/>
      <c r="S1" s="163"/>
      <c r="T1" s="163"/>
      <c r="U1" s="163"/>
      <c r="V1" s="163"/>
      <c r="W1" s="163"/>
      <c r="X1" s="163"/>
      <c r="Y1" s="162"/>
    </row>
    <row r="2" spans="1:27" s="331" customFormat="1" ht="29">
      <c r="A2" s="330"/>
      <c r="B2" s="332" t="s">
        <v>4576</v>
      </c>
      <c r="C2" s="332"/>
      <c r="S2" s="164"/>
      <c r="T2" s="165"/>
      <c r="U2" s="333"/>
      <c r="V2" s="333"/>
      <c r="W2" s="333"/>
      <c r="X2" s="333"/>
      <c r="Y2" s="166"/>
      <c r="Z2" s="166"/>
      <c r="AA2" s="166"/>
    </row>
    <row r="3" spans="1:27" s="331" customFormat="1" ht="22.5" customHeight="1" thickBot="1">
      <c r="A3" s="330"/>
      <c r="B3" s="334" t="s">
        <v>448</v>
      </c>
      <c r="C3" s="334"/>
      <c r="H3" s="162"/>
      <c r="I3" s="163"/>
      <c r="J3" s="163"/>
      <c r="K3" s="164"/>
      <c r="L3" s="164"/>
      <c r="M3" s="164"/>
      <c r="N3" s="164"/>
      <c r="O3" s="164"/>
      <c r="P3" s="167"/>
      <c r="Q3" s="167"/>
      <c r="R3" s="167"/>
      <c r="S3" s="167"/>
      <c r="T3" s="167"/>
      <c r="U3" s="167"/>
      <c r="V3" s="167"/>
      <c r="W3" s="167"/>
      <c r="X3" s="167"/>
      <c r="Y3" s="167"/>
      <c r="Z3" s="168"/>
      <c r="AA3" s="168"/>
    </row>
    <row r="4" spans="1:27" ht="20.149999999999999" customHeight="1" thickBot="1">
      <c r="B4" s="1347" t="s">
        <v>449</v>
      </c>
      <c r="C4" s="1348"/>
      <c r="D4" s="1348"/>
      <c r="E4" s="1348"/>
      <c r="F4" s="1348"/>
      <c r="G4" s="1348"/>
      <c r="H4" s="1348"/>
      <c r="I4" s="1348"/>
      <c r="J4" s="1348"/>
      <c r="K4" s="1348"/>
      <c r="L4" s="1348"/>
      <c r="M4" s="1348"/>
      <c r="N4" s="1348"/>
      <c r="O4" s="1348"/>
      <c r="P4" s="1348"/>
      <c r="Q4" s="1348"/>
      <c r="R4" s="1348"/>
      <c r="S4" s="1348"/>
      <c r="T4" s="1348"/>
      <c r="U4" s="1348"/>
      <c r="V4" s="1348"/>
      <c r="W4" s="1348"/>
      <c r="X4" s="1349"/>
      <c r="Y4" s="338"/>
      <c r="Z4" s="339"/>
      <c r="AA4" s="330"/>
    </row>
    <row r="5" spans="1:27" ht="37.5" customHeight="1">
      <c r="A5" s="331"/>
      <c r="B5" s="340" t="s">
        <v>450</v>
      </c>
      <c r="C5" s="1352" t="s">
        <v>4560</v>
      </c>
      <c r="D5" s="1353"/>
      <c r="E5" s="1353"/>
      <c r="F5" s="1353"/>
      <c r="G5" s="1353"/>
      <c r="H5" s="1353"/>
      <c r="I5" s="1353"/>
      <c r="J5" s="1353"/>
      <c r="K5" s="1354"/>
      <c r="L5" s="1346" t="s">
        <v>451</v>
      </c>
      <c r="M5" s="1346"/>
      <c r="N5" s="1346"/>
      <c r="O5" s="169" t="s">
        <v>452</v>
      </c>
      <c r="P5" s="169" t="s">
        <v>453</v>
      </c>
      <c r="Q5" s="81" t="s">
        <v>454</v>
      </c>
      <c r="R5" s="169" t="s">
        <v>455</v>
      </c>
      <c r="S5" s="80"/>
      <c r="T5" s="80"/>
      <c r="U5" s="81" t="s">
        <v>456</v>
      </c>
      <c r="V5" s="80"/>
      <c r="W5" s="81" t="s">
        <v>457</v>
      </c>
      <c r="X5" s="341" t="s">
        <v>458</v>
      </c>
      <c r="AA5" s="330"/>
    </row>
    <row r="6" spans="1:27" s="79" customFormat="1" ht="20.149999999999999" customHeight="1">
      <c r="B6" s="84">
        <v>1</v>
      </c>
      <c r="C6" s="1355"/>
      <c r="D6" s="1356"/>
      <c r="E6" s="1356"/>
      <c r="F6" s="1356"/>
      <c r="G6" s="1356"/>
      <c r="H6" s="1356"/>
      <c r="I6" s="1356"/>
      <c r="J6" s="1356"/>
      <c r="K6" s="1357"/>
      <c r="L6" s="1341"/>
      <c r="M6" s="1341"/>
      <c r="N6" s="1341"/>
      <c r="O6" s="96"/>
      <c r="P6" s="97"/>
      <c r="Q6" s="98"/>
      <c r="R6" s="96"/>
      <c r="S6" s="208" t="str">
        <f>IF(OR(P6="",Q6=""),"",ROUNDDOWN(P6,1)*Q6)</f>
        <v/>
      </c>
      <c r="T6" s="186"/>
      <c r="U6" s="209" t="str">
        <f>IF(R6="","",R6)</f>
        <v/>
      </c>
      <c r="V6" s="186"/>
      <c r="W6" s="209" t="str">
        <f>U6</f>
        <v/>
      </c>
      <c r="X6" s="210" t="str">
        <f>IF(OR(O6="",P6="",Q6=""),"",IF(ROUNDDOWN(P6,0)*40000/2&gt;O6,O6*Q6,ROUNDDOWN(P6,0)*40000/2*Q6))</f>
        <v/>
      </c>
      <c r="Y6" s="82"/>
      <c r="Z6" s="83"/>
    </row>
    <row r="7" spans="1:27" s="79" customFormat="1" ht="20.149999999999999" customHeight="1">
      <c r="B7" s="84">
        <v>2</v>
      </c>
      <c r="C7" s="1355"/>
      <c r="D7" s="1356"/>
      <c r="E7" s="1356"/>
      <c r="F7" s="1356"/>
      <c r="G7" s="1356"/>
      <c r="H7" s="1356"/>
      <c r="I7" s="1356"/>
      <c r="J7" s="1356"/>
      <c r="K7" s="1357"/>
      <c r="L7" s="1341"/>
      <c r="M7" s="1341"/>
      <c r="N7" s="1341"/>
      <c r="O7" s="96"/>
      <c r="P7" s="97"/>
      <c r="Q7" s="98"/>
      <c r="R7" s="96"/>
      <c r="S7" s="208" t="str">
        <f>IF(OR(P7="",Q7=""),"",ROUNDDOWN(P7,1)*Q7)</f>
        <v/>
      </c>
      <c r="T7" s="186"/>
      <c r="U7" s="209" t="str">
        <f t="shared" ref="U7:U10" si="0">IF(R7="","",R7)</f>
        <v/>
      </c>
      <c r="V7" s="186"/>
      <c r="W7" s="209" t="str">
        <f>U7</f>
        <v/>
      </c>
      <c r="X7" s="210" t="str">
        <f>IF(OR(O7="",P7="",Q7=""),"",IF(ROUNDDOWN(P7,0)*40000/2&gt;O7,O7*Q7,ROUNDDOWN(P7,0)*40000/2*Q7))</f>
        <v/>
      </c>
      <c r="Y7" s="82"/>
      <c r="Z7" s="83"/>
    </row>
    <row r="8" spans="1:27" s="79" customFormat="1" ht="20.149999999999999" customHeight="1">
      <c r="B8" s="84">
        <v>3</v>
      </c>
      <c r="C8" s="1355"/>
      <c r="D8" s="1356"/>
      <c r="E8" s="1356"/>
      <c r="F8" s="1356"/>
      <c r="G8" s="1356"/>
      <c r="H8" s="1356"/>
      <c r="I8" s="1356"/>
      <c r="J8" s="1356"/>
      <c r="K8" s="1357"/>
      <c r="L8" s="1341"/>
      <c r="M8" s="1341"/>
      <c r="N8" s="1341"/>
      <c r="O8" s="96"/>
      <c r="P8" s="97"/>
      <c r="Q8" s="98"/>
      <c r="R8" s="96"/>
      <c r="S8" s="208" t="str">
        <f t="shared" ref="S8:S10" si="1">IF(OR(P8="",Q8=""),"",ROUNDDOWN(P8,1)*Q8)</f>
        <v/>
      </c>
      <c r="T8" s="186"/>
      <c r="U8" s="209" t="str">
        <f t="shared" si="0"/>
        <v/>
      </c>
      <c r="V8" s="186"/>
      <c r="W8" s="209" t="str">
        <f>U8</f>
        <v/>
      </c>
      <c r="X8" s="210" t="str">
        <f>IF(OR(O8="",P8="",Q8=""),"",IF(ROUNDDOWN(P8,0)*40000/2&gt;O8,O8*Q8,ROUNDDOWN(P8,0)*40000/2*Q8))</f>
        <v/>
      </c>
      <c r="Y8" s="82"/>
      <c r="Z8" s="83"/>
    </row>
    <row r="9" spans="1:27" s="79" customFormat="1" ht="20.149999999999999" customHeight="1">
      <c r="B9" s="84">
        <v>4</v>
      </c>
      <c r="C9" s="1355"/>
      <c r="D9" s="1356"/>
      <c r="E9" s="1356"/>
      <c r="F9" s="1356"/>
      <c r="G9" s="1356"/>
      <c r="H9" s="1356"/>
      <c r="I9" s="1356"/>
      <c r="J9" s="1356"/>
      <c r="K9" s="1357"/>
      <c r="L9" s="1341"/>
      <c r="M9" s="1341"/>
      <c r="N9" s="1341"/>
      <c r="O9" s="96"/>
      <c r="P9" s="97"/>
      <c r="Q9" s="98"/>
      <c r="R9" s="96"/>
      <c r="S9" s="208" t="str">
        <f t="shared" si="1"/>
        <v/>
      </c>
      <c r="T9" s="186"/>
      <c r="U9" s="209" t="str">
        <f t="shared" si="0"/>
        <v/>
      </c>
      <c r="V9" s="186"/>
      <c r="W9" s="209" t="str">
        <f>U9</f>
        <v/>
      </c>
      <c r="X9" s="210" t="str">
        <f>IF(OR(O9="",P9="",Q9=""),"",IF(ROUNDDOWN(P9,0)*40000/2&gt;O9,O9*Q9,ROUNDDOWN(P9,0)*40000/2*Q9))</f>
        <v/>
      </c>
      <c r="Y9" s="82"/>
      <c r="Z9" s="83"/>
    </row>
    <row r="10" spans="1:27" s="79" customFormat="1" ht="20.149999999999999" customHeight="1">
      <c r="B10" s="84">
        <v>5</v>
      </c>
      <c r="C10" s="1355"/>
      <c r="D10" s="1356"/>
      <c r="E10" s="1356"/>
      <c r="F10" s="1356"/>
      <c r="G10" s="1356"/>
      <c r="H10" s="1356"/>
      <c r="I10" s="1356"/>
      <c r="J10" s="1356"/>
      <c r="K10" s="1357"/>
      <c r="L10" s="1341"/>
      <c r="M10" s="1341"/>
      <c r="N10" s="1341"/>
      <c r="O10" s="96"/>
      <c r="P10" s="97"/>
      <c r="Q10" s="98"/>
      <c r="R10" s="96"/>
      <c r="S10" s="208" t="str">
        <f t="shared" si="1"/>
        <v/>
      </c>
      <c r="T10" s="186"/>
      <c r="U10" s="209" t="str">
        <f t="shared" si="0"/>
        <v/>
      </c>
      <c r="V10" s="186"/>
      <c r="W10" s="209" t="str">
        <f>U10</f>
        <v/>
      </c>
      <c r="X10" s="210" t="str">
        <f>IF(OR(O10="",P10="",Q10=""),"",IF(ROUNDDOWN(P10,0)*40000/2&gt;O10,O10*Q10,ROUNDDOWN(P10,0)*40000/2*Q10))</f>
        <v/>
      </c>
      <c r="Y10" s="82"/>
      <c r="Z10" s="83"/>
    </row>
    <row r="11" spans="1:27" ht="20.149999999999999" customHeight="1" thickBot="1">
      <c r="B11" s="1342" t="s">
        <v>459</v>
      </c>
      <c r="C11" s="1343"/>
      <c r="D11" s="1343"/>
      <c r="E11" s="1343"/>
      <c r="F11" s="1343"/>
      <c r="G11" s="1343"/>
      <c r="H11" s="1343"/>
      <c r="I11" s="1343"/>
      <c r="J11" s="1343"/>
      <c r="K11" s="1343"/>
      <c r="L11" s="1343"/>
      <c r="M11" s="1343"/>
      <c r="N11" s="1344"/>
      <c r="O11" s="343"/>
      <c r="P11" s="344">
        <f t="shared" ref="P11:X11" si="2">SUM(P6:P10)</f>
        <v>0</v>
      </c>
      <c r="Q11" s="85">
        <f t="shared" si="2"/>
        <v>0</v>
      </c>
      <c r="R11" s="85">
        <f t="shared" si="2"/>
        <v>0</v>
      </c>
      <c r="S11" s="85">
        <f t="shared" si="2"/>
        <v>0</v>
      </c>
      <c r="T11" s="85">
        <f t="shared" si="2"/>
        <v>0</v>
      </c>
      <c r="U11" s="85">
        <f t="shared" si="2"/>
        <v>0</v>
      </c>
      <c r="V11" s="85">
        <f t="shared" si="2"/>
        <v>0</v>
      </c>
      <c r="W11" s="85">
        <f t="shared" si="2"/>
        <v>0</v>
      </c>
      <c r="X11" s="345">
        <f t="shared" si="2"/>
        <v>0</v>
      </c>
      <c r="AA11" s="330"/>
    </row>
    <row r="12" spans="1:27" ht="20.149999999999999" customHeight="1" thickBot="1">
      <c r="B12" s="1347" t="s">
        <v>460</v>
      </c>
      <c r="C12" s="1348"/>
      <c r="D12" s="1348"/>
      <c r="E12" s="1348"/>
      <c r="F12" s="1348"/>
      <c r="G12" s="1348"/>
      <c r="H12" s="1348"/>
      <c r="I12" s="1348"/>
      <c r="J12" s="1348"/>
      <c r="K12" s="1348"/>
      <c r="L12" s="1348"/>
      <c r="M12" s="1348"/>
      <c r="N12" s="1348"/>
      <c r="O12" s="1348"/>
      <c r="P12" s="1348"/>
      <c r="Q12" s="1348"/>
      <c r="R12" s="1348"/>
      <c r="S12" s="1348"/>
      <c r="T12" s="1348"/>
      <c r="U12" s="1348"/>
      <c r="V12" s="1348"/>
      <c r="W12" s="1348"/>
      <c r="X12" s="1349"/>
      <c r="Y12" s="338"/>
      <c r="Z12" s="339"/>
      <c r="AA12" s="330"/>
    </row>
    <row r="13" spans="1:27" ht="39.75" customHeight="1">
      <c r="A13" s="331"/>
      <c r="B13" s="340" t="s">
        <v>450</v>
      </c>
      <c r="C13" s="1352" t="s">
        <v>4560</v>
      </c>
      <c r="D13" s="1353"/>
      <c r="E13" s="1353"/>
      <c r="F13" s="1353"/>
      <c r="G13" s="1353"/>
      <c r="H13" s="1353"/>
      <c r="I13" s="1353"/>
      <c r="J13" s="1353"/>
      <c r="K13" s="1354"/>
      <c r="L13" s="81" t="s">
        <v>461</v>
      </c>
      <c r="M13" s="86"/>
      <c r="N13" s="86"/>
      <c r="O13" s="169" t="s">
        <v>452</v>
      </c>
      <c r="P13" s="80"/>
      <c r="Q13" s="81" t="s">
        <v>454</v>
      </c>
      <c r="R13" s="169" t="s">
        <v>455</v>
      </c>
      <c r="S13" s="80"/>
      <c r="T13" s="80"/>
      <c r="U13" s="81" t="s">
        <v>456</v>
      </c>
      <c r="V13" s="80"/>
      <c r="W13" s="81" t="s">
        <v>457</v>
      </c>
      <c r="X13" s="341" t="s">
        <v>458</v>
      </c>
      <c r="AA13" s="330"/>
    </row>
    <row r="14" spans="1:27" s="79" customFormat="1" ht="20.149999999999999" customHeight="1">
      <c r="B14" s="84">
        <v>1</v>
      </c>
      <c r="C14" s="1355"/>
      <c r="D14" s="1356"/>
      <c r="E14" s="1356"/>
      <c r="F14" s="1356"/>
      <c r="G14" s="1356"/>
      <c r="H14" s="1356"/>
      <c r="I14" s="1356"/>
      <c r="J14" s="1356"/>
      <c r="K14" s="1357"/>
      <c r="L14" s="99"/>
      <c r="M14" s="185"/>
      <c r="N14" s="185"/>
      <c r="O14" s="96"/>
      <c r="P14" s="186"/>
      <c r="Q14" s="98"/>
      <c r="R14" s="96"/>
      <c r="S14" s="186"/>
      <c r="T14" s="186"/>
      <c r="U14" s="209" t="str">
        <f>IF(R14="","",R14)</f>
        <v/>
      </c>
      <c r="V14" s="186"/>
      <c r="W14" s="209" t="str">
        <f>U14</f>
        <v/>
      </c>
      <c r="X14" s="211" t="str">
        <f>IF(OR(O14="",Q14="",R14=""),"",IF(ROUNDDOWN(ROUNDDOWN(R14/Q14,0)/2,-3)&gt;O14,O14*Q14,ROUNDDOWN(ROUNDDOWN(R14/Q14,0)/2,-3)*Q14))</f>
        <v/>
      </c>
      <c r="Y14" s="82"/>
      <c r="Z14" s="83"/>
    </row>
    <row r="15" spans="1:27" s="79" customFormat="1" ht="20.149999999999999" customHeight="1">
      <c r="B15" s="84">
        <v>2</v>
      </c>
      <c r="C15" s="1355"/>
      <c r="D15" s="1356"/>
      <c r="E15" s="1356"/>
      <c r="F15" s="1356"/>
      <c r="G15" s="1356"/>
      <c r="H15" s="1356"/>
      <c r="I15" s="1356"/>
      <c r="J15" s="1356"/>
      <c r="K15" s="1357"/>
      <c r="L15" s="99"/>
      <c r="M15" s="185"/>
      <c r="N15" s="185"/>
      <c r="O15" s="96"/>
      <c r="P15" s="186"/>
      <c r="Q15" s="98"/>
      <c r="R15" s="96"/>
      <c r="S15" s="186"/>
      <c r="T15" s="186"/>
      <c r="U15" s="209" t="str">
        <f t="shared" ref="U15:U18" si="3">IF(R15="","",R15)</f>
        <v/>
      </c>
      <c r="V15" s="186"/>
      <c r="W15" s="209" t="str">
        <f>U15</f>
        <v/>
      </c>
      <c r="X15" s="211" t="str">
        <f t="shared" ref="X15:X18" si="4">IF(OR(O15="",Q15="",R15=""),"",IF(ROUNDDOWN(ROUNDDOWN(R15/Q15,0)/2,-3)&gt;O15,O15*Q15,ROUNDDOWN(ROUNDDOWN(R15/Q15,0)/2,-3)*Q15))</f>
        <v/>
      </c>
      <c r="Y15" s="82"/>
      <c r="Z15" s="83"/>
    </row>
    <row r="16" spans="1:27" s="79" customFormat="1" ht="20.149999999999999" customHeight="1">
      <c r="B16" s="84">
        <v>3</v>
      </c>
      <c r="C16" s="1355"/>
      <c r="D16" s="1356"/>
      <c r="E16" s="1356"/>
      <c r="F16" s="1356"/>
      <c r="G16" s="1356"/>
      <c r="H16" s="1356"/>
      <c r="I16" s="1356"/>
      <c r="J16" s="1356"/>
      <c r="K16" s="1357"/>
      <c r="L16" s="99"/>
      <c r="M16" s="185"/>
      <c r="N16" s="185"/>
      <c r="O16" s="96"/>
      <c r="P16" s="186"/>
      <c r="Q16" s="98"/>
      <c r="R16" s="96"/>
      <c r="S16" s="186"/>
      <c r="T16" s="186"/>
      <c r="U16" s="209" t="str">
        <f t="shared" si="3"/>
        <v/>
      </c>
      <c r="V16" s="186"/>
      <c r="W16" s="209" t="str">
        <f>U16</f>
        <v/>
      </c>
      <c r="X16" s="211" t="str">
        <f t="shared" si="4"/>
        <v/>
      </c>
      <c r="Y16" s="82"/>
      <c r="Z16" s="83"/>
    </row>
    <row r="17" spans="1:27" s="79" customFormat="1" ht="20.149999999999999" customHeight="1">
      <c r="B17" s="84">
        <v>4</v>
      </c>
      <c r="C17" s="1355"/>
      <c r="D17" s="1356"/>
      <c r="E17" s="1356"/>
      <c r="F17" s="1356"/>
      <c r="G17" s="1356"/>
      <c r="H17" s="1356"/>
      <c r="I17" s="1356"/>
      <c r="J17" s="1356"/>
      <c r="K17" s="1357"/>
      <c r="L17" s="99"/>
      <c r="M17" s="185"/>
      <c r="N17" s="185"/>
      <c r="O17" s="96"/>
      <c r="P17" s="186"/>
      <c r="Q17" s="98"/>
      <c r="R17" s="96"/>
      <c r="S17" s="186"/>
      <c r="T17" s="186"/>
      <c r="U17" s="209" t="str">
        <f t="shared" si="3"/>
        <v/>
      </c>
      <c r="V17" s="186"/>
      <c r="W17" s="209" t="str">
        <f>U17</f>
        <v/>
      </c>
      <c r="X17" s="211" t="str">
        <f t="shared" si="4"/>
        <v/>
      </c>
      <c r="Y17" s="82"/>
      <c r="Z17" s="83"/>
    </row>
    <row r="18" spans="1:27" s="79" customFormat="1" ht="20.149999999999999" customHeight="1">
      <c r="B18" s="84">
        <v>5</v>
      </c>
      <c r="C18" s="1355"/>
      <c r="D18" s="1356"/>
      <c r="E18" s="1356"/>
      <c r="F18" s="1356"/>
      <c r="G18" s="1356"/>
      <c r="H18" s="1356"/>
      <c r="I18" s="1356"/>
      <c r="J18" s="1356"/>
      <c r="K18" s="1357"/>
      <c r="L18" s="99"/>
      <c r="M18" s="185"/>
      <c r="N18" s="185"/>
      <c r="O18" s="96"/>
      <c r="P18" s="186"/>
      <c r="Q18" s="98"/>
      <c r="R18" s="96"/>
      <c r="S18" s="186"/>
      <c r="T18" s="186"/>
      <c r="U18" s="209" t="str">
        <f t="shared" si="3"/>
        <v/>
      </c>
      <c r="V18" s="186"/>
      <c r="W18" s="209" t="str">
        <f>U18</f>
        <v/>
      </c>
      <c r="X18" s="211" t="str">
        <f t="shared" si="4"/>
        <v/>
      </c>
      <c r="Y18" s="82"/>
      <c r="Z18" s="83"/>
    </row>
    <row r="19" spans="1:27" ht="20.149999999999999" customHeight="1" thickBot="1">
      <c r="B19" s="1342" t="s">
        <v>462</v>
      </c>
      <c r="C19" s="1343"/>
      <c r="D19" s="1343"/>
      <c r="E19" s="1343"/>
      <c r="F19" s="1343"/>
      <c r="G19" s="1343"/>
      <c r="H19" s="1343"/>
      <c r="I19" s="1343"/>
      <c r="J19" s="1343"/>
      <c r="K19" s="1344"/>
      <c r="L19" s="346">
        <f>SUM(L14:L18)</f>
        <v>0</v>
      </c>
      <c r="M19" s="343"/>
      <c r="N19" s="343"/>
      <c r="O19" s="343"/>
      <c r="P19" s="343"/>
      <c r="Q19" s="85">
        <f>SUM(Q14:Q18)</f>
        <v>0</v>
      </c>
      <c r="R19" s="85">
        <f t="shared" ref="R19:U19" si="5">SUM(R14:R18)</f>
        <v>0</v>
      </c>
      <c r="S19" s="85">
        <f t="shared" si="5"/>
        <v>0</v>
      </c>
      <c r="T19" s="85">
        <f t="shared" si="5"/>
        <v>0</v>
      </c>
      <c r="U19" s="85">
        <f t="shared" si="5"/>
        <v>0</v>
      </c>
      <c r="V19" s="85">
        <f>SUM(V14:V18)</f>
        <v>0</v>
      </c>
      <c r="W19" s="85">
        <f>SUM(W14:W18)</f>
        <v>0</v>
      </c>
      <c r="X19" s="345">
        <f>SUM(X14:X18)</f>
        <v>0</v>
      </c>
      <c r="AA19" s="330"/>
    </row>
    <row r="20" spans="1:27" ht="20.149999999999999" customHeight="1" thickBot="1">
      <c r="B20" s="1347" t="s">
        <v>463</v>
      </c>
      <c r="C20" s="1348"/>
      <c r="D20" s="1348"/>
      <c r="E20" s="1348"/>
      <c r="F20" s="1348"/>
      <c r="G20" s="1348"/>
      <c r="H20" s="1348"/>
      <c r="I20" s="1348"/>
      <c r="J20" s="1348"/>
      <c r="K20" s="1348"/>
      <c r="L20" s="1348"/>
      <c r="M20" s="1348"/>
      <c r="N20" s="1348"/>
      <c r="O20" s="1348"/>
      <c r="P20" s="1348"/>
      <c r="Q20" s="1348"/>
      <c r="R20" s="1348"/>
      <c r="S20" s="1348"/>
      <c r="T20" s="1348"/>
      <c r="U20" s="1348"/>
      <c r="V20" s="1348"/>
      <c r="W20" s="1348"/>
      <c r="X20" s="1349"/>
      <c r="Y20" s="338"/>
      <c r="Z20" s="339"/>
      <c r="AA20" s="330"/>
    </row>
    <row r="21" spans="1:27" ht="39.75" customHeight="1">
      <c r="A21" s="331"/>
      <c r="B21" s="340" t="s">
        <v>450</v>
      </c>
      <c r="C21" s="1352" t="s">
        <v>4560</v>
      </c>
      <c r="D21" s="1353"/>
      <c r="E21" s="1353"/>
      <c r="F21" s="1353"/>
      <c r="G21" s="1353"/>
      <c r="H21" s="1353"/>
      <c r="I21" s="1353"/>
      <c r="J21" s="1353"/>
      <c r="K21" s="1354"/>
      <c r="L21" s="81" t="s">
        <v>461</v>
      </c>
      <c r="M21" s="1346" t="s">
        <v>464</v>
      </c>
      <c r="N21" s="1346"/>
      <c r="O21" s="169" t="s">
        <v>452</v>
      </c>
      <c r="P21" s="80"/>
      <c r="Q21" s="81" t="s">
        <v>454</v>
      </c>
      <c r="R21" s="169" t="s">
        <v>455</v>
      </c>
      <c r="S21" s="80"/>
      <c r="T21" s="80"/>
      <c r="U21" s="81" t="s">
        <v>456</v>
      </c>
      <c r="V21" s="80"/>
      <c r="W21" s="81" t="s">
        <v>457</v>
      </c>
      <c r="X21" s="341" t="s">
        <v>458</v>
      </c>
      <c r="AA21" s="330"/>
    </row>
    <row r="22" spans="1:27" s="79" customFormat="1" ht="20.149999999999999" customHeight="1">
      <c r="B22" s="84">
        <v>1</v>
      </c>
      <c r="C22" s="1355"/>
      <c r="D22" s="1356"/>
      <c r="E22" s="1356"/>
      <c r="F22" s="1356"/>
      <c r="G22" s="1356"/>
      <c r="H22" s="1356"/>
      <c r="I22" s="1356"/>
      <c r="J22" s="1356"/>
      <c r="K22" s="1357"/>
      <c r="L22" s="96"/>
      <c r="M22" s="1341"/>
      <c r="N22" s="1341"/>
      <c r="O22" s="96"/>
      <c r="P22" s="186"/>
      <c r="Q22" s="98"/>
      <c r="R22" s="96"/>
      <c r="S22" s="186"/>
      <c r="T22" s="186"/>
      <c r="U22" s="209" t="str">
        <f>IF(R22="","",R22)</f>
        <v/>
      </c>
      <c r="V22" s="186"/>
      <c r="W22" s="209" t="str">
        <f>U22</f>
        <v/>
      </c>
      <c r="X22" s="211" t="str">
        <f>IF(OR(O22="",Q22="",R22=""),"",IF(ROUNDDOWN(ROUNDDOWN(R22/Q22,0)/3,-3)&gt;O22,O22*Q22,ROUNDDOWN(ROUNDDOWN(R22/Q22,0)/3,-3)*Q22))</f>
        <v/>
      </c>
      <c r="Y22" s="82"/>
      <c r="Z22" s="83"/>
    </row>
    <row r="23" spans="1:27" s="79" customFormat="1" ht="20.149999999999999" customHeight="1">
      <c r="B23" s="84">
        <v>2</v>
      </c>
      <c r="C23" s="1355"/>
      <c r="D23" s="1356"/>
      <c r="E23" s="1356"/>
      <c r="F23" s="1356"/>
      <c r="G23" s="1356"/>
      <c r="H23" s="1356"/>
      <c r="I23" s="1356"/>
      <c r="J23" s="1356"/>
      <c r="K23" s="1357"/>
      <c r="L23" s="96"/>
      <c r="M23" s="1341"/>
      <c r="N23" s="1341"/>
      <c r="O23" s="96"/>
      <c r="P23" s="186"/>
      <c r="Q23" s="98"/>
      <c r="R23" s="96"/>
      <c r="S23" s="186"/>
      <c r="T23" s="186"/>
      <c r="U23" s="209" t="str">
        <f t="shared" ref="U23:U26" si="6">IF(R23="","",R23)</f>
        <v/>
      </c>
      <c r="V23" s="186"/>
      <c r="W23" s="209" t="str">
        <f>U23</f>
        <v/>
      </c>
      <c r="X23" s="211" t="str">
        <f t="shared" ref="X23:X26" si="7">IF(OR(O23="",Q23="",R23=""),"",IF(ROUNDDOWN(ROUNDDOWN(R23/Q23,0)/3,-3)&gt;O23,O23*Q23,ROUNDDOWN(ROUNDDOWN(R23/Q23,0)/3,-3)*Q23))</f>
        <v/>
      </c>
      <c r="Y23" s="82"/>
      <c r="Z23" s="83"/>
    </row>
    <row r="24" spans="1:27" s="79" customFormat="1" ht="20.149999999999999" customHeight="1">
      <c r="B24" s="84">
        <v>3</v>
      </c>
      <c r="C24" s="1355"/>
      <c r="D24" s="1356"/>
      <c r="E24" s="1356"/>
      <c r="F24" s="1356"/>
      <c r="G24" s="1356"/>
      <c r="H24" s="1356"/>
      <c r="I24" s="1356"/>
      <c r="J24" s="1356"/>
      <c r="K24" s="1357"/>
      <c r="L24" s="96"/>
      <c r="M24" s="1341"/>
      <c r="N24" s="1341"/>
      <c r="O24" s="96"/>
      <c r="P24" s="186"/>
      <c r="Q24" s="98"/>
      <c r="R24" s="96"/>
      <c r="S24" s="186"/>
      <c r="T24" s="186"/>
      <c r="U24" s="209" t="str">
        <f t="shared" si="6"/>
        <v/>
      </c>
      <c r="V24" s="186"/>
      <c r="W24" s="209" t="str">
        <f>U24</f>
        <v/>
      </c>
      <c r="X24" s="211" t="str">
        <f t="shared" si="7"/>
        <v/>
      </c>
      <c r="Y24" s="82"/>
      <c r="Z24" s="83"/>
    </row>
    <row r="25" spans="1:27" s="79" customFormat="1" ht="20.149999999999999" customHeight="1">
      <c r="B25" s="84">
        <v>4</v>
      </c>
      <c r="C25" s="1355"/>
      <c r="D25" s="1356"/>
      <c r="E25" s="1356"/>
      <c r="F25" s="1356"/>
      <c r="G25" s="1356"/>
      <c r="H25" s="1356"/>
      <c r="I25" s="1356"/>
      <c r="J25" s="1356"/>
      <c r="K25" s="1357"/>
      <c r="L25" s="96"/>
      <c r="M25" s="1341"/>
      <c r="N25" s="1341"/>
      <c r="O25" s="96"/>
      <c r="P25" s="186"/>
      <c r="Q25" s="98"/>
      <c r="R25" s="96"/>
      <c r="S25" s="186"/>
      <c r="T25" s="186"/>
      <c r="U25" s="209" t="str">
        <f t="shared" si="6"/>
        <v/>
      </c>
      <c r="V25" s="186"/>
      <c r="W25" s="209" t="str">
        <f>U25</f>
        <v/>
      </c>
      <c r="X25" s="211" t="str">
        <f t="shared" si="7"/>
        <v/>
      </c>
      <c r="Y25" s="82"/>
      <c r="Z25" s="83"/>
    </row>
    <row r="26" spans="1:27" s="79" customFormat="1" ht="19.5" customHeight="1">
      <c r="B26" s="84">
        <v>5</v>
      </c>
      <c r="C26" s="1355"/>
      <c r="D26" s="1356"/>
      <c r="E26" s="1356"/>
      <c r="F26" s="1356"/>
      <c r="G26" s="1356"/>
      <c r="H26" s="1356"/>
      <c r="I26" s="1356"/>
      <c r="J26" s="1356"/>
      <c r="K26" s="1357"/>
      <c r="L26" s="96"/>
      <c r="M26" s="1341"/>
      <c r="N26" s="1341"/>
      <c r="O26" s="96"/>
      <c r="P26" s="186"/>
      <c r="Q26" s="98"/>
      <c r="R26" s="96"/>
      <c r="S26" s="186"/>
      <c r="T26" s="186"/>
      <c r="U26" s="209" t="str">
        <f t="shared" si="6"/>
        <v/>
      </c>
      <c r="V26" s="186"/>
      <c r="W26" s="209" t="str">
        <f>U26</f>
        <v/>
      </c>
      <c r="X26" s="211" t="str">
        <f t="shared" si="7"/>
        <v/>
      </c>
      <c r="Y26" s="82"/>
      <c r="Z26" s="83"/>
    </row>
    <row r="27" spans="1:27" ht="20.149999999999999" customHeight="1" thickBot="1">
      <c r="B27" s="1342" t="s">
        <v>465</v>
      </c>
      <c r="C27" s="1343"/>
      <c r="D27" s="1343"/>
      <c r="E27" s="1343"/>
      <c r="F27" s="1343"/>
      <c r="G27" s="1343"/>
      <c r="H27" s="1343"/>
      <c r="I27" s="1343"/>
      <c r="J27" s="1343"/>
      <c r="K27" s="1344"/>
      <c r="L27" s="347">
        <f>SUM(L22:L26)</f>
        <v>0</v>
      </c>
      <c r="M27" s="343"/>
      <c r="N27" s="343"/>
      <c r="O27" s="343"/>
      <c r="P27" s="343"/>
      <c r="Q27" s="85">
        <f t="shared" ref="Q27:U27" si="8">SUM(Q22:Q26)</f>
        <v>0</v>
      </c>
      <c r="R27" s="85">
        <f t="shared" si="8"/>
        <v>0</v>
      </c>
      <c r="S27" s="85">
        <f t="shared" si="8"/>
        <v>0</v>
      </c>
      <c r="T27" s="85">
        <f t="shared" si="8"/>
        <v>0</v>
      </c>
      <c r="U27" s="85">
        <f t="shared" si="8"/>
        <v>0</v>
      </c>
      <c r="V27" s="85">
        <f>SUM(V22:V26)</f>
        <v>0</v>
      </c>
      <c r="W27" s="85">
        <f>SUM(W22:W26)</f>
        <v>0</v>
      </c>
      <c r="X27" s="345">
        <f>SUM(X22:X26)</f>
        <v>0</v>
      </c>
      <c r="AA27" s="330"/>
    </row>
    <row r="28" spans="1:27" ht="20.25" customHeight="1" thickBot="1">
      <c r="B28" s="335" t="s">
        <v>466</v>
      </c>
      <c r="C28" s="336"/>
      <c r="D28" s="336"/>
      <c r="E28" s="336"/>
      <c r="F28" s="336"/>
      <c r="G28" s="336"/>
      <c r="H28" s="336"/>
      <c r="I28" s="336"/>
      <c r="J28" s="336"/>
      <c r="K28" s="336"/>
      <c r="L28" s="336"/>
      <c r="M28" s="336"/>
      <c r="N28" s="336"/>
      <c r="O28" s="336"/>
      <c r="P28" s="336"/>
      <c r="Q28" s="336"/>
      <c r="R28" s="336"/>
      <c r="S28" s="336"/>
      <c r="T28" s="336"/>
      <c r="U28" s="336"/>
      <c r="V28" s="336"/>
      <c r="W28" s="336"/>
      <c r="X28" s="337"/>
      <c r="Y28" s="339"/>
      <c r="Z28" s="339"/>
      <c r="AA28" s="330"/>
    </row>
    <row r="29" spans="1:27" ht="39.75" customHeight="1">
      <c r="A29" s="331"/>
      <c r="B29" s="340" t="s">
        <v>450</v>
      </c>
      <c r="C29" s="1352" t="s">
        <v>4560</v>
      </c>
      <c r="D29" s="1353"/>
      <c r="E29" s="1353"/>
      <c r="F29" s="1353"/>
      <c r="G29" s="1353"/>
      <c r="H29" s="1353"/>
      <c r="I29" s="1353"/>
      <c r="J29" s="1353"/>
      <c r="K29" s="1354"/>
      <c r="L29" s="81" t="s">
        <v>461</v>
      </c>
      <c r="M29" s="1346" t="s">
        <v>464</v>
      </c>
      <c r="N29" s="1346"/>
      <c r="O29" s="169" t="s">
        <v>452</v>
      </c>
      <c r="P29" s="80"/>
      <c r="Q29" s="81" t="s">
        <v>454</v>
      </c>
      <c r="R29" s="169" t="s">
        <v>455</v>
      </c>
      <c r="S29" s="80"/>
      <c r="T29" s="80"/>
      <c r="U29" s="81" t="s">
        <v>456</v>
      </c>
      <c r="V29" s="80"/>
      <c r="W29" s="81" t="s">
        <v>457</v>
      </c>
      <c r="X29" s="341" t="s">
        <v>458</v>
      </c>
      <c r="AA29" s="330"/>
    </row>
    <row r="30" spans="1:27" s="79" customFormat="1" ht="20.149999999999999" customHeight="1">
      <c r="B30" s="84">
        <v>1</v>
      </c>
      <c r="C30" s="1355"/>
      <c r="D30" s="1356"/>
      <c r="E30" s="1356"/>
      <c r="F30" s="1356"/>
      <c r="G30" s="1356"/>
      <c r="H30" s="1356"/>
      <c r="I30" s="1356"/>
      <c r="J30" s="1356"/>
      <c r="K30" s="1357"/>
      <c r="L30" s="96"/>
      <c r="M30" s="1341"/>
      <c r="N30" s="1341"/>
      <c r="O30" s="96"/>
      <c r="P30" s="186"/>
      <c r="Q30" s="98"/>
      <c r="R30" s="96"/>
      <c r="S30" s="186"/>
      <c r="T30" s="186"/>
      <c r="U30" s="209" t="str">
        <f>IF(R30="","",R30)</f>
        <v/>
      </c>
      <c r="V30" s="186"/>
      <c r="W30" s="209" t="str">
        <f>U30</f>
        <v/>
      </c>
      <c r="X30" s="211" t="str">
        <f>IF(OR(O30="",Q30="",R30=""),"",IF(ROUNDDOWN(ROUNDDOWN(R30/Q30,-3)/2,0)&gt;O30,O30*Q30,ROUNDDOWN(ROUNDDOWN(R30/Q30,0)/2,-3)*Q30))</f>
        <v/>
      </c>
      <c r="Y30" s="82"/>
      <c r="Z30" s="83"/>
    </row>
    <row r="31" spans="1:27" s="79" customFormat="1" ht="20.149999999999999" customHeight="1">
      <c r="B31" s="84">
        <v>2</v>
      </c>
      <c r="C31" s="1355"/>
      <c r="D31" s="1356"/>
      <c r="E31" s="1356"/>
      <c r="F31" s="1356"/>
      <c r="G31" s="1356"/>
      <c r="H31" s="1356"/>
      <c r="I31" s="1356"/>
      <c r="J31" s="1356"/>
      <c r="K31" s="1357"/>
      <c r="L31" s="96"/>
      <c r="M31" s="1341"/>
      <c r="N31" s="1341"/>
      <c r="O31" s="96"/>
      <c r="P31" s="186"/>
      <c r="Q31" s="98"/>
      <c r="R31" s="96"/>
      <c r="S31" s="186"/>
      <c r="T31" s="186"/>
      <c r="U31" s="209" t="str">
        <f t="shared" ref="U31:U34" si="9">IF(R31="","",R31)</f>
        <v/>
      </c>
      <c r="V31" s="186"/>
      <c r="W31" s="209" t="str">
        <f>U31</f>
        <v/>
      </c>
      <c r="X31" s="211" t="str">
        <f t="shared" ref="X31:X34" si="10">IF(OR(O31="",Q31="",R31=""),"",IF(ROUNDDOWN(ROUNDDOWN(R31/Q31,-3)/2,0)&gt;O31,O31*Q31,ROUNDDOWN(ROUNDDOWN(R31/Q31,0)/2,-3)*Q31))</f>
        <v/>
      </c>
      <c r="Y31" s="82"/>
      <c r="Z31" s="83"/>
    </row>
    <row r="32" spans="1:27" s="79" customFormat="1" ht="20.149999999999999" customHeight="1">
      <c r="B32" s="84">
        <v>3</v>
      </c>
      <c r="C32" s="1355"/>
      <c r="D32" s="1356"/>
      <c r="E32" s="1356"/>
      <c r="F32" s="1356"/>
      <c r="G32" s="1356"/>
      <c r="H32" s="1356"/>
      <c r="I32" s="1356"/>
      <c r="J32" s="1356"/>
      <c r="K32" s="1357"/>
      <c r="L32" s="96"/>
      <c r="M32" s="1341"/>
      <c r="N32" s="1341"/>
      <c r="O32" s="96"/>
      <c r="P32" s="186"/>
      <c r="Q32" s="98"/>
      <c r="R32" s="96"/>
      <c r="S32" s="186"/>
      <c r="T32" s="186"/>
      <c r="U32" s="209" t="str">
        <f t="shared" si="9"/>
        <v/>
      </c>
      <c r="V32" s="186"/>
      <c r="W32" s="209" t="str">
        <f>U32</f>
        <v/>
      </c>
      <c r="X32" s="211" t="str">
        <f t="shared" si="10"/>
        <v/>
      </c>
      <c r="Y32" s="82"/>
      <c r="Z32" s="83"/>
    </row>
    <row r="33" spans="1:27" s="79" customFormat="1" ht="20.149999999999999" customHeight="1">
      <c r="B33" s="84">
        <v>4</v>
      </c>
      <c r="C33" s="1355"/>
      <c r="D33" s="1356"/>
      <c r="E33" s="1356"/>
      <c r="F33" s="1356"/>
      <c r="G33" s="1356"/>
      <c r="H33" s="1356"/>
      <c r="I33" s="1356"/>
      <c r="J33" s="1356"/>
      <c r="K33" s="1357"/>
      <c r="L33" s="96"/>
      <c r="M33" s="1341"/>
      <c r="N33" s="1341"/>
      <c r="O33" s="96"/>
      <c r="P33" s="186"/>
      <c r="Q33" s="98"/>
      <c r="R33" s="96"/>
      <c r="S33" s="186"/>
      <c r="T33" s="186"/>
      <c r="U33" s="209" t="str">
        <f t="shared" si="9"/>
        <v/>
      </c>
      <c r="V33" s="186"/>
      <c r="W33" s="209" t="str">
        <f>U33</f>
        <v/>
      </c>
      <c r="X33" s="211" t="str">
        <f t="shared" si="10"/>
        <v/>
      </c>
      <c r="Y33" s="82"/>
      <c r="Z33" s="83"/>
    </row>
    <row r="34" spans="1:27" s="79" customFormat="1" ht="20.149999999999999" customHeight="1">
      <c r="B34" s="84">
        <v>5</v>
      </c>
      <c r="C34" s="1355"/>
      <c r="D34" s="1356"/>
      <c r="E34" s="1356"/>
      <c r="F34" s="1356"/>
      <c r="G34" s="1356"/>
      <c r="H34" s="1356"/>
      <c r="I34" s="1356"/>
      <c r="J34" s="1356"/>
      <c r="K34" s="1357"/>
      <c r="L34" s="96"/>
      <c r="M34" s="1341"/>
      <c r="N34" s="1341"/>
      <c r="O34" s="96"/>
      <c r="P34" s="186"/>
      <c r="Q34" s="98"/>
      <c r="R34" s="96"/>
      <c r="S34" s="186"/>
      <c r="T34" s="186"/>
      <c r="U34" s="209" t="str">
        <f t="shared" si="9"/>
        <v/>
      </c>
      <c r="V34" s="186"/>
      <c r="W34" s="209" t="str">
        <f>U34</f>
        <v/>
      </c>
      <c r="X34" s="211" t="str">
        <f t="shared" si="10"/>
        <v/>
      </c>
      <c r="Y34" s="82"/>
      <c r="Z34" s="83"/>
    </row>
    <row r="35" spans="1:27" ht="20.149999999999999" customHeight="1" thickBot="1">
      <c r="B35" s="1342" t="s">
        <v>467</v>
      </c>
      <c r="C35" s="1343"/>
      <c r="D35" s="1343"/>
      <c r="E35" s="1343"/>
      <c r="F35" s="1343"/>
      <c r="G35" s="1343"/>
      <c r="H35" s="1343"/>
      <c r="I35" s="1343"/>
      <c r="J35" s="1343"/>
      <c r="K35" s="1344"/>
      <c r="L35" s="347">
        <f>SUM(L30:L34)</f>
        <v>0</v>
      </c>
      <c r="M35" s="343"/>
      <c r="N35" s="343"/>
      <c r="O35" s="343"/>
      <c r="P35" s="343"/>
      <c r="Q35" s="85">
        <f>SUM(Q30:Q34)</f>
        <v>0</v>
      </c>
      <c r="R35" s="85">
        <f>SUM(R30:R34)</f>
        <v>0</v>
      </c>
      <c r="S35" s="85">
        <f t="shared" ref="S35:T35" si="11">SUM(S30:S34)</f>
        <v>0</v>
      </c>
      <c r="T35" s="85">
        <f t="shared" si="11"/>
        <v>0</v>
      </c>
      <c r="U35" s="85">
        <f>SUM(U30:U34)</f>
        <v>0</v>
      </c>
      <c r="V35" s="85">
        <f>SUM(V30:V34)</f>
        <v>0</v>
      </c>
      <c r="W35" s="85">
        <f>SUM(W30:W34)</f>
        <v>0</v>
      </c>
      <c r="X35" s="345">
        <f>SUM(X30:X34)</f>
        <v>0</v>
      </c>
      <c r="AA35" s="330"/>
    </row>
    <row r="36" spans="1:27" s="342" customFormat="1" ht="18" customHeight="1">
      <c r="A36" s="330"/>
      <c r="B36" s="331"/>
      <c r="C36" s="331"/>
      <c r="D36" s="330"/>
      <c r="E36" s="330"/>
      <c r="F36" s="331"/>
      <c r="G36" s="330"/>
      <c r="H36" s="171"/>
      <c r="I36" s="172"/>
      <c r="J36" s="172"/>
      <c r="K36" s="172"/>
      <c r="L36" s="172"/>
      <c r="M36" s="172"/>
      <c r="N36" s="172"/>
      <c r="O36" s="172"/>
      <c r="P36" s="172"/>
      <c r="Q36" s="172"/>
      <c r="R36" s="172"/>
      <c r="S36" s="172"/>
      <c r="T36" s="172"/>
      <c r="U36" s="172"/>
      <c r="V36" s="172"/>
      <c r="W36" s="172"/>
      <c r="X36" s="172"/>
      <c r="Y36" s="170"/>
      <c r="Z36" s="330"/>
      <c r="AA36" s="330"/>
    </row>
    <row r="37" spans="1:27" ht="21.75" customHeight="1" thickBot="1">
      <c r="B37" s="334" t="s">
        <v>468</v>
      </c>
      <c r="C37" s="334"/>
    </row>
    <row r="38" spans="1:27" s="348" customFormat="1" ht="24.75" customHeight="1">
      <c r="B38" s="1307" t="s">
        <v>469</v>
      </c>
      <c r="C38" s="1308"/>
      <c r="D38" s="1308"/>
      <c r="E38" s="1308"/>
      <c r="F38" s="1308"/>
      <c r="G38" s="1308"/>
      <c r="H38" s="1308"/>
      <c r="I38" s="1309" t="s">
        <v>470</v>
      </c>
      <c r="J38" s="1310"/>
      <c r="K38" s="1310"/>
      <c r="L38" s="1310"/>
      <c r="M38" s="1310"/>
      <c r="N38" s="1310"/>
      <c r="O38" s="1310"/>
      <c r="P38" s="1310"/>
      <c r="Q38" s="1310"/>
      <c r="R38" s="1310"/>
      <c r="S38" s="1310"/>
      <c r="T38" s="1310"/>
      <c r="U38" s="1311"/>
      <c r="V38" s="173"/>
      <c r="W38" s="1312" t="s">
        <v>471</v>
      </c>
      <c r="X38" s="1315"/>
      <c r="Y38" s="1315"/>
      <c r="Z38" s="1289"/>
      <c r="AA38" s="1289"/>
    </row>
    <row r="39" spans="1:27" s="348" customFormat="1" ht="26.25" customHeight="1">
      <c r="B39" s="1331" t="s">
        <v>472</v>
      </c>
      <c r="C39" s="1324" t="s">
        <v>4559</v>
      </c>
      <c r="D39" s="1334" t="s">
        <v>473</v>
      </c>
      <c r="E39" s="1360" t="s">
        <v>474</v>
      </c>
      <c r="F39" s="1337"/>
      <c r="G39" s="1337"/>
      <c r="H39" s="1337"/>
      <c r="I39" s="1290" t="s">
        <v>475</v>
      </c>
      <c r="J39" s="1291"/>
      <c r="K39" s="1291"/>
      <c r="L39" s="1291"/>
      <c r="M39" s="1291"/>
      <c r="N39" s="1291"/>
      <c r="O39" s="1291"/>
      <c r="P39" s="1291"/>
      <c r="Q39" s="1292"/>
      <c r="R39" s="174"/>
      <c r="S39" s="174" t="s">
        <v>476</v>
      </c>
      <c r="T39" s="174" t="s">
        <v>477</v>
      </c>
      <c r="U39" s="1293" t="s">
        <v>478</v>
      </c>
      <c r="V39" s="1296" t="s">
        <v>479</v>
      </c>
      <c r="W39" s="1313"/>
      <c r="X39" s="1315"/>
      <c r="Y39" s="1315"/>
      <c r="Z39" s="1289"/>
      <c r="AA39" s="1289"/>
    </row>
    <row r="40" spans="1:27" s="331" customFormat="1" ht="30" customHeight="1">
      <c r="B40" s="1332"/>
      <c r="C40" s="1358"/>
      <c r="D40" s="1335"/>
      <c r="E40" s="1334" t="s">
        <v>480</v>
      </c>
      <c r="F40" s="1324" t="s">
        <v>481</v>
      </c>
      <c r="G40" s="1324" t="s">
        <v>482</v>
      </c>
      <c r="H40" s="1328" t="s">
        <v>483</v>
      </c>
      <c r="I40" s="1290" t="s">
        <v>484</v>
      </c>
      <c r="J40" s="1291"/>
      <c r="K40" s="1291"/>
      <c r="L40" s="1291"/>
      <c r="M40" s="1291"/>
      <c r="N40" s="1292"/>
      <c r="O40" s="1293" t="s">
        <v>485</v>
      </c>
      <c r="P40" s="1293" t="s">
        <v>486</v>
      </c>
      <c r="Q40" s="1293" t="s">
        <v>487</v>
      </c>
      <c r="R40" s="1321"/>
      <c r="S40" s="1321" t="s">
        <v>476</v>
      </c>
      <c r="T40" s="1321" t="s">
        <v>477</v>
      </c>
      <c r="U40" s="1294"/>
      <c r="V40" s="1296"/>
      <c r="W40" s="1313"/>
      <c r="X40" s="1315"/>
      <c r="Y40" s="1315"/>
      <c r="Z40" s="1289"/>
      <c r="AA40" s="1289"/>
    </row>
    <row r="41" spans="1:27" s="331" customFormat="1" ht="21" customHeight="1">
      <c r="B41" s="1332"/>
      <c r="C41" s="1358"/>
      <c r="D41" s="1335"/>
      <c r="E41" s="1335"/>
      <c r="F41" s="1325"/>
      <c r="G41" s="1325"/>
      <c r="H41" s="1329"/>
      <c r="I41" s="1304" t="s">
        <v>488</v>
      </c>
      <c r="J41" s="1305"/>
      <c r="K41" s="1306"/>
      <c r="L41" s="1304" t="s">
        <v>489</v>
      </c>
      <c r="M41" s="1305"/>
      <c r="N41" s="1306"/>
      <c r="O41" s="1294"/>
      <c r="P41" s="1294"/>
      <c r="Q41" s="1294"/>
      <c r="R41" s="1338"/>
      <c r="S41" s="1338"/>
      <c r="T41" s="1338"/>
      <c r="U41" s="1294"/>
      <c r="V41" s="1296"/>
      <c r="W41" s="1313"/>
      <c r="X41" s="1315"/>
      <c r="Y41" s="1315"/>
      <c r="Z41" s="1289"/>
      <c r="AA41" s="1289"/>
    </row>
    <row r="42" spans="1:27" s="331" customFormat="1" ht="36.5" thickBot="1">
      <c r="B42" s="1333"/>
      <c r="C42" s="1359"/>
      <c r="D42" s="1336"/>
      <c r="E42" s="1336"/>
      <c r="F42" s="1326"/>
      <c r="G42" s="1327"/>
      <c r="H42" s="1330"/>
      <c r="I42" s="175" t="s">
        <v>490</v>
      </c>
      <c r="J42" s="175" t="s">
        <v>491</v>
      </c>
      <c r="K42" s="176" t="s">
        <v>492</v>
      </c>
      <c r="L42" s="176" t="s">
        <v>493</v>
      </c>
      <c r="M42" s="176" t="s">
        <v>494</v>
      </c>
      <c r="N42" s="176" t="s">
        <v>495</v>
      </c>
      <c r="O42" s="1295"/>
      <c r="P42" s="1295"/>
      <c r="Q42" s="1295"/>
      <c r="R42" s="1339"/>
      <c r="S42" s="1339"/>
      <c r="T42" s="1339"/>
      <c r="U42" s="1295"/>
      <c r="V42" s="1297"/>
      <c r="W42" s="1314"/>
      <c r="X42" s="1315"/>
      <c r="Y42" s="1315"/>
      <c r="Z42" s="1289"/>
      <c r="AA42" s="1289"/>
    </row>
    <row r="43" spans="1:27" s="349" customFormat="1" ht="20.149999999999999" customHeight="1" thickBot="1">
      <c r="B43" s="1279" t="s">
        <v>496</v>
      </c>
      <c r="C43" s="1280"/>
      <c r="D43" s="1280"/>
      <c r="E43" s="1280"/>
      <c r="F43" s="1280"/>
      <c r="G43" s="1280"/>
      <c r="H43" s="177"/>
      <c r="I43" s="178"/>
      <c r="J43" s="178"/>
      <c r="K43" s="178"/>
      <c r="L43" s="178"/>
      <c r="M43" s="178"/>
      <c r="N43" s="178"/>
      <c r="O43" s="178"/>
      <c r="P43" s="178"/>
      <c r="Q43" s="178"/>
      <c r="R43" s="178"/>
      <c r="S43" s="178"/>
      <c r="T43" s="178"/>
      <c r="U43" s="178"/>
      <c r="V43" s="178"/>
      <c r="W43" s="179"/>
      <c r="X43" s="350"/>
      <c r="Y43" s="350"/>
      <c r="Z43" s="350"/>
      <c r="AA43" s="350"/>
    </row>
    <row r="44" spans="1:27" s="87" customFormat="1" ht="20.149999999999999" customHeight="1">
      <c r="B44" s="88">
        <v>1</v>
      </c>
      <c r="C44" s="435"/>
      <c r="D44" s="100"/>
      <c r="E44" s="101"/>
      <c r="F44" s="102"/>
      <c r="G44" s="103"/>
      <c r="H44" s="89" t="str">
        <f t="shared" ref="H44:H53" si="12">IF(OR(F44="",G44=""),"",F44*G44)</f>
        <v/>
      </c>
      <c r="I44" s="104"/>
      <c r="J44" s="104"/>
      <c r="K44" s="104"/>
      <c r="L44" s="104"/>
      <c r="M44" s="104"/>
      <c r="N44" s="104"/>
      <c r="O44" s="104"/>
      <c r="P44" s="104"/>
      <c r="Q44" s="104"/>
      <c r="R44" s="104"/>
      <c r="S44" s="104"/>
      <c r="T44" s="104"/>
      <c r="U44" s="90">
        <f t="shared" ref="U44:U53" si="13">SUM(I44:T44)</f>
        <v>0</v>
      </c>
      <c r="V44" s="104"/>
      <c r="W44" s="91">
        <f t="shared" ref="W44:W53" si="14">SUM(U44,V44)</f>
        <v>0</v>
      </c>
      <c r="X44" s="83"/>
      <c r="Y44" s="83"/>
      <c r="Z44" s="83"/>
      <c r="AA44" s="83"/>
    </row>
    <row r="45" spans="1:27" s="87" customFormat="1" ht="20.149999999999999" customHeight="1">
      <c r="B45" s="92">
        <v>2</v>
      </c>
      <c r="C45" s="436"/>
      <c r="D45" s="105"/>
      <c r="E45" s="106"/>
      <c r="F45" s="107"/>
      <c r="G45" s="108"/>
      <c r="H45" s="93" t="str">
        <f t="shared" si="12"/>
        <v/>
      </c>
      <c r="I45" s="109"/>
      <c r="J45" s="109"/>
      <c r="K45" s="109"/>
      <c r="L45" s="109"/>
      <c r="M45" s="109"/>
      <c r="N45" s="109"/>
      <c r="O45" s="109"/>
      <c r="P45" s="109"/>
      <c r="Q45" s="109"/>
      <c r="R45" s="109"/>
      <c r="S45" s="109"/>
      <c r="T45" s="109"/>
      <c r="U45" s="94">
        <f t="shared" si="13"/>
        <v>0</v>
      </c>
      <c r="V45" s="109"/>
      <c r="W45" s="95">
        <f t="shared" si="14"/>
        <v>0</v>
      </c>
      <c r="X45" s="83"/>
      <c r="Y45" s="83"/>
      <c r="Z45" s="83"/>
      <c r="AA45" s="83"/>
    </row>
    <row r="46" spans="1:27" s="87" customFormat="1" ht="20.149999999999999" customHeight="1">
      <c r="B46" s="92">
        <v>3</v>
      </c>
      <c r="C46" s="436"/>
      <c r="D46" s="105"/>
      <c r="E46" s="106"/>
      <c r="F46" s="107"/>
      <c r="G46" s="108"/>
      <c r="H46" s="93" t="str">
        <f t="shared" si="12"/>
        <v/>
      </c>
      <c r="I46" s="109"/>
      <c r="J46" s="109"/>
      <c r="K46" s="109"/>
      <c r="L46" s="109"/>
      <c r="M46" s="109"/>
      <c r="N46" s="109"/>
      <c r="O46" s="109"/>
      <c r="P46" s="109"/>
      <c r="Q46" s="109"/>
      <c r="R46" s="109" t="s">
        <v>497</v>
      </c>
      <c r="S46" s="109"/>
      <c r="T46" s="109"/>
      <c r="U46" s="94">
        <f t="shared" si="13"/>
        <v>0</v>
      </c>
      <c r="V46" s="109"/>
      <c r="W46" s="95">
        <f t="shared" si="14"/>
        <v>0</v>
      </c>
      <c r="X46" s="83"/>
      <c r="Y46" s="83"/>
      <c r="Z46" s="83"/>
      <c r="AA46" s="83"/>
    </row>
    <row r="47" spans="1:27" s="87" customFormat="1" ht="20.149999999999999" customHeight="1">
      <c r="B47" s="92">
        <v>4</v>
      </c>
      <c r="C47" s="436"/>
      <c r="D47" s="105"/>
      <c r="E47" s="106"/>
      <c r="F47" s="107"/>
      <c r="G47" s="108"/>
      <c r="H47" s="93" t="str">
        <f t="shared" si="12"/>
        <v/>
      </c>
      <c r="I47" s="109"/>
      <c r="J47" s="110"/>
      <c r="K47" s="109"/>
      <c r="L47" s="109"/>
      <c r="M47" s="109"/>
      <c r="N47" s="109"/>
      <c r="O47" s="109"/>
      <c r="P47" s="109"/>
      <c r="Q47" s="109"/>
      <c r="R47" s="109"/>
      <c r="S47" s="109"/>
      <c r="T47" s="109"/>
      <c r="U47" s="94">
        <f t="shared" si="13"/>
        <v>0</v>
      </c>
      <c r="V47" s="109"/>
      <c r="W47" s="95">
        <f t="shared" si="14"/>
        <v>0</v>
      </c>
      <c r="X47" s="83"/>
      <c r="Y47" s="83"/>
      <c r="Z47" s="83"/>
      <c r="AA47" s="83"/>
    </row>
    <row r="48" spans="1:27" s="87" customFormat="1" ht="20.149999999999999" customHeight="1">
      <c r="B48" s="92">
        <v>5</v>
      </c>
      <c r="C48" s="436"/>
      <c r="D48" s="105"/>
      <c r="E48" s="106"/>
      <c r="F48" s="107"/>
      <c r="G48" s="108"/>
      <c r="H48" s="93" t="str">
        <f t="shared" si="12"/>
        <v/>
      </c>
      <c r="I48" s="109"/>
      <c r="J48" s="109"/>
      <c r="K48" s="109"/>
      <c r="L48" s="109"/>
      <c r="M48" s="109"/>
      <c r="N48" s="109"/>
      <c r="O48" s="109"/>
      <c r="P48" s="109"/>
      <c r="Q48" s="109"/>
      <c r="R48" s="109"/>
      <c r="S48" s="109"/>
      <c r="T48" s="109"/>
      <c r="U48" s="94">
        <f t="shared" si="13"/>
        <v>0</v>
      </c>
      <c r="V48" s="109"/>
      <c r="W48" s="95">
        <f t="shared" si="14"/>
        <v>0</v>
      </c>
      <c r="X48" s="83"/>
      <c r="Y48" s="83"/>
      <c r="Z48" s="83"/>
      <c r="AA48" s="83"/>
    </row>
    <row r="49" spans="2:27" s="87" customFormat="1" ht="20.149999999999999" customHeight="1">
      <c r="B49" s="92">
        <v>6</v>
      </c>
      <c r="C49" s="436"/>
      <c r="D49" s="105"/>
      <c r="E49" s="106"/>
      <c r="F49" s="107"/>
      <c r="G49" s="108"/>
      <c r="H49" s="93" t="str">
        <f t="shared" si="12"/>
        <v/>
      </c>
      <c r="I49" s="109"/>
      <c r="J49" s="109"/>
      <c r="K49" s="109"/>
      <c r="L49" s="109"/>
      <c r="M49" s="109"/>
      <c r="N49" s="109"/>
      <c r="O49" s="109"/>
      <c r="P49" s="109"/>
      <c r="Q49" s="109"/>
      <c r="R49" s="109"/>
      <c r="S49" s="109"/>
      <c r="T49" s="109"/>
      <c r="U49" s="94">
        <f t="shared" si="13"/>
        <v>0</v>
      </c>
      <c r="V49" s="109"/>
      <c r="W49" s="95">
        <f t="shared" si="14"/>
        <v>0</v>
      </c>
      <c r="X49" s="83"/>
      <c r="Y49" s="83"/>
      <c r="Z49" s="83"/>
      <c r="AA49" s="83"/>
    </row>
    <row r="50" spans="2:27" s="87" customFormat="1" ht="20.149999999999999" customHeight="1">
      <c r="B50" s="92">
        <v>7</v>
      </c>
      <c r="C50" s="436"/>
      <c r="D50" s="105"/>
      <c r="E50" s="106"/>
      <c r="F50" s="107"/>
      <c r="G50" s="108"/>
      <c r="H50" s="93" t="str">
        <f t="shared" si="12"/>
        <v/>
      </c>
      <c r="I50" s="109"/>
      <c r="J50" s="109"/>
      <c r="K50" s="109"/>
      <c r="L50" s="109"/>
      <c r="M50" s="109"/>
      <c r="N50" s="109"/>
      <c r="O50" s="109"/>
      <c r="P50" s="109"/>
      <c r="Q50" s="109"/>
      <c r="R50" s="109"/>
      <c r="S50" s="109"/>
      <c r="T50" s="109"/>
      <c r="U50" s="94">
        <f t="shared" si="13"/>
        <v>0</v>
      </c>
      <c r="V50" s="109"/>
      <c r="W50" s="95">
        <f t="shared" si="14"/>
        <v>0</v>
      </c>
      <c r="X50" s="83"/>
      <c r="Y50" s="83"/>
      <c r="Z50" s="83"/>
      <c r="AA50" s="83"/>
    </row>
    <row r="51" spans="2:27" s="87" customFormat="1" ht="20.149999999999999" customHeight="1" thickBot="1">
      <c r="B51" s="92">
        <v>8</v>
      </c>
      <c r="C51" s="436"/>
      <c r="D51" s="105"/>
      <c r="E51" s="106"/>
      <c r="F51" s="107"/>
      <c r="G51" s="108"/>
      <c r="H51" s="93" t="str">
        <f t="shared" si="12"/>
        <v/>
      </c>
      <c r="I51" s="109"/>
      <c r="J51" s="109"/>
      <c r="K51" s="109"/>
      <c r="L51" s="109"/>
      <c r="M51" s="109"/>
      <c r="N51" s="109"/>
      <c r="O51" s="109"/>
      <c r="P51" s="109"/>
      <c r="Q51" s="109"/>
      <c r="R51" s="109"/>
      <c r="S51" s="109"/>
      <c r="T51" s="109"/>
      <c r="U51" s="94">
        <f t="shared" si="13"/>
        <v>0</v>
      </c>
      <c r="V51" s="109"/>
      <c r="W51" s="95">
        <f t="shared" si="14"/>
        <v>0</v>
      </c>
      <c r="X51" s="83"/>
      <c r="Y51" s="83"/>
      <c r="Z51" s="83"/>
      <c r="AA51" s="83"/>
    </row>
    <row r="52" spans="2:27" s="87" customFormat="1" ht="20.149999999999999" customHeight="1">
      <c r="B52" s="92">
        <v>9</v>
      </c>
      <c r="C52" s="436"/>
      <c r="D52" s="105"/>
      <c r="E52" s="106"/>
      <c r="F52" s="107"/>
      <c r="G52" s="108"/>
      <c r="H52" s="93" t="str">
        <f t="shared" si="12"/>
        <v/>
      </c>
      <c r="I52" s="109"/>
      <c r="J52" s="109"/>
      <c r="K52" s="109"/>
      <c r="L52" s="109"/>
      <c r="M52" s="109"/>
      <c r="N52" s="109"/>
      <c r="O52" s="109"/>
      <c r="P52" s="109"/>
      <c r="Q52" s="109"/>
      <c r="R52" s="109"/>
      <c r="S52" s="109"/>
      <c r="T52" s="109"/>
      <c r="U52" s="94">
        <f t="shared" si="13"/>
        <v>0</v>
      </c>
      <c r="V52" s="109"/>
      <c r="W52" s="95">
        <f t="shared" si="14"/>
        <v>0</v>
      </c>
      <c r="X52" s="1350" t="s">
        <v>4673</v>
      </c>
      <c r="Y52" s="83"/>
      <c r="Z52" s="83"/>
      <c r="AA52" s="83"/>
    </row>
    <row r="53" spans="2:27" s="87" customFormat="1" ht="20.149999999999999" customHeight="1" thickBot="1">
      <c r="B53" s="92">
        <v>10</v>
      </c>
      <c r="C53" s="436"/>
      <c r="D53" s="105"/>
      <c r="E53" s="106"/>
      <c r="F53" s="107"/>
      <c r="G53" s="108"/>
      <c r="H53" s="93" t="str">
        <f t="shared" si="12"/>
        <v/>
      </c>
      <c r="I53" s="109"/>
      <c r="J53" s="109"/>
      <c r="K53" s="109"/>
      <c r="L53" s="109"/>
      <c r="M53" s="109"/>
      <c r="N53" s="109"/>
      <c r="O53" s="109"/>
      <c r="P53" s="109"/>
      <c r="Q53" s="109"/>
      <c r="R53" s="109"/>
      <c r="S53" s="109"/>
      <c r="T53" s="109"/>
      <c r="U53" s="94">
        <f t="shared" si="13"/>
        <v>0</v>
      </c>
      <c r="V53" s="109"/>
      <c r="W53" s="95">
        <f t="shared" si="14"/>
        <v>0</v>
      </c>
      <c r="X53" s="1351"/>
      <c r="Y53" s="83"/>
      <c r="Z53" s="83"/>
      <c r="AA53" s="83"/>
    </row>
    <row r="54" spans="2:27" s="349" customFormat="1" ht="20.149999999999999" customHeight="1" thickBot="1">
      <c r="B54" s="1281" t="str">
        <f>B43&amp;"の計"</f>
        <v>見積書１【充放電設備（公共施設/災害拠点）の設置工事費】の計</v>
      </c>
      <c r="C54" s="1282"/>
      <c r="D54" s="1282"/>
      <c r="E54" s="1282"/>
      <c r="F54" s="1282"/>
      <c r="G54" s="1283"/>
      <c r="H54" s="180">
        <f>SUM(H44:H53)</f>
        <v>0</v>
      </c>
      <c r="I54" s="181">
        <f t="shared" ref="I54:W54" si="15">SUM(I44:I53)</f>
        <v>0</v>
      </c>
      <c r="J54" s="181">
        <f t="shared" si="15"/>
        <v>0</v>
      </c>
      <c r="K54" s="181">
        <f t="shared" si="15"/>
        <v>0</v>
      </c>
      <c r="L54" s="181">
        <f t="shared" si="15"/>
        <v>0</v>
      </c>
      <c r="M54" s="181">
        <f t="shared" si="15"/>
        <v>0</v>
      </c>
      <c r="N54" s="181">
        <f t="shared" si="15"/>
        <v>0</v>
      </c>
      <c r="O54" s="181">
        <f t="shared" si="15"/>
        <v>0</v>
      </c>
      <c r="P54" s="181">
        <f t="shared" si="15"/>
        <v>0</v>
      </c>
      <c r="Q54" s="181">
        <f t="shared" si="15"/>
        <v>0</v>
      </c>
      <c r="R54" s="181">
        <f t="shared" si="15"/>
        <v>0</v>
      </c>
      <c r="S54" s="181">
        <f t="shared" si="15"/>
        <v>0</v>
      </c>
      <c r="T54" s="181">
        <f t="shared" si="15"/>
        <v>0</v>
      </c>
      <c r="U54" s="181">
        <f t="shared" si="15"/>
        <v>0</v>
      </c>
      <c r="V54" s="181">
        <f t="shared" si="15"/>
        <v>0</v>
      </c>
      <c r="W54" s="182">
        <f t="shared" si="15"/>
        <v>0</v>
      </c>
      <c r="X54" s="488"/>
      <c r="Y54" s="342" t="s">
        <v>4695</v>
      </c>
      <c r="Z54" s="350"/>
      <c r="AA54" s="350"/>
    </row>
    <row r="55" spans="2:27" s="349" customFormat="1" ht="7" customHeight="1">
      <c r="B55" s="351"/>
      <c r="C55" s="351"/>
      <c r="D55" s="351"/>
      <c r="E55" s="351"/>
      <c r="F55" s="351"/>
      <c r="G55" s="351"/>
      <c r="H55" s="183"/>
      <c r="I55" s="184"/>
      <c r="J55" s="184"/>
      <c r="K55" s="184"/>
      <c r="L55" s="184"/>
      <c r="M55" s="184"/>
      <c r="N55" s="184"/>
      <c r="O55" s="184"/>
      <c r="P55" s="184"/>
      <c r="Q55" s="184"/>
      <c r="R55" s="184"/>
      <c r="S55" s="184"/>
      <c r="T55" s="184"/>
      <c r="U55" s="184"/>
      <c r="V55" s="184"/>
      <c r="W55" s="184"/>
      <c r="X55" s="350"/>
      <c r="Y55" s="342"/>
      <c r="Z55" s="350"/>
      <c r="AA55" s="350"/>
    </row>
    <row r="56" spans="2:27" ht="21.75" customHeight="1" thickBot="1">
      <c r="B56" s="334" t="s">
        <v>498</v>
      </c>
      <c r="C56" s="334"/>
      <c r="X56" s="286"/>
      <c r="Y56" s="287"/>
    </row>
    <row r="57" spans="2:27" s="348" customFormat="1" ht="24.75" customHeight="1">
      <c r="B57" s="1307" t="s">
        <v>469</v>
      </c>
      <c r="C57" s="1308"/>
      <c r="D57" s="1308"/>
      <c r="E57" s="1308"/>
      <c r="F57" s="1308"/>
      <c r="G57" s="1308"/>
      <c r="H57" s="1308"/>
      <c r="I57" s="1309" t="s">
        <v>470</v>
      </c>
      <c r="J57" s="1310"/>
      <c r="K57" s="1310"/>
      <c r="L57" s="1310"/>
      <c r="M57" s="1310"/>
      <c r="N57" s="1310"/>
      <c r="O57" s="1310"/>
      <c r="P57" s="1310"/>
      <c r="Q57" s="1310"/>
      <c r="R57" s="1310"/>
      <c r="S57" s="1310"/>
      <c r="T57" s="1310"/>
      <c r="U57" s="1311"/>
      <c r="V57" s="173"/>
      <c r="W57" s="1312" t="s">
        <v>471</v>
      </c>
      <c r="X57" s="1315"/>
      <c r="Y57" s="1315"/>
      <c r="Z57" s="1289"/>
      <c r="AA57" s="1289"/>
    </row>
    <row r="58" spans="2:27" s="348" customFormat="1" ht="26.25" customHeight="1">
      <c r="B58" s="1331" t="s">
        <v>472</v>
      </c>
      <c r="C58" s="1324" t="s">
        <v>4559</v>
      </c>
      <c r="D58" s="1334" t="s">
        <v>473</v>
      </c>
      <c r="E58" s="1360" t="s">
        <v>474</v>
      </c>
      <c r="F58" s="1337"/>
      <c r="G58" s="1337"/>
      <c r="H58" s="1337"/>
      <c r="I58" s="1290" t="s">
        <v>475</v>
      </c>
      <c r="J58" s="1291"/>
      <c r="K58" s="1291"/>
      <c r="L58" s="1291"/>
      <c r="M58" s="1291"/>
      <c r="N58" s="1291"/>
      <c r="O58" s="1291"/>
      <c r="P58" s="1291"/>
      <c r="Q58" s="1292"/>
      <c r="R58" s="174"/>
      <c r="S58" s="174" t="s">
        <v>476</v>
      </c>
      <c r="T58" s="174" t="s">
        <v>477</v>
      </c>
      <c r="U58" s="1293" t="s">
        <v>478</v>
      </c>
      <c r="V58" s="1296" t="s">
        <v>479</v>
      </c>
      <c r="W58" s="1313"/>
      <c r="X58" s="1315"/>
      <c r="Y58" s="1315"/>
      <c r="Z58" s="1289"/>
      <c r="AA58" s="1289"/>
    </row>
    <row r="59" spans="2:27" s="331" customFormat="1" ht="30" customHeight="1">
      <c r="B59" s="1332"/>
      <c r="C59" s="1358"/>
      <c r="D59" s="1335"/>
      <c r="E59" s="1334" t="s">
        <v>480</v>
      </c>
      <c r="F59" s="1324" t="s">
        <v>481</v>
      </c>
      <c r="G59" s="1324" t="s">
        <v>482</v>
      </c>
      <c r="H59" s="1328" t="s">
        <v>483</v>
      </c>
      <c r="I59" s="1290" t="s">
        <v>484</v>
      </c>
      <c r="J59" s="1291"/>
      <c r="K59" s="1291"/>
      <c r="L59" s="1291"/>
      <c r="M59" s="1291"/>
      <c r="N59" s="1292"/>
      <c r="O59" s="1293" t="s">
        <v>485</v>
      </c>
      <c r="P59" s="1293" t="s">
        <v>486</v>
      </c>
      <c r="Q59" s="1293" t="s">
        <v>487</v>
      </c>
      <c r="R59" s="1321"/>
      <c r="S59" s="1321" t="s">
        <v>476</v>
      </c>
      <c r="T59" s="1321" t="s">
        <v>477</v>
      </c>
      <c r="U59" s="1294"/>
      <c r="V59" s="1296"/>
      <c r="W59" s="1313"/>
      <c r="X59" s="1315"/>
      <c r="Y59" s="1315"/>
      <c r="Z59" s="1289"/>
      <c r="AA59" s="1289"/>
    </row>
    <row r="60" spans="2:27" s="331" customFormat="1" ht="21" customHeight="1">
      <c r="B60" s="1332"/>
      <c r="C60" s="1358"/>
      <c r="D60" s="1335"/>
      <c r="E60" s="1335"/>
      <c r="F60" s="1325"/>
      <c r="G60" s="1325"/>
      <c r="H60" s="1329"/>
      <c r="I60" s="1304" t="s">
        <v>488</v>
      </c>
      <c r="J60" s="1305"/>
      <c r="K60" s="1306"/>
      <c r="L60" s="1304" t="s">
        <v>489</v>
      </c>
      <c r="M60" s="1305"/>
      <c r="N60" s="1306"/>
      <c r="O60" s="1294"/>
      <c r="P60" s="1294"/>
      <c r="Q60" s="1294"/>
      <c r="R60" s="1338"/>
      <c r="S60" s="1338"/>
      <c r="T60" s="1338"/>
      <c r="U60" s="1294"/>
      <c r="V60" s="1296"/>
      <c r="W60" s="1313"/>
      <c r="X60" s="1315"/>
      <c r="Y60" s="1315"/>
      <c r="Z60" s="1289"/>
      <c r="AA60" s="1289"/>
    </row>
    <row r="61" spans="2:27" s="331" customFormat="1" ht="36.5" thickBot="1">
      <c r="B61" s="1333"/>
      <c r="C61" s="1359"/>
      <c r="D61" s="1336"/>
      <c r="E61" s="1336"/>
      <c r="F61" s="1326"/>
      <c r="G61" s="1327"/>
      <c r="H61" s="1330"/>
      <c r="I61" s="175" t="s">
        <v>490</v>
      </c>
      <c r="J61" s="175" t="s">
        <v>491</v>
      </c>
      <c r="K61" s="176" t="s">
        <v>492</v>
      </c>
      <c r="L61" s="176" t="s">
        <v>493</v>
      </c>
      <c r="M61" s="176" t="s">
        <v>494</v>
      </c>
      <c r="N61" s="176" t="s">
        <v>495</v>
      </c>
      <c r="O61" s="1295"/>
      <c r="P61" s="1295"/>
      <c r="Q61" s="1295"/>
      <c r="R61" s="1339"/>
      <c r="S61" s="1339"/>
      <c r="T61" s="1339"/>
      <c r="U61" s="1295"/>
      <c r="V61" s="1297"/>
      <c r="W61" s="1314"/>
      <c r="X61" s="1315"/>
      <c r="Y61" s="1315"/>
      <c r="Z61" s="1289"/>
      <c r="AA61" s="1289"/>
    </row>
    <row r="62" spans="2:27" s="349" customFormat="1" ht="20.149999999999999" customHeight="1" thickBot="1">
      <c r="B62" s="1279" t="s">
        <v>499</v>
      </c>
      <c r="C62" s="1280"/>
      <c r="D62" s="1280"/>
      <c r="E62" s="1280"/>
      <c r="F62" s="1280"/>
      <c r="G62" s="1280"/>
      <c r="H62" s="177"/>
      <c r="I62" s="178"/>
      <c r="J62" s="178"/>
      <c r="K62" s="178"/>
      <c r="L62" s="178"/>
      <c r="M62" s="178"/>
      <c r="N62" s="178"/>
      <c r="O62" s="178"/>
      <c r="P62" s="178"/>
      <c r="Q62" s="178"/>
      <c r="R62" s="178"/>
      <c r="S62" s="178"/>
      <c r="T62" s="178"/>
      <c r="U62" s="178"/>
      <c r="V62" s="178"/>
      <c r="W62" s="179"/>
      <c r="X62" s="350"/>
      <c r="Y62" s="350"/>
      <c r="Z62" s="350"/>
      <c r="AA62" s="350"/>
    </row>
    <row r="63" spans="2:27" s="87" customFormat="1" ht="20.149999999999999" customHeight="1">
      <c r="B63" s="88">
        <v>1</v>
      </c>
      <c r="C63" s="435"/>
      <c r="D63" s="100"/>
      <c r="E63" s="101"/>
      <c r="F63" s="102"/>
      <c r="G63" s="103"/>
      <c r="H63" s="89" t="str">
        <f t="shared" ref="H63:H72" si="16">IF(OR(F63="",G63=""),"",F63*G63)</f>
        <v/>
      </c>
      <c r="I63" s="104"/>
      <c r="J63" s="104"/>
      <c r="K63" s="104"/>
      <c r="L63" s="104"/>
      <c r="M63" s="104"/>
      <c r="N63" s="104"/>
      <c r="O63" s="104"/>
      <c r="P63" s="104"/>
      <c r="Q63" s="104"/>
      <c r="R63" s="104"/>
      <c r="S63" s="104"/>
      <c r="T63" s="104"/>
      <c r="U63" s="90">
        <f t="shared" ref="U63:U72" si="17">SUM(I63:T63)</f>
        <v>0</v>
      </c>
      <c r="V63" s="104"/>
      <c r="W63" s="91">
        <f t="shared" ref="W63:W72" si="18">SUM(U63,V63)</f>
        <v>0</v>
      </c>
      <c r="X63" s="83"/>
      <c r="Y63" s="83"/>
      <c r="Z63" s="83"/>
      <c r="AA63" s="83"/>
    </row>
    <row r="64" spans="2:27" s="87" customFormat="1" ht="20.149999999999999" customHeight="1">
      <c r="B64" s="92">
        <v>2</v>
      </c>
      <c r="C64" s="436"/>
      <c r="D64" s="105"/>
      <c r="E64" s="106"/>
      <c r="F64" s="107"/>
      <c r="G64" s="108"/>
      <c r="H64" s="93" t="str">
        <f t="shared" si="16"/>
        <v/>
      </c>
      <c r="I64" s="109"/>
      <c r="J64" s="109"/>
      <c r="K64" s="109"/>
      <c r="L64" s="109"/>
      <c r="M64" s="109"/>
      <c r="N64" s="109"/>
      <c r="O64" s="109"/>
      <c r="P64" s="109"/>
      <c r="Q64" s="109"/>
      <c r="R64" s="109"/>
      <c r="S64" s="109"/>
      <c r="T64" s="109"/>
      <c r="U64" s="94">
        <f t="shared" si="17"/>
        <v>0</v>
      </c>
      <c r="V64" s="109"/>
      <c r="W64" s="95">
        <f t="shared" si="18"/>
        <v>0</v>
      </c>
      <c r="X64" s="83"/>
      <c r="Y64" s="83"/>
      <c r="Z64" s="83"/>
      <c r="AA64" s="83"/>
    </row>
    <row r="65" spans="2:27" s="87" customFormat="1" ht="20.149999999999999" customHeight="1">
      <c r="B65" s="92">
        <v>3</v>
      </c>
      <c r="C65" s="436"/>
      <c r="D65" s="105"/>
      <c r="E65" s="106"/>
      <c r="F65" s="107"/>
      <c r="G65" s="108"/>
      <c r="H65" s="93" t="str">
        <f t="shared" si="16"/>
        <v/>
      </c>
      <c r="I65" s="109"/>
      <c r="J65" s="109"/>
      <c r="K65" s="109"/>
      <c r="L65" s="109"/>
      <c r="M65" s="109"/>
      <c r="N65" s="109"/>
      <c r="O65" s="109"/>
      <c r="P65" s="109"/>
      <c r="Q65" s="109"/>
      <c r="R65" s="109" t="s">
        <v>497</v>
      </c>
      <c r="S65" s="109"/>
      <c r="T65" s="109"/>
      <c r="U65" s="94">
        <f t="shared" si="17"/>
        <v>0</v>
      </c>
      <c r="V65" s="109"/>
      <c r="W65" s="95">
        <f t="shared" si="18"/>
        <v>0</v>
      </c>
      <c r="X65" s="83"/>
      <c r="Y65" s="83"/>
      <c r="Z65" s="83"/>
      <c r="AA65" s="83"/>
    </row>
    <row r="66" spans="2:27" s="87" customFormat="1" ht="20.149999999999999" customHeight="1">
      <c r="B66" s="92">
        <v>4</v>
      </c>
      <c r="C66" s="436"/>
      <c r="D66" s="105"/>
      <c r="E66" s="106"/>
      <c r="F66" s="107"/>
      <c r="G66" s="108"/>
      <c r="H66" s="93" t="str">
        <f t="shared" si="16"/>
        <v/>
      </c>
      <c r="I66" s="109"/>
      <c r="J66" s="110"/>
      <c r="K66" s="109"/>
      <c r="L66" s="109"/>
      <c r="M66" s="109"/>
      <c r="N66" s="109"/>
      <c r="O66" s="109"/>
      <c r="P66" s="109"/>
      <c r="Q66" s="109"/>
      <c r="R66" s="109"/>
      <c r="S66" s="109"/>
      <c r="T66" s="109"/>
      <c r="U66" s="94">
        <f t="shared" si="17"/>
        <v>0</v>
      </c>
      <c r="V66" s="109"/>
      <c r="W66" s="95">
        <f t="shared" si="18"/>
        <v>0</v>
      </c>
      <c r="X66" s="83"/>
      <c r="Y66" s="83"/>
      <c r="Z66" s="83"/>
      <c r="AA66" s="83"/>
    </row>
    <row r="67" spans="2:27" s="87" customFormat="1" ht="20.149999999999999" customHeight="1">
      <c r="B67" s="92">
        <v>5</v>
      </c>
      <c r="C67" s="436"/>
      <c r="D67" s="105"/>
      <c r="E67" s="106"/>
      <c r="F67" s="107"/>
      <c r="G67" s="108"/>
      <c r="H67" s="93" t="str">
        <f t="shared" si="16"/>
        <v/>
      </c>
      <c r="I67" s="109"/>
      <c r="J67" s="109"/>
      <c r="K67" s="109"/>
      <c r="L67" s="109"/>
      <c r="M67" s="109"/>
      <c r="N67" s="109"/>
      <c r="O67" s="109"/>
      <c r="P67" s="109"/>
      <c r="Q67" s="109"/>
      <c r="R67" s="109"/>
      <c r="S67" s="109"/>
      <c r="T67" s="109"/>
      <c r="U67" s="94">
        <f t="shared" si="17"/>
        <v>0</v>
      </c>
      <c r="V67" s="109"/>
      <c r="W67" s="95">
        <f t="shared" si="18"/>
        <v>0</v>
      </c>
      <c r="X67" s="83"/>
      <c r="Y67" s="83"/>
      <c r="Z67" s="83"/>
      <c r="AA67" s="83"/>
    </row>
    <row r="68" spans="2:27" s="87" customFormat="1" ht="20.149999999999999" customHeight="1">
      <c r="B68" s="92">
        <v>6</v>
      </c>
      <c r="C68" s="436"/>
      <c r="D68" s="105"/>
      <c r="E68" s="106"/>
      <c r="F68" s="107"/>
      <c r="G68" s="108"/>
      <c r="H68" s="93" t="str">
        <f t="shared" si="16"/>
        <v/>
      </c>
      <c r="I68" s="109"/>
      <c r="J68" s="109"/>
      <c r="K68" s="109"/>
      <c r="L68" s="109"/>
      <c r="M68" s="109"/>
      <c r="N68" s="109"/>
      <c r="O68" s="109"/>
      <c r="P68" s="109"/>
      <c r="Q68" s="109"/>
      <c r="R68" s="109"/>
      <c r="S68" s="109"/>
      <c r="T68" s="109"/>
      <c r="U68" s="94">
        <f t="shared" si="17"/>
        <v>0</v>
      </c>
      <c r="V68" s="109"/>
      <c r="W68" s="95">
        <f t="shared" si="18"/>
        <v>0</v>
      </c>
      <c r="X68" s="83"/>
      <c r="Y68" s="83"/>
      <c r="Z68" s="83"/>
      <c r="AA68" s="83"/>
    </row>
    <row r="69" spans="2:27" s="87" customFormat="1" ht="20.149999999999999" customHeight="1">
      <c r="B69" s="92">
        <v>7</v>
      </c>
      <c r="C69" s="436"/>
      <c r="D69" s="105"/>
      <c r="E69" s="106"/>
      <c r="F69" s="107"/>
      <c r="G69" s="108"/>
      <c r="H69" s="93" t="str">
        <f t="shared" si="16"/>
        <v/>
      </c>
      <c r="I69" s="109"/>
      <c r="J69" s="109"/>
      <c r="K69" s="109"/>
      <c r="L69" s="109"/>
      <c r="M69" s="109"/>
      <c r="N69" s="109"/>
      <c r="O69" s="109"/>
      <c r="P69" s="109"/>
      <c r="Q69" s="109"/>
      <c r="R69" s="109"/>
      <c r="S69" s="109"/>
      <c r="T69" s="109"/>
      <c r="U69" s="94">
        <f t="shared" si="17"/>
        <v>0</v>
      </c>
      <c r="V69" s="109"/>
      <c r="W69" s="95">
        <f t="shared" si="18"/>
        <v>0</v>
      </c>
      <c r="X69" s="83"/>
      <c r="Y69" s="83"/>
      <c r="Z69" s="83"/>
      <c r="AA69" s="83"/>
    </row>
    <row r="70" spans="2:27" s="87" customFormat="1" ht="20.149999999999999" customHeight="1" thickBot="1">
      <c r="B70" s="92">
        <v>8</v>
      </c>
      <c r="C70" s="436"/>
      <c r="D70" s="105"/>
      <c r="E70" s="106"/>
      <c r="F70" s="107"/>
      <c r="G70" s="108"/>
      <c r="H70" s="93" t="str">
        <f t="shared" si="16"/>
        <v/>
      </c>
      <c r="I70" s="109"/>
      <c r="J70" s="109"/>
      <c r="K70" s="109"/>
      <c r="L70" s="109"/>
      <c r="M70" s="109"/>
      <c r="N70" s="109"/>
      <c r="O70" s="109"/>
      <c r="P70" s="109"/>
      <c r="Q70" s="109"/>
      <c r="R70" s="109"/>
      <c r="S70" s="109"/>
      <c r="T70" s="109"/>
      <c r="U70" s="94">
        <f t="shared" si="17"/>
        <v>0</v>
      </c>
      <c r="V70" s="109"/>
      <c r="W70" s="95">
        <f t="shared" si="18"/>
        <v>0</v>
      </c>
      <c r="X70" s="83"/>
      <c r="Y70" s="83"/>
      <c r="Z70" s="83"/>
      <c r="AA70" s="83"/>
    </row>
    <row r="71" spans="2:27" s="87" customFormat="1" ht="20.149999999999999" customHeight="1">
      <c r="B71" s="92">
        <v>9</v>
      </c>
      <c r="C71" s="436"/>
      <c r="D71" s="105"/>
      <c r="E71" s="106"/>
      <c r="F71" s="107"/>
      <c r="G71" s="108"/>
      <c r="H71" s="93" t="str">
        <f t="shared" si="16"/>
        <v/>
      </c>
      <c r="I71" s="109"/>
      <c r="J71" s="109"/>
      <c r="K71" s="109"/>
      <c r="L71" s="109"/>
      <c r="M71" s="109"/>
      <c r="N71" s="109"/>
      <c r="O71" s="109"/>
      <c r="P71" s="109"/>
      <c r="Q71" s="109"/>
      <c r="R71" s="109"/>
      <c r="S71" s="109"/>
      <c r="T71" s="109"/>
      <c r="U71" s="94">
        <f t="shared" si="17"/>
        <v>0</v>
      </c>
      <c r="V71" s="109"/>
      <c r="W71" s="95">
        <f t="shared" si="18"/>
        <v>0</v>
      </c>
      <c r="X71" s="1350" t="s">
        <v>4673</v>
      </c>
      <c r="Y71" s="83"/>
      <c r="Z71" s="83"/>
      <c r="AA71" s="83"/>
    </row>
    <row r="72" spans="2:27" s="87" customFormat="1" ht="20.149999999999999" customHeight="1" thickBot="1">
      <c r="B72" s="92">
        <v>10</v>
      </c>
      <c r="C72" s="436"/>
      <c r="D72" s="105"/>
      <c r="E72" s="106"/>
      <c r="F72" s="107"/>
      <c r="G72" s="108"/>
      <c r="H72" s="93" t="str">
        <f t="shared" si="16"/>
        <v/>
      </c>
      <c r="I72" s="109"/>
      <c r="J72" s="109"/>
      <c r="K72" s="109"/>
      <c r="L72" s="109"/>
      <c r="M72" s="109"/>
      <c r="N72" s="109"/>
      <c r="O72" s="109"/>
      <c r="P72" s="109"/>
      <c r="Q72" s="109"/>
      <c r="R72" s="109"/>
      <c r="S72" s="109"/>
      <c r="T72" s="109"/>
      <c r="U72" s="94">
        <f t="shared" si="17"/>
        <v>0</v>
      </c>
      <c r="V72" s="109"/>
      <c r="W72" s="95">
        <f t="shared" si="18"/>
        <v>0</v>
      </c>
      <c r="X72" s="1351"/>
      <c r="Y72" s="83"/>
      <c r="Z72" s="83"/>
      <c r="AA72" s="83"/>
    </row>
    <row r="73" spans="2:27" s="349" customFormat="1" ht="20.149999999999999" customHeight="1" thickBot="1">
      <c r="B73" s="1281" t="str">
        <f>B62&amp;"の計"</f>
        <v>見積書２【充放電設備（公共施設/災害拠点以外）の設置工事費】の計</v>
      </c>
      <c r="C73" s="1282"/>
      <c r="D73" s="1282"/>
      <c r="E73" s="1282"/>
      <c r="F73" s="1282"/>
      <c r="G73" s="1283"/>
      <c r="H73" s="180">
        <f>SUM(H63:H72)</f>
        <v>0</v>
      </c>
      <c r="I73" s="181">
        <f t="shared" ref="I73:W73" si="19">SUM(I63:I72)</f>
        <v>0</v>
      </c>
      <c r="J73" s="181">
        <f t="shared" si="19"/>
        <v>0</v>
      </c>
      <c r="K73" s="181">
        <f t="shared" si="19"/>
        <v>0</v>
      </c>
      <c r="L73" s="181">
        <f t="shared" si="19"/>
        <v>0</v>
      </c>
      <c r="M73" s="181">
        <f t="shared" si="19"/>
        <v>0</v>
      </c>
      <c r="N73" s="181">
        <f t="shared" si="19"/>
        <v>0</v>
      </c>
      <c r="O73" s="181">
        <f t="shared" si="19"/>
        <v>0</v>
      </c>
      <c r="P73" s="181">
        <f t="shared" si="19"/>
        <v>0</v>
      </c>
      <c r="Q73" s="181">
        <f t="shared" si="19"/>
        <v>0</v>
      </c>
      <c r="R73" s="181">
        <f t="shared" si="19"/>
        <v>0</v>
      </c>
      <c r="S73" s="181">
        <f t="shared" si="19"/>
        <v>0</v>
      </c>
      <c r="T73" s="181">
        <f t="shared" si="19"/>
        <v>0</v>
      </c>
      <c r="U73" s="181">
        <f t="shared" si="19"/>
        <v>0</v>
      </c>
      <c r="V73" s="181">
        <f t="shared" si="19"/>
        <v>0</v>
      </c>
      <c r="W73" s="182">
        <f t="shared" si="19"/>
        <v>0</v>
      </c>
      <c r="X73" s="488"/>
      <c r="Y73" s="342" t="s">
        <v>4688</v>
      </c>
      <c r="Z73" s="350"/>
      <c r="AA73" s="350"/>
    </row>
    <row r="74" spans="2:27" s="349" customFormat="1" ht="20.149999999999999" customHeight="1">
      <c r="B74" s="351"/>
      <c r="C74" s="351"/>
      <c r="D74" s="351"/>
      <c r="E74" s="351"/>
      <c r="F74" s="351"/>
      <c r="G74" s="351"/>
      <c r="H74" s="183"/>
      <c r="I74" s="184"/>
      <c r="J74" s="184"/>
      <c r="K74" s="184"/>
      <c r="L74" s="184"/>
      <c r="M74" s="184"/>
      <c r="N74" s="184"/>
      <c r="O74" s="184"/>
      <c r="P74" s="184"/>
      <c r="Q74" s="184"/>
      <c r="R74" s="184"/>
      <c r="S74" s="184"/>
      <c r="T74" s="184"/>
      <c r="U74" s="184"/>
      <c r="V74" s="184"/>
      <c r="W74" s="184"/>
      <c r="X74" s="350"/>
      <c r="Y74" s="342"/>
      <c r="Z74" s="350"/>
      <c r="AA74" s="350"/>
    </row>
    <row r="75" spans="2:27" ht="21.75" customHeight="1" thickBot="1">
      <c r="B75" s="334" t="s">
        <v>500</v>
      </c>
      <c r="C75" s="334"/>
      <c r="X75" s="286"/>
      <c r="Y75" s="287"/>
    </row>
    <row r="76" spans="2:27" s="348" customFormat="1" ht="24.75" customHeight="1">
      <c r="B76" s="1307" t="s">
        <v>469</v>
      </c>
      <c r="C76" s="1308"/>
      <c r="D76" s="1308"/>
      <c r="E76" s="1308"/>
      <c r="F76" s="1308"/>
      <c r="G76" s="1308"/>
      <c r="H76" s="1308"/>
      <c r="I76" s="1309" t="s">
        <v>470</v>
      </c>
      <c r="J76" s="1310"/>
      <c r="K76" s="1310"/>
      <c r="L76" s="1310"/>
      <c r="M76" s="1310"/>
      <c r="N76" s="1310"/>
      <c r="O76" s="1310"/>
      <c r="P76" s="1310"/>
      <c r="Q76" s="1310"/>
      <c r="R76" s="1310"/>
      <c r="S76" s="1310"/>
      <c r="T76" s="1310"/>
      <c r="U76" s="1311"/>
      <c r="V76" s="173"/>
      <c r="W76" s="1312" t="s">
        <v>471</v>
      </c>
      <c r="X76" s="1315"/>
      <c r="Y76" s="1315"/>
      <c r="Z76" s="1289"/>
      <c r="AA76" s="1289"/>
    </row>
    <row r="77" spans="2:27" s="348" customFormat="1" ht="26.25" customHeight="1">
      <c r="B77" s="1331" t="s">
        <v>472</v>
      </c>
      <c r="C77" s="1324" t="s">
        <v>4559</v>
      </c>
      <c r="D77" s="1334" t="s">
        <v>473</v>
      </c>
      <c r="E77" s="1360" t="s">
        <v>474</v>
      </c>
      <c r="F77" s="1337"/>
      <c r="G77" s="1337"/>
      <c r="H77" s="1337"/>
      <c r="I77" s="1290" t="s">
        <v>475</v>
      </c>
      <c r="J77" s="1291"/>
      <c r="K77" s="1291"/>
      <c r="L77" s="1291"/>
      <c r="M77" s="1291"/>
      <c r="N77" s="1291"/>
      <c r="O77" s="1291"/>
      <c r="P77" s="1291"/>
      <c r="Q77" s="1292"/>
      <c r="R77" s="174"/>
      <c r="S77" s="174" t="s">
        <v>476</v>
      </c>
      <c r="T77" s="174" t="s">
        <v>477</v>
      </c>
      <c r="U77" s="1293" t="s">
        <v>478</v>
      </c>
      <c r="V77" s="1296" t="s">
        <v>479</v>
      </c>
      <c r="W77" s="1313"/>
      <c r="X77" s="1315"/>
      <c r="Y77" s="1315"/>
      <c r="Z77" s="1289"/>
      <c r="AA77" s="1289"/>
    </row>
    <row r="78" spans="2:27" s="331" customFormat="1" ht="30" customHeight="1">
      <c r="B78" s="1332"/>
      <c r="C78" s="1358"/>
      <c r="D78" s="1335"/>
      <c r="E78" s="1334" t="s">
        <v>480</v>
      </c>
      <c r="F78" s="1324" t="s">
        <v>481</v>
      </c>
      <c r="G78" s="1324" t="s">
        <v>482</v>
      </c>
      <c r="H78" s="1328" t="s">
        <v>483</v>
      </c>
      <c r="I78" s="1290" t="s">
        <v>484</v>
      </c>
      <c r="J78" s="1291"/>
      <c r="K78" s="1291"/>
      <c r="L78" s="1291"/>
      <c r="M78" s="1291"/>
      <c r="N78" s="1292"/>
      <c r="O78" s="1293" t="s">
        <v>485</v>
      </c>
      <c r="P78" s="1293" t="s">
        <v>486</v>
      </c>
      <c r="Q78" s="1293" t="s">
        <v>487</v>
      </c>
      <c r="R78" s="1321"/>
      <c r="S78" s="1321" t="s">
        <v>476</v>
      </c>
      <c r="T78" s="1321" t="s">
        <v>477</v>
      </c>
      <c r="U78" s="1294"/>
      <c r="V78" s="1296"/>
      <c r="W78" s="1313"/>
      <c r="X78" s="1315"/>
      <c r="Y78" s="1315"/>
      <c r="Z78" s="1289"/>
      <c r="AA78" s="1289"/>
    </row>
    <row r="79" spans="2:27" s="331" customFormat="1" ht="21" customHeight="1">
      <c r="B79" s="1332"/>
      <c r="C79" s="1358"/>
      <c r="D79" s="1335"/>
      <c r="E79" s="1335"/>
      <c r="F79" s="1325"/>
      <c r="G79" s="1325"/>
      <c r="H79" s="1329"/>
      <c r="I79" s="1304" t="s">
        <v>488</v>
      </c>
      <c r="J79" s="1305"/>
      <c r="K79" s="1306"/>
      <c r="L79" s="1304" t="s">
        <v>489</v>
      </c>
      <c r="M79" s="1305"/>
      <c r="N79" s="1306"/>
      <c r="O79" s="1294"/>
      <c r="P79" s="1294"/>
      <c r="Q79" s="1294"/>
      <c r="R79" s="1338"/>
      <c r="S79" s="1338"/>
      <c r="T79" s="1338"/>
      <c r="U79" s="1294"/>
      <c r="V79" s="1296"/>
      <c r="W79" s="1313"/>
      <c r="X79" s="1315"/>
      <c r="Y79" s="1315"/>
      <c r="Z79" s="1289"/>
      <c r="AA79" s="1289"/>
    </row>
    <row r="80" spans="2:27" s="331" customFormat="1" ht="36.5" thickBot="1">
      <c r="B80" s="1333"/>
      <c r="C80" s="1359"/>
      <c r="D80" s="1336"/>
      <c r="E80" s="1336"/>
      <c r="F80" s="1326"/>
      <c r="G80" s="1327"/>
      <c r="H80" s="1330"/>
      <c r="I80" s="175" t="s">
        <v>490</v>
      </c>
      <c r="J80" s="175" t="s">
        <v>491</v>
      </c>
      <c r="K80" s="176" t="s">
        <v>492</v>
      </c>
      <c r="L80" s="176" t="s">
        <v>493</v>
      </c>
      <c r="M80" s="176" t="s">
        <v>494</v>
      </c>
      <c r="N80" s="176" t="s">
        <v>495</v>
      </c>
      <c r="O80" s="1295"/>
      <c r="P80" s="1295"/>
      <c r="Q80" s="1295"/>
      <c r="R80" s="1339"/>
      <c r="S80" s="1339"/>
      <c r="T80" s="1339"/>
      <c r="U80" s="1295"/>
      <c r="V80" s="1297"/>
      <c r="W80" s="1314"/>
      <c r="X80" s="1315"/>
      <c r="Y80" s="1315"/>
      <c r="Z80" s="1289"/>
      <c r="AA80" s="1289"/>
    </row>
    <row r="81" spans="2:27" s="349" customFormat="1" ht="20.149999999999999" customHeight="1" thickBot="1">
      <c r="B81" s="1279" t="s">
        <v>501</v>
      </c>
      <c r="C81" s="1280"/>
      <c r="D81" s="1280"/>
      <c r="E81" s="1280"/>
      <c r="F81" s="1280"/>
      <c r="G81" s="1280"/>
      <c r="H81" s="177"/>
      <c r="I81" s="178"/>
      <c r="J81" s="178"/>
      <c r="K81" s="178"/>
      <c r="L81" s="178"/>
      <c r="M81" s="178"/>
      <c r="N81" s="178"/>
      <c r="O81" s="178"/>
      <c r="P81" s="178"/>
      <c r="Q81" s="178"/>
      <c r="R81" s="178"/>
      <c r="S81" s="178"/>
      <c r="T81" s="178"/>
      <c r="U81" s="178"/>
      <c r="V81" s="178"/>
      <c r="W81" s="179"/>
      <c r="X81" s="350"/>
      <c r="Y81" s="350"/>
      <c r="Z81" s="350"/>
      <c r="AA81" s="350"/>
    </row>
    <row r="82" spans="2:27" s="87" customFormat="1" ht="20.149999999999999" customHeight="1">
      <c r="B82" s="88">
        <v>1</v>
      </c>
      <c r="C82" s="435"/>
      <c r="D82" s="100"/>
      <c r="E82" s="101"/>
      <c r="F82" s="102"/>
      <c r="G82" s="103"/>
      <c r="H82" s="89" t="str">
        <f t="shared" ref="H82:H91" si="20">IF(OR(F82="",G82=""),"",F82*G82)</f>
        <v/>
      </c>
      <c r="I82" s="104"/>
      <c r="J82" s="104"/>
      <c r="K82" s="104"/>
      <c r="L82" s="104"/>
      <c r="M82" s="104"/>
      <c r="N82" s="104"/>
      <c r="O82" s="104"/>
      <c r="P82" s="104"/>
      <c r="Q82" s="104"/>
      <c r="R82" s="104"/>
      <c r="S82" s="104"/>
      <c r="T82" s="104"/>
      <c r="U82" s="90">
        <f t="shared" ref="U82:U90" si="21">SUM(I82:T82)</f>
        <v>0</v>
      </c>
      <c r="V82" s="104"/>
      <c r="W82" s="91">
        <f t="shared" ref="W82:W91" si="22">SUM(U82,V82)</f>
        <v>0</v>
      </c>
      <c r="X82" s="83"/>
      <c r="Y82" s="83"/>
      <c r="Z82" s="83"/>
      <c r="AA82" s="83"/>
    </row>
    <row r="83" spans="2:27" s="87" customFormat="1" ht="20.149999999999999" customHeight="1">
      <c r="B83" s="92">
        <v>2</v>
      </c>
      <c r="C83" s="436"/>
      <c r="D83" s="105"/>
      <c r="E83" s="106"/>
      <c r="F83" s="107"/>
      <c r="G83" s="108"/>
      <c r="H83" s="93" t="str">
        <f t="shared" si="20"/>
        <v/>
      </c>
      <c r="I83" s="109"/>
      <c r="J83" s="109"/>
      <c r="K83" s="109"/>
      <c r="L83" s="109"/>
      <c r="M83" s="109"/>
      <c r="N83" s="109"/>
      <c r="O83" s="109"/>
      <c r="P83" s="109"/>
      <c r="Q83" s="109"/>
      <c r="R83" s="109"/>
      <c r="S83" s="109"/>
      <c r="T83" s="109"/>
      <c r="U83" s="94">
        <f t="shared" si="21"/>
        <v>0</v>
      </c>
      <c r="V83" s="109"/>
      <c r="W83" s="95">
        <f t="shared" si="22"/>
        <v>0</v>
      </c>
      <c r="X83" s="83"/>
      <c r="Y83" s="83"/>
      <c r="Z83" s="83"/>
      <c r="AA83" s="83"/>
    </row>
    <row r="84" spans="2:27" s="87" customFormat="1" ht="20.149999999999999" customHeight="1">
      <c r="B84" s="92">
        <v>3</v>
      </c>
      <c r="C84" s="436"/>
      <c r="D84" s="105"/>
      <c r="E84" s="106"/>
      <c r="F84" s="107"/>
      <c r="G84" s="108"/>
      <c r="H84" s="93" t="str">
        <f t="shared" si="20"/>
        <v/>
      </c>
      <c r="I84" s="109"/>
      <c r="J84" s="109"/>
      <c r="K84" s="109"/>
      <c r="L84" s="109"/>
      <c r="M84" s="109"/>
      <c r="N84" s="109"/>
      <c r="O84" s="109"/>
      <c r="P84" s="109"/>
      <c r="Q84" s="109"/>
      <c r="R84" s="109" t="s">
        <v>497</v>
      </c>
      <c r="S84" s="109"/>
      <c r="T84" s="109"/>
      <c r="U84" s="94">
        <f t="shared" si="21"/>
        <v>0</v>
      </c>
      <c r="V84" s="109"/>
      <c r="W84" s="95">
        <f t="shared" si="22"/>
        <v>0</v>
      </c>
      <c r="X84" s="83"/>
      <c r="Y84" s="83"/>
      <c r="Z84" s="83"/>
      <c r="AA84" s="83"/>
    </row>
    <row r="85" spans="2:27" s="87" customFormat="1" ht="20.149999999999999" customHeight="1">
      <c r="B85" s="92">
        <v>4</v>
      </c>
      <c r="C85" s="436"/>
      <c r="D85" s="105"/>
      <c r="E85" s="106"/>
      <c r="F85" s="107"/>
      <c r="G85" s="108"/>
      <c r="H85" s="93" t="str">
        <f t="shared" si="20"/>
        <v/>
      </c>
      <c r="I85" s="109"/>
      <c r="J85" s="110"/>
      <c r="K85" s="109"/>
      <c r="L85" s="109"/>
      <c r="M85" s="109"/>
      <c r="N85" s="109"/>
      <c r="O85" s="109"/>
      <c r="P85" s="109"/>
      <c r="Q85" s="109"/>
      <c r="R85" s="109"/>
      <c r="S85" s="109"/>
      <c r="T85" s="109"/>
      <c r="U85" s="94">
        <f t="shared" si="21"/>
        <v>0</v>
      </c>
      <c r="V85" s="109"/>
      <c r="W85" s="95">
        <f t="shared" si="22"/>
        <v>0</v>
      </c>
      <c r="X85" s="83"/>
      <c r="Y85" s="83"/>
      <c r="Z85" s="83"/>
      <c r="AA85" s="83"/>
    </row>
    <row r="86" spans="2:27" s="87" customFormat="1" ht="20.149999999999999" customHeight="1">
      <c r="B86" s="92">
        <v>5</v>
      </c>
      <c r="C86" s="436"/>
      <c r="D86" s="105"/>
      <c r="E86" s="106"/>
      <c r="F86" s="107"/>
      <c r="G86" s="108"/>
      <c r="H86" s="93" t="str">
        <f t="shared" si="20"/>
        <v/>
      </c>
      <c r="I86" s="109"/>
      <c r="J86" s="109"/>
      <c r="K86" s="109"/>
      <c r="L86" s="109"/>
      <c r="M86" s="109"/>
      <c r="N86" s="109"/>
      <c r="O86" s="109"/>
      <c r="P86" s="109"/>
      <c r="Q86" s="109"/>
      <c r="R86" s="109"/>
      <c r="S86" s="109"/>
      <c r="T86" s="109"/>
      <c r="U86" s="94">
        <f t="shared" si="21"/>
        <v>0</v>
      </c>
      <c r="V86" s="109"/>
      <c r="W86" s="95">
        <f t="shared" si="22"/>
        <v>0</v>
      </c>
      <c r="X86" s="83"/>
      <c r="Y86" s="83"/>
      <c r="Z86" s="83"/>
      <c r="AA86" s="83"/>
    </row>
    <row r="87" spans="2:27" s="87" customFormat="1" ht="20.149999999999999" customHeight="1">
      <c r="B87" s="92">
        <v>6</v>
      </c>
      <c r="C87" s="436"/>
      <c r="D87" s="105"/>
      <c r="E87" s="106"/>
      <c r="F87" s="107"/>
      <c r="G87" s="108"/>
      <c r="H87" s="93" t="str">
        <f t="shared" si="20"/>
        <v/>
      </c>
      <c r="I87" s="109"/>
      <c r="J87" s="109"/>
      <c r="K87" s="109"/>
      <c r="L87" s="109"/>
      <c r="M87" s="109"/>
      <c r="N87" s="109"/>
      <c r="O87" s="109"/>
      <c r="P87" s="109"/>
      <c r="Q87" s="109"/>
      <c r="R87" s="109"/>
      <c r="S87" s="109"/>
      <c r="T87" s="109"/>
      <c r="U87" s="94">
        <f t="shared" si="21"/>
        <v>0</v>
      </c>
      <c r="V87" s="109"/>
      <c r="W87" s="95">
        <f t="shared" si="22"/>
        <v>0</v>
      </c>
      <c r="X87" s="83"/>
      <c r="Y87" s="83"/>
      <c r="Z87" s="83"/>
      <c r="AA87" s="83"/>
    </row>
    <row r="88" spans="2:27" s="87" customFormat="1" ht="20.149999999999999" customHeight="1">
      <c r="B88" s="92">
        <v>7</v>
      </c>
      <c r="C88" s="436"/>
      <c r="D88" s="105"/>
      <c r="E88" s="106"/>
      <c r="F88" s="107"/>
      <c r="G88" s="108"/>
      <c r="H88" s="93" t="str">
        <f t="shared" si="20"/>
        <v/>
      </c>
      <c r="I88" s="109"/>
      <c r="J88" s="109"/>
      <c r="K88" s="109"/>
      <c r="L88" s="109"/>
      <c r="M88" s="109"/>
      <c r="N88" s="109"/>
      <c r="O88" s="109"/>
      <c r="P88" s="109"/>
      <c r="Q88" s="109"/>
      <c r="R88" s="109"/>
      <c r="S88" s="109"/>
      <c r="T88" s="109"/>
      <c r="U88" s="94">
        <f t="shared" si="21"/>
        <v>0</v>
      </c>
      <c r="V88" s="109"/>
      <c r="W88" s="95">
        <f t="shared" si="22"/>
        <v>0</v>
      </c>
      <c r="X88" s="83"/>
      <c r="Y88" s="83"/>
      <c r="Z88" s="83"/>
      <c r="AA88" s="83"/>
    </row>
    <row r="89" spans="2:27" s="87" customFormat="1" ht="20.149999999999999" customHeight="1" thickBot="1">
      <c r="B89" s="92">
        <v>8</v>
      </c>
      <c r="C89" s="436"/>
      <c r="D89" s="105"/>
      <c r="E89" s="106"/>
      <c r="F89" s="107"/>
      <c r="G89" s="108"/>
      <c r="H89" s="93" t="str">
        <f t="shared" si="20"/>
        <v/>
      </c>
      <c r="I89" s="109"/>
      <c r="J89" s="109"/>
      <c r="K89" s="109"/>
      <c r="L89" s="109"/>
      <c r="M89" s="109"/>
      <c r="N89" s="109"/>
      <c r="O89" s="109"/>
      <c r="P89" s="109"/>
      <c r="Q89" s="109"/>
      <c r="R89" s="109"/>
      <c r="S89" s="109"/>
      <c r="T89" s="109"/>
      <c r="U89" s="94">
        <f t="shared" si="21"/>
        <v>0</v>
      </c>
      <c r="V89" s="109"/>
      <c r="W89" s="95">
        <f t="shared" si="22"/>
        <v>0</v>
      </c>
      <c r="X89" s="83"/>
      <c r="Y89" s="83"/>
      <c r="Z89" s="83"/>
      <c r="AA89" s="83"/>
    </row>
    <row r="90" spans="2:27" s="87" customFormat="1" ht="20.149999999999999" customHeight="1">
      <c r="B90" s="92">
        <v>9</v>
      </c>
      <c r="C90" s="436"/>
      <c r="D90" s="105"/>
      <c r="E90" s="106"/>
      <c r="F90" s="107"/>
      <c r="G90" s="108"/>
      <c r="H90" s="93" t="str">
        <f t="shared" si="20"/>
        <v/>
      </c>
      <c r="I90" s="109"/>
      <c r="J90" s="109"/>
      <c r="K90" s="109"/>
      <c r="L90" s="109"/>
      <c r="M90" s="109"/>
      <c r="N90" s="109"/>
      <c r="O90" s="109"/>
      <c r="P90" s="109"/>
      <c r="Q90" s="109"/>
      <c r="R90" s="109"/>
      <c r="S90" s="109"/>
      <c r="T90" s="109"/>
      <c r="U90" s="94">
        <f t="shared" si="21"/>
        <v>0</v>
      </c>
      <c r="V90" s="109"/>
      <c r="W90" s="95">
        <f t="shared" si="22"/>
        <v>0</v>
      </c>
      <c r="X90" s="1350" t="s">
        <v>4673</v>
      </c>
      <c r="Y90" s="83"/>
      <c r="Z90" s="83"/>
      <c r="AA90" s="83"/>
    </row>
    <row r="91" spans="2:27" s="87" customFormat="1" ht="20.149999999999999" customHeight="1" thickBot="1">
      <c r="B91" s="92">
        <v>10</v>
      </c>
      <c r="C91" s="436"/>
      <c r="D91" s="105"/>
      <c r="E91" s="106"/>
      <c r="F91" s="107"/>
      <c r="G91" s="108"/>
      <c r="H91" s="93" t="str">
        <f t="shared" si="20"/>
        <v/>
      </c>
      <c r="I91" s="109"/>
      <c r="J91" s="109"/>
      <c r="K91" s="109"/>
      <c r="L91" s="109"/>
      <c r="M91" s="109"/>
      <c r="N91" s="109"/>
      <c r="O91" s="109"/>
      <c r="P91" s="109"/>
      <c r="Q91" s="109"/>
      <c r="R91" s="109"/>
      <c r="S91" s="109"/>
      <c r="T91" s="109"/>
      <c r="U91" s="94">
        <f>SUM(I91:T91)</f>
        <v>0</v>
      </c>
      <c r="V91" s="109"/>
      <c r="W91" s="95">
        <f t="shared" si="22"/>
        <v>0</v>
      </c>
      <c r="X91" s="1351"/>
      <c r="Y91" s="83"/>
      <c r="Z91" s="83"/>
      <c r="AA91" s="83"/>
    </row>
    <row r="92" spans="2:27" s="349" customFormat="1" ht="20.149999999999999" customHeight="1" thickBot="1">
      <c r="B92" s="1281" t="str">
        <f>B81&amp;"の計"</f>
        <v>見積書３【充電設備の設置工事費】の計</v>
      </c>
      <c r="C92" s="1282"/>
      <c r="D92" s="1282"/>
      <c r="E92" s="1282"/>
      <c r="F92" s="1282"/>
      <c r="G92" s="1283"/>
      <c r="H92" s="180">
        <f>SUM(H82:H91)</f>
        <v>0</v>
      </c>
      <c r="I92" s="181">
        <f>SUM(I82:I91)</f>
        <v>0</v>
      </c>
      <c r="J92" s="181">
        <f t="shared" ref="J92:W92" si="23">SUM(J82:J91)</f>
        <v>0</v>
      </c>
      <c r="K92" s="181">
        <f t="shared" si="23"/>
        <v>0</v>
      </c>
      <c r="L92" s="181">
        <f t="shared" si="23"/>
        <v>0</v>
      </c>
      <c r="M92" s="181">
        <f t="shared" si="23"/>
        <v>0</v>
      </c>
      <c r="N92" s="181">
        <f t="shared" si="23"/>
        <v>0</v>
      </c>
      <c r="O92" s="181">
        <f t="shared" si="23"/>
        <v>0</v>
      </c>
      <c r="P92" s="181">
        <f t="shared" si="23"/>
        <v>0</v>
      </c>
      <c r="Q92" s="181">
        <f t="shared" si="23"/>
        <v>0</v>
      </c>
      <c r="R92" s="181">
        <f t="shared" si="23"/>
        <v>0</v>
      </c>
      <c r="S92" s="181">
        <f t="shared" si="23"/>
        <v>0</v>
      </c>
      <c r="T92" s="181">
        <f t="shared" si="23"/>
        <v>0</v>
      </c>
      <c r="U92" s="181">
        <f t="shared" si="23"/>
        <v>0</v>
      </c>
      <c r="V92" s="181">
        <f t="shared" si="23"/>
        <v>0</v>
      </c>
      <c r="W92" s="182">
        <f t="shared" si="23"/>
        <v>0</v>
      </c>
      <c r="X92" s="489"/>
      <c r="Y92" s="484" t="s">
        <v>4674</v>
      </c>
      <c r="Z92" s="350"/>
      <c r="AA92" s="350"/>
    </row>
    <row r="93" spans="2:27" s="349" customFormat="1" ht="20.149999999999999" customHeight="1">
      <c r="B93" s="351"/>
      <c r="C93" s="351"/>
      <c r="D93" s="351"/>
      <c r="E93" s="351"/>
      <c r="F93" s="351"/>
      <c r="G93" s="351"/>
      <c r="H93" s="183"/>
      <c r="I93" s="184"/>
      <c r="J93" s="184"/>
      <c r="K93" s="184"/>
      <c r="L93" s="184"/>
      <c r="M93" s="184"/>
      <c r="N93" s="184"/>
      <c r="O93" s="184"/>
      <c r="P93" s="184"/>
      <c r="Q93" s="184"/>
      <c r="R93" s="184"/>
      <c r="S93" s="184"/>
      <c r="T93" s="184"/>
      <c r="U93" s="184"/>
      <c r="V93" s="184"/>
      <c r="W93" s="184"/>
      <c r="X93" s="350"/>
      <c r="Y93" s="342"/>
      <c r="Z93" s="350"/>
      <c r="AA93" s="350"/>
    </row>
    <row r="94" spans="2:27" ht="21.75" hidden="1" customHeight="1">
      <c r="B94" s="334"/>
      <c r="C94" s="334"/>
      <c r="X94" s="286"/>
      <c r="Y94" s="287"/>
    </row>
    <row r="95" spans="2:27" s="348" customFormat="1" ht="24.75" hidden="1" customHeight="1">
      <c r="B95" s="1307"/>
      <c r="C95" s="1308"/>
      <c r="D95" s="1308"/>
      <c r="E95" s="1308"/>
      <c r="F95" s="1308"/>
      <c r="G95" s="1308"/>
      <c r="H95" s="1308"/>
      <c r="I95" s="1309"/>
      <c r="J95" s="1310"/>
      <c r="K95" s="1310"/>
      <c r="L95" s="1310"/>
      <c r="M95" s="1310"/>
      <c r="N95" s="1310"/>
      <c r="O95" s="1310"/>
      <c r="P95" s="1310"/>
      <c r="Q95" s="1310"/>
      <c r="R95" s="1310"/>
      <c r="S95" s="1310"/>
      <c r="T95" s="1310"/>
      <c r="U95" s="1311"/>
      <c r="V95" s="173"/>
      <c r="W95" s="1312"/>
      <c r="X95" s="1315"/>
      <c r="Y95" s="1315"/>
      <c r="Z95" s="1289"/>
      <c r="AA95" s="1289"/>
    </row>
    <row r="96" spans="2:27" s="348" customFormat="1" ht="26.25" hidden="1" customHeight="1">
      <c r="B96" s="1331"/>
      <c r="C96" s="425"/>
      <c r="D96" s="1334"/>
      <c r="E96" s="1360"/>
      <c r="F96" s="1337"/>
      <c r="G96" s="1337"/>
      <c r="H96" s="1337"/>
      <c r="I96" s="1290"/>
      <c r="J96" s="1291"/>
      <c r="K96" s="1291"/>
      <c r="L96" s="1291"/>
      <c r="M96" s="1291"/>
      <c r="N96" s="1291"/>
      <c r="O96" s="1291"/>
      <c r="P96" s="1291"/>
      <c r="Q96" s="1292"/>
      <c r="R96" s="174"/>
      <c r="S96" s="174"/>
      <c r="T96" s="174"/>
      <c r="U96" s="1293"/>
      <c r="V96" s="1296"/>
      <c r="W96" s="1313"/>
      <c r="X96" s="1315"/>
      <c r="Y96" s="1315"/>
      <c r="Z96" s="1289"/>
      <c r="AA96" s="1289"/>
    </row>
    <row r="97" spans="2:27" s="331" customFormat="1" ht="30" hidden="1" customHeight="1">
      <c r="B97" s="1332"/>
      <c r="C97" s="426"/>
      <c r="D97" s="1335"/>
      <c r="E97" s="1334"/>
      <c r="F97" s="1324"/>
      <c r="G97" s="1324"/>
      <c r="H97" s="1328"/>
      <c r="I97" s="1290"/>
      <c r="J97" s="1291"/>
      <c r="K97" s="1291"/>
      <c r="L97" s="1291"/>
      <c r="M97" s="1291"/>
      <c r="N97" s="1292"/>
      <c r="O97" s="1293"/>
      <c r="P97" s="1293"/>
      <c r="Q97" s="1293"/>
      <c r="R97" s="1321"/>
      <c r="S97" s="1321"/>
      <c r="T97" s="1321"/>
      <c r="U97" s="1294"/>
      <c r="V97" s="1296"/>
      <c r="W97" s="1313"/>
      <c r="X97" s="1315"/>
      <c r="Y97" s="1315"/>
      <c r="Z97" s="1289"/>
      <c r="AA97" s="1289"/>
    </row>
    <row r="98" spans="2:27" s="331" customFormat="1" ht="21" hidden="1" customHeight="1">
      <c r="B98" s="1332"/>
      <c r="C98" s="426"/>
      <c r="D98" s="1335"/>
      <c r="E98" s="1335"/>
      <c r="F98" s="1325"/>
      <c r="G98" s="1325"/>
      <c r="H98" s="1329"/>
      <c r="I98" s="1304"/>
      <c r="J98" s="1305"/>
      <c r="K98" s="1306"/>
      <c r="L98" s="1304"/>
      <c r="M98" s="1305"/>
      <c r="N98" s="1306"/>
      <c r="O98" s="1294"/>
      <c r="P98" s="1294"/>
      <c r="Q98" s="1294"/>
      <c r="R98" s="1338"/>
      <c r="S98" s="1338"/>
      <c r="T98" s="1338"/>
      <c r="U98" s="1294"/>
      <c r="V98" s="1296"/>
      <c r="W98" s="1313"/>
      <c r="X98" s="1315"/>
      <c r="Y98" s="1315"/>
      <c r="Z98" s="1289"/>
      <c r="AA98" s="1289"/>
    </row>
    <row r="99" spans="2:27" s="331" customFormat="1" ht="23" hidden="1" thickBot="1">
      <c r="B99" s="1333"/>
      <c r="C99" s="427"/>
      <c r="D99" s="1336"/>
      <c r="E99" s="1336"/>
      <c r="F99" s="1326"/>
      <c r="G99" s="1327"/>
      <c r="H99" s="1330"/>
      <c r="I99" s="175"/>
      <c r="J99" s="175"/>
      <c r="K99" s="176"/>
      <c r="L99" s="176"/>
      <c r="M99" s="176"/>
      <c r="N99" s="176"/>
      <c r="O99" s="1295"/>
      <c r="P99" s="1295"/>
      <c r="Q99" s="1295"/>
      <c r="R99" s="1339"/>
      <c r="S99" s="1339"/>
      <c r="T99" s="1339"/>
      <c r="U99" s="1295"/>
      <c r="V99" s="1297"/>
      <c r="W99" s="1314"/>
      <c r="X99" s="1315"/>
      <c r="Y99" s="1315"/>
      <c r="Z99" s="1289"/>
      <c r="AA99" s="1289"/>
    </row>
    <row r="100" spans="2:27" s="349" customFormat="1" ht="20.149999999999999" hidden="1" customHeight="1">
      <c r="B100" s="1279"/>
      <c r="C100" s="1280"/>
      <c r="D100" s="1280"/>
      <c r="E100" s="1280"/>
      <c r="F100" s="1280"/>
      <c r="G100" s="1280"/>
      <c r="H100" s="177"/>
      <c r="I100" s="178"/>
      <c r="J100" s="178"/>
      <c r="K100" s="178"/>
      <c r="L100" s="178"/>
      <c r="M100" s="178"/>
      <c r="N100" s="178"/>
      <c r="O100" s="178"/>
      <c r="P100" s="178"/>
      <c r="Q100" s="178"/>
      <c r="R100" s="178"/>
      <c r="S100" s="178"/>
      <c r="T100" s="178"/>
      <c r="U100" s="178"/>
      <c r="V100" s="178"/>
      <c r="W100" s="179"/>
      <c r="X100" s="350"/>
      <c r="Y100" s="350"/>
      <c r="Z100" s="350"/>
      <c r="AA100" s="350"/>
    </row>
    <row r="101" spans="2:27" s="87" customFormat="1" ht="20.149999999999999" hidden="1" customHeight="1">
      <c r="B101" s="88"/>
      <c r="C101" s="428"/>
      <c r="D101" s="100"/>
      <c r="E101" s="101"/>
      <c r="F101" s="102"/>
      <c r="G101" s="103"/>
      <c r="H101" s="89"/>
      <c r="I101" s="104"/>
      <c r="J101" s="104"/>
      <c r="K101" s="104"/>
      <c r="L101" s="104"/>
      <c r="M101" s="104"/>
      <c r="N101" s="104"/>
      <c r="O101" s="104"/>
      <c r="P101" s="104"/>
      <c r="Q101" s="104"/>
      <c r="R101" s="104"/>
      <c r="S101" s="104"/>
      <c r="T101" s="104"/>
      <c r="U101" s="90"/>
      <c r="V101" s="104"/>
      <c r="W101" s="91"/>
      <c r="X101" s="83"/>
      <c r="Y101" s="83"/>
      <c r="Z101" s="83"/>
      <c r="AA101" s="83"/>
    </row>
    <row r="102" spans="2:27" s="87" customFormat="1" ht="20.149999999999999" hidden="1" customHeight="1">
      <c r="B102" s="92"/>
      <c r="C102" s="429"/>
      <c r="D102" s="105"/>
      <c r="E102" s="106"/>
      <c r="F102" s="107"/>
      <c r="G102" s="108"/>
      <c r="H102" s="93"/>
      <c r="I102" s="109"/>
      <c r="J102" s="109"/>
      <c r="K102" s="109"/>
      <c r="L102" s="109"/>
      <c r="M102" s="109"/>
      <c r="N102" s="109"/>
      <c r="O102" s="109"/>
      <c r="P102" s="109"/>
      <c r="Q102" s="109"/>
      <c r="R102" s="109"/>
      <c r="S102" s="109"/>
      <c r="T102" s="109"/>
      <c r="U102" s="94"/>
      <c r="V102" s="109"/>
      <c r="W102" s="95"/>
      <c r="X102" s="83"/>
      <c r="Y102" s="83"/>
      <c r="Z102" s="83"/>
      <c r="AA102" s="83"/>
    </row>
    <row r="103" spans="2:27" s="87" customFormat="1" ht="20.149999999999999" hidden="1" customHeight="1">
      <c r="B103" s="92"/>
      <c r="C103" s="429"/>
      <c r="D103" s="105"/>
      <c r="E103" s="106"/>
      <c r="F103" s="107"/>
      <c r="G103" s="108"/>
      <c r="H103" s="93"/>
      <c r="I103" s="109"/>
      <c r="J103" s="109"/>
      <c r="K103" s="109"/>
      <c r="L103" s="109"/>
      <c r="M103" s="109"/>
      <c r="N103" s="109"/>
      <c r="O103" s="109"/>
      <c r="P103" s="109"/>
      <c r="Q103" s="109"/>
      <c r="R103" s="109"/>
      <c r="S103" s="109"/>
      <c r="T103" s="109"/>
      <c r="U103" s="94"/>
      <c r="V103" s="109"/>
      <c r="W103" s="95"/>
      <c r="X103" s="83"/>
      <c r="Y103" s="83"/>
      <c r="Z103" s="83"/>
      <c r="AA103" s="83"/>
    </row>
    <row r="104" spans="2:27" s="87" customFormat="1" ht="20.149999999999999" hidden="1" customHeight="1">
      <c r="B104" s="92"/>
      <c r="C104" s="429"/>
      <c r="D104" s="105"/>
      <c r="E104" s="106"/>
      <c r="F104" s="107"/>
      <c r="G104" s="108"/>
      <c r="H104" s="93"/>
      <c r="I104" s="109"/>
      <c r="J104" s="110"/>
      <c r="K104" s="109"/>
      <c r="L104" s="109"/>
      <c r="M104" s="109"/>
      <c r="N104" s="109"/>
      <c r="O104" s="109"/>
      <c r="P104" s="109"/>
      <c r="Q104" s="109"/>
      <c r="R104" s="109"/>
      <c r="S104" s="109"/>
      <c r="T104" s="109"/>
      <c r="U104" s="94"/>
      <c r="V104" s="109"/>
      <c r="W104" s="95"/>
      <c r="X104" s="83"/>
      <c r="Y104" s="83"/>
      <c r="Z104" s="83"/>
      <c r="AA104" s="83"/>
    </row>
    <row r="105" spans="2:27" s="87" customFormat="1" ht="20.149999999999999" hidden="1" customHeight="1">
      <c r="B105" s="92"/>
      <c r="C105" s="429"/>
      <c r="D105" s="105"/>
      <c r="E105" s="106"/>
      <c r="F105" s="107"/>
      <c r="G105" s="108"/>
      <c r="H105" s="93"/>
      <c r="I105" s="109"/>
      <c r="J105" s="109"/>
      <c r="K105" s="109"/>
      <c r="L105" s="109"/>
      <c r="M105" s="109"/>
      <c r="N105" s="109"/>
      <c r="O105" s="109"/>
      <c r="P105" s="109"/>
      <c r="Q105" s="109"/>
      <c r="R105" s="109"/>
      <c r="S105" s="109"/>
      <c r="T105" s="109"/>
      <c r="U105" s="94"/>
      <c r="V105" s="109"/>
      <c r="W105" s="95"/>
      <c r="X105" s="83"/>
      <c r="Y105" s="83"/>
      <c r="Z105" s="83"/>
      <c r="AA105" s="83"/>
    </row>
    <row r="106" spans="2:27" s="87" customFormat="1" ht="20.149999999999999" hidden="1" customHeight="1">
      <c r="B106" s="92"/>
      <c r="C106" s="429"/>
      <c r="D106" s="105"/>
      <c r="E106" s="106"/>
      <c r="F106" s="107"/>
      <c r="G106" s="108"/>
      <c r="H106" s="93"/>
      <c r="I106" s="109"/>
      <c r="J106" s="109"/>
      <c r="K106" s="109"/>
      <c r="L106" s="109"/>
      <c r="M106" s="109"/>
      <c r="N106" s="109"/>
      <c r="O106" s="109"/>
      <c r="P106" s="109"/>
      <c r="Q106" s="109"/>
      <c r="R106" s="109"/>
      <c r="S106" s="109"/>
      <c r="T106" s="109"/>
      <c r="U106" s="94"/>
      <c r="V106" s="109"/>
      <c r="W106" s="95"/>
      <c r="X106" s="83"/>
      <c r="Y106" s="83"/>
      <c r="Z106" s="83"/>
      <c r="AA106" s="83"/>
    </row>
    <row r="107" spans="2:27" s="87" customFormat="1" ht="20.149999999999999" hidden="1" customHeight="1">
      <c r="B107" s="92"/>
      <c r="C107" s="429"/>
      <c r="D107" s="105"/>
      <c r="E107" s="106"/>
      <c r="F107" s="107"/>
      <c r="G107" s="108"/>
      <c r="H107" s="93"/>
      <c r="I107" s="109"/>
      <c r="J107" s="109"/>
      <c r="K107" s="109"/>
      <c r="L107" s="109"/>
      <c r="M107" s="109"/>
      <c r="N107" s="109"/>
      <c r="O107" s="109"/>
      <c r="P107" s="109"/>
      <c r="Q107" s="109"/>
      <c r="R107" s="109"/>
      <c r="S107" s="109"/>
      <c r="T107" s="109"/>
      <c r="U107" s="94"/>
      <c r="V107" s="109"/>
      <c r="W107" s="95"/>
      <c r="X107" s="83"/>
      <c r="Y107" s="83"/>
      <c r="Z107" s="83"/>
      <c r="AA107" s="83"/>
    </row>
    <row r="108" spans="2:27" s="87" customFormat="1" ht="20.149999999999999" hidden="1" customHeight="1">
      <c r="B108" s="92"/>
      <c r="C108" s="429"/>
      <c r="D108" s="105"/>
      <c r="E108" s="106"/>
      <c r="F108" s="107"/>
      <c r="G108" s="108"/>
      <c r="H108" s="93"/>
      <c r="I108" s="109"/>
      <c r="J108" s="109"/>
      <c r="K108" s="109"/>
      <c r="L108" s="109"/>
      <c r="M108" s="109"/>
      <c r="N108" s="109"/>
      <c r="O108" s="109"/>
      <c r="P108" s="109"/>
      <c r="Q108" s="109"/>
      <c r="R108" s="109"/>
      <c r="S108" s="109"/>
      <c r="T108" s="109"/>
      <c r="U108" s="94"/>
      <c r="V108" s="109"/>
      <c r="W108" s="95"/>
      <c r="X108" s="83"/>
      <c r="Y108" s="83"/>
      <c r="Z108" s="83"/>
      <c r="AA108" s="83"/>
    </row>
    <row r="109" spans="2:27" s="87" customFormat="1" ht="20.149999999999999" hidden="1" customHeight="1">
      <c r="B109" s="92"/>
      <c r="C109" s="429"/>
      <c r="D109" s="105"/>
      <c r="E109" s="106"/>
      <c r="F109" s="107"/>
      <c r="G109" s="108"/>
      <c r="H109" s="93"/>
      <c r="I109" s="109"/>
      <c r="J109" s="109"/>
      <c r="K109" s="109"/>
      <c r="L109" s="109"/>
      <c r="M109" s="109"/>
      <c r="N109" s="109"/>
      <c r="O109" s="109"/>
      <c r="P109" s="109"/>
      <c r="Q109" s="109"/>
      <c r="R109" s="109"/>
      <c r="S109" s="109"/>
      <c r="T109" s="109"/>
      <c r="U109" s="94"/>
      <c r="V109" s="109"/>
      <c r="W109" s="95"/>
      <c r="X109" s="83"/>
      <c r="Y109" s="83"/>
      <c r="Z109" s="83"/>
      <c r="AA109" s="83"/>
    </row>
    <row r="110" spans="2:27" s="87" customFormat="1" ht="20.149999999999999" hidden="1" customHeight="1">
      <c r="B110" s="92"/>
      <c r="C110" s="429"/>
      <c r="D110" s="105"/>
      <c r="E110" s="106"/>
      <c r="F110" s="107"/>
      <c r="G110" s="108"/>
      <c r="H110" s="93"/>
      <c r="I110" s="109"/>
      <c r="J110" s="109"/>
      <c r="K110" s="109"/>
      <c r="L110" s="109"/>
      <c r="M110" s="109"/>
      <c r="N110" s="109"/>
      <c r="O110" s="109"/>
      <c r="P110" s="109"/>
      <c r="Q110" s="109"/>
      <c r="R110" s="109"/>
      <c r="S110" s="109"/>
      <c r="T110" s="109"/>
      <c r="U110" s="94"/>
      <c r="V110" s="109"/>
      <c r="W110" s="95"/>
      <c r="X110" s="83"/>
      <c r="Y110" s="83"/>
      <c r="Z110" s="83"/>
      <c r="AA110" s="83"/>
    </row>
    <row r="111" spans="2:27" s="87" customFormat="1" ht="20.149999999999999" hidden="1" customHeight="1">
      <c r="B111" s="92"/>
      <c r="C111" s="429"/>
      <c r="D111" s="105"/>
      <c r="E111" s="106"/>
      <c r="F111" s="107"/>
      <c r="G111" s="108"/>
      <c r="H111" s="93"/>
      <c r="I111" s="109"/>
      <c r="J111" s="109"/>
      <c r="K111" s="109"/>
      <c r="L111" s="109"/>
      <c r="M111" s="109"/>
      <c r="N111" s="109"/>
      <c r="O111" s="109"/>
      <c r="P111" s="109"/>
      <c r="Q111" s="109"/>
      <c r="R111" s="109"/>
      <c r="S111" s="109"/>
      <c r="T111" s="109"/>
      <c r="U111" s="94"/>
      <c r="V111" s="109"/>
      <c r="W111" s="95"/>
      <c r="X111" s="83"/>
      <c r="Y111" s="83"/>
      <c r="Z111" s="83"/>
      <c r="AA111" s="83"/>
    </row>
    <row r="112" spans="2:27" s="87" customFormat="1" ht="20.149999999999999" hidden="1" customHeight="1">
      <c r="B112" s="92"/>
      <c r="C112" s="429"/>
      <c r="D112" s="105"/>
      <c r="E112" s="106"/>
      <c r="F112" s="107"/>
      <c r="G112" s="108"/>
      <c r="H112" s="93"/>
      <c r="I112" s="109"/>
      <c r="J112" s="109"/>
      <c r="K112" s="109"/>
      <c r="L112" s="109"/>
      <c r="M112" s="109"/>
      <c r="N112" s="109"/>
      <c r="O112" s="109"/>
      <c r="P112" s="109"/>
      <c r="Q112" s="109"/>
      <c r="R112" s="109"/>
      <c r="S112" s="109"/>
      <c r="T112" s="109"/>
      <c r="U112" s="94"/>
      <c r="V112" s="109"/>
      <c r="W112" s="95"/>
      <c r="X112" s="83"/>
      <c r="Y112" s="83"/>
      <c r="Z112" s="83"/>
      <c r="AA112" s="83"/>
    </row>
    <row r="113" spans="2:27" s="87" customFormat="1" ht="20.149999999999999" hidden="1" customHeight="1">
      <c r="B113" s="92"/>
      <c r="C113" s="429"/>
      <c r="D113" s="105"/>
      <c r="E113" s="106"/>
      <c r="F113" s="107"/>
      <c r="G113" s="108"/>
      <c r="H113" s="93"/>
      <c r="I113" s="109"/>
      <c r="J113" s="109"/>
      <c r="K113" s="109"/>
      <c r="L113" s="109"/>
      <c r="M113" s="109"/>
      <c r="N113" s="109"/>
      <c r="O113" s="109"/>
      <c r="P113" s="109"/>
      <c r="Q113" s="109"/>
      <c r="R113" s="109"/>
      <c r="S113" s="109"/>
      <c r="T113" s="109"/>
      <c r="U113" s="94"/>
      <c r="V113" s="109"/>
      <c r="W113" s="95"/>
      <c r="X113" s="83"/>
      <c r="Y113" s="83"/>
      <c r="Z113" s="83"/>
      <c r="AA113" s="83"/>
    </row>
    <row r="114" spans="2:27" s="87" customFormat="1" ht="20.149999999999999" hidden="1" customHeight="1">
      <c r="B114" s="92"/>
      <c r="C114" s="429"/>
      <c r="D114" s="105"/>
      <c r="E114" s="106"/>
      <c r="F114" s="107"/>
      <c r="G114" s="108"/>
      <c r="H114" s="93"/>
      <c r="I114" s="109"/>
      <c r="J114" s="109"/>
      <c r="K114" s="109"/>
      <c r="L114" s="109"/>
      <c r="M114" s="109"/>
      <c r="N114" s="109"/>
      <c r="O114" s="109"/>
      <c r="P114" s="109"/>
      <c r="Q114" s="109"/>
      <c r="R114" s="109"/>
      <c r="S114" s="109"/>
      <c r="T114" s="109"/>
      <c r="U114" s="94"/>
      <c r="V114" s="109"/>
      <c r="W114" s="95"/>
      <c r="X114" s="83"/>
      <c r="Y114" s="83"/>
      <c r="Z114" s="83"/>
      <c r="AA114" s="83"/>
    </row>
    <row r="115" spans="2:27" s="87" customFormat="1" ht="20.149999999999999" hidden="1" customHeight="1">
      <c r="B115" s="92"/>
      <c r="C115" s="429"/>
      <c r="D115" s="105"/>
      <c r="E115" s="106"/>
      <c r="F115" s="107"/>
      <c r="G115" s="108"/>
      <c r="H115" s="93"/>
      <c r="I115" s="109"/>
      <c r="J115" s="109"/>
      <c r="K115" s="109"/>
      <c r="L115" s="109"/>
      <c r="M115" s="109"/>
      <c r="N115" s="109"/>
      <c r="O115" s="109"/>
      <c r="P115" s="109"/>
      <c r="Q115" s="109"/>
      <c r="R115" s="109"/>
      <c r="S115" s="109"/>
      <c r="T115" s="109"/>
      <c r="U115" s="94"/>
      <c r="V115" s="109"/>
      <c r="W115" s="95"/>
      <c r="X115" s="83"/>
      <c r="Y115" s="83"/>
      <c r="Z115" s="83"/>
      <c r="AA115" s="83"/>
    </row>
    <row r="116" spans="2:27" s="87" customFormat="1" ht="20.149999999999999" hidden="1" customHeight="1">
      <c r="B116" s="92"/>
      <c r="C116" s="429"/>
      <c r="D116" s="105"/>
      <c r="E116" s="106"/>
      <c r="F116" s="107"/>
      <c r="G116" s="108"/>
      <c r="H116" s="93"/>
      <c r="I116" s="109"/>
      <c r="J116" s="109"/>
      <c r="K116" s="109"/>
      <c r="L116" s="109"/>
      <c r="M116" s="109"/>
      <c r="N116" s="109"/>
      <c r="O116" s="109"/>
      <c r="P116" s="109"/>
      <c r="Q116" s="109"/>
      <c r="R116" s="109"/>
      <c r="S116" s="109"/>
      <c r="T116" s="109"/>
      <c r="U116" s="94"/>
      <c r="V116" s="109"/>
      <c r="W116" s="95"/>
      <c r="X116" s="83"/>
      <c r="Y116" s="83"/>
      <c r="Z116" s="83"/>
      <c r="AA116" s="83"/>
    </row>
    <row r="117" spans="2:27" s="87" customFormat="1" ht="20.149999999999999" hidden="1" customHeight="1">
      <c r="B117" s="92"/>
      <c r="C117" s="429"/>
      <c r="D117" s="105"/>
      <c r="E117" s="106"/>
      <c r="F117" s="107"/>
      <c r="G117" s="108"/>
      <c r="H117" s="93"/>
      <c r="I117" s="109"/>
      <c r="J117" s="109"/>
      <c r="K117" s="109"/>
      <c r="L117" s="109"/>
      <c r="M117" s="109"/>
      <c r="N117" s="109"/>
      <c r="O117" s="109"/>
      <c r="P117" s="109"/>
      <c r="Q117" s="109"/>
      <c r="R117" s="109"/>
      <c r="S117" s="109"/>
      <c r="T117" s="109"/>
      <c r="U117" s="94"/>
      <c r="V117" s="109"/>
      <c r="W117" s="95"/>
      <c r="X117" s="83"/>
      <c r="Y117" s="83"/>
      <c r="Z117" s="83"/>
      <c r="AA117" s="83"/>
    </row>
    <row r="118" spans="2:27" s="87" customFormat="1" ht="20.149999999999999" hidden="1" customHeight="1">
      <c r="B118" s="92"/>
      <c r="C118" s="429"/>
      <c r="D118" s="105"/>
      <c r="E118" s="106"/>
      <c r="F118" s="107"/>
      <c r="G118" s="108"/>
      <c r="H118" s="93"/>
      <c r="I118" s="109"/>
      <c r="J118" s="109"/>
      <c r="K118" s="109"/>
      <c r="L118" s="109"/>
      <c r="M118" s="109"/>
      <c r="N118" s="109"/>
      <c r="O118" s="109"/>
      <c r="P118" s="109"/>
      <c r="Q118" s="109"/>
      <c r="R118" s="109"/>
      <c r="S118" s="109"/>
      <c r="T118" s="109"/>
      <c r="U118" s="94"/>
      <c r="V118" s="109"/>
      <c r="W118" s="95"/>
      <c r="X118" s="83"/>
      <c r="Y118" s="83"/>
      <c r="Z118" s="83"/>
      <c r="AA118" s="83"/>
    </row>
    <row r="119" spans="2:27" s="87" customFormat="1" ht="20.149999999999999" hidden="1" customHeight="1">
      <c r="B119" s="92"/>
      <c r="C119" s="429"/>
      <c r="D119" s="105"/>
      <c r="E119" s="106"/>
      <c r="F119" s="107"/>
      <c r="G119" s="108"/>
      <c r="H119" s="93"/>
      <c r="I119" s="109"/>
      <c r="J119" s="109"/>
      <c r="K119" s="109"/>
      <c r="L119" s="109"/>
      <c r="M119" s="109"/>
      <c r="N119" s="109"/>
      <c r="O119" s="109"/>
      <c r="P119" s="109"/>
      <c r="Q119" s="109"/>
      <c r="R119" s="109"/>
      <c r="S119" s="109"/>
      <c r="T119" s="109"/>
      <c r="U119" s="94"/>
      <c r="V119" s="109"/>
      <c r="W119" s="95"/>
      <c r="X119" s="83"/>
      <c r="Y119" s="83"/>
      <c r="Z119" s="83"/>
      <c r="AA119" s="83"/>
    </row>
    <row r="120" spans="2:27" s="87" customFormat="1" ht="20.149999999999999" hidden="1" customHeight="1">
      <c r="B120" s="92"/>
      <c r="C120" s="429"/>
      <c r="D120" s="105"/>
      <c r="E120" s="106"/>
      <c r="F120" s="107"/>
      <c r="G120" s="108"/>
      <c r="H120" s="93"/>
      <c r="I120" s="109"/>
      <c r="J120" s="109"/>
      <c r="K120" s="109"/>
      <c r="L120" s="109"/>
      <c r="M120" s="109"/>
      <c r="N120" s="109"/>
      <c r="O120" s="109"/>
      <c r="P120" s="109"/>
      <c r="Q120" s="109"/>
      <c r="R120" s="109"/>
      <c r="S120" s="109"/>
      <c r="T120" s="109"/>
      <c r="U120" s="94"/>
      <c r="V120" s="109"/>
      <c r="W120" s="95"/>
      <c r="X120" s="83"/>
      <c r="Y120" s="83"/>
      <c r="Z120" s="83"/>
      <c r="AA120" s="83"/>
    </row>
    <row r="121" spans="2:27" s="87" customFormat="1" ht="20.149999999999999" hidden="1" customHeight="1">
      <c r="B121" s="92"/>
      <c r="C121" s="429"/>
      <c r="D121" s="105"/>
      <c r="E121" s="106"/>
      <c r="F121" s="107"/>
      <c r="G121" s="108"/>
      <c r="H121" s="93"/>
      <c r="I121" s="109"/>
      <c r="J121" s="109"/>
      <c r="K121" s="109"/>
      <c r="L121" s="109"/>
      <c r="M121" s="109"/>
      <c r="N121" s="109"/>
      <c r="O121" s="109"/>
      <c r="P121" s="109"/>
      <c r="Q121" s="109"/>
      <c r="R121" s="109"/>
      <c r="S121" s="109"/>
      <c r="T121" s="109"/>
      <c r="U121" s="94"/>
      <c r="V121" s="109"/>
      <c r="W121" s="95"/>
      <c r="X121" s="83"/>
      <c r="Y121" s="83"/>
      <c r="Z121" s="83"/>
      <c r="AA121" s="83"/>
    </row>
    <row r="122" spans="2:27" s="87" customFormat="1" ht="20.149999999999999" hidden="1" customHeight="1">
      <c r="B122" s="92"/>
      <c r="C122" s="429"/>
      <c r="D122" s="105"/>
      <c r="E122" s="106"/>
      <c r="F122" s="107"/>
      <c r="G122" s="108"/>
      <c r="H122" s="93"/>
      <c r="I122" s="109"/>
      <c r="J122" s="109"/>
      <c r="K122" s="109"/>
      <c r="L122" s="109"/>
      <c r="M122" s="109"/>
      <c r="N122" s="109"/>
      <c r="O122" s="109"/>
      <c r="P122" s="109"/>
      <c r="Q122" s="109"/>
      <c r="R122" s="109"/>
      <c r="S122" s="109"/>
      <c r="T122" s="109"/>
      <c r="U122" s="94"/>
      <c r="V122" s="109"/>
      <c r="W122" s="95"/>
      <c r="X122" s="83"/>
      <c r="Y122" s="83"/>
      <c r="Z122" s="83"/>
      <c r="AA122" s="83"/>
    </row>
    <row r="123" spans="2:27" s="87" customFormat="1" ht="20.149999999999999" hidden="1" customHeight="1">
      <c r="B123" s="92"/>
      <c r="C123" s="429"/>
      <c r="D123" s="105"/>
      <c r="E123" s="106"/>
      <c r="F123" s="107"/>
      <c r="G123" s="108"/>
      <c r="H123" s="93"/>
      <c r="I123" s="109"/>
      <c r="J123" s="109"/>
      <c r="K123" s="109"/>
      <c r="L123" s="109"/>
      <c r="M123" s="109"/>
      <c r="N123" s="109"/>
      <c r="O123" s="109"/>
      <c r="P123" s="109"/>
      <c r="Q123" s="109"/>
      <c r="R123" s="109"/>
      <c r="S123" s="109"/>
      <c r="T123" s="109"/>
      <c r="U123" s="94"/>
      <c r="V123" s="109"/>
      <c r="W123" s="95"/>
      <c r="X123" s="83"/>
      <c r="Y123" s="83"/>
      <c r="Z123" s="83"/>
      <c r="AA123" s="83"/>
    </row>
    <row r="124" spans="2:27" s="87" customFormat="1" ht="20.149999999999999" hidden="1" customHeight="1">
      <c r="B124" s="92"/>
      <c r="C124" s="429"/>
      <c r="D124" s="105"/>
      <c r="E124" s="106"/>
      <c r="F124" s="107"/>
      <c r="G124" s="108"/>
      <c r="H124" s="93"/>
      <c r="I124" s="109"/>
      <c r="J124" s="109"/>
      <c r="K124" s="109"/>
      <c r="L124" s="109"/>
      <c r="M124" s="109"/>
      <c r="N124" s="109"/>
      <c r="O124" s="109"/>
      <c r="P124" s="109"/>
      <c r="Q124" s="109"/>
      <c r="R124" s="109"/>
      <c r="S124" s="109"/>
      <c r="T124" s="109"/>
      <c r="U124" s="94"/>
      <c r="V124" s="109"/>
      <c r="W124" s="95"/>
      <c r="X124" s="83"/>
      <c r="Y124" s="83"/>
      <c r="Z124" s="83"/>
      <c r="AA124" s="83"/>
    </row>
    <row r="125" spans="2:27" s="87" customFormat="1" ht="20.149999999999999" hidden="1" customHeight="1">
      <c r="B125" s="92"/>
      <c r="C125" s="429"/>
      <c r="D125" s="105"/>
      <c r="E125" s="106"/>
      <c r="F125" s="107"/>
      <c r="G125" s="108"/>
      <c r="H125" s="93"/>
      <c r="I125" s="109"/>
      <c r="J125" s="109"/>
      <c r="K125" s="109"/>
      <c r="L125" s="109"/>
      <c r="M125" s="109"/>
      <c r="N125" s="109"/>
      <c r="O125" s="109"/>
      <c r="P125" s="109"/>
      <c r="Q125" s="109"/>
      <c r="R125" s="109"/>
      <c r="S125" s="109"/>
      <c r="T125" s="109"/>
      <c r="U125" s="94"/>
      <c r="V125" s="109"/>
      <c r="W125" s="95"/>
      <c r="X125" s="83"/>
      <c r="Y125" s="83"/>
      <c r="Z125" s="83"/>
      <c r="AA125" s="83"/>
    </row>
    <row r="126" spans="2:27" s="87" customFormat="1" ht="20.149999999999999" hidden="1" customHeight="1">
      <c r="B126" s="92"/>
      <c r="C126" s="429"/>
      <c r="D126" s="105"/>
      <c r="E126" s="106"/>
      <c r="F126" s="107"/>
      <c r="G126" s="108"/>
      <c r="H126" s="93"/>
      <c r="I126" s="109"/>
      <c r="J126" s="109"/>
      <c r="K126" s="109"/>
      <c r="L126" s="109"/>
      <c r="M126" s="109"/>
      <c r="N126" s="109"/>
      <c r="O126" s="109"/>
      <c r="P126" s="109"/>
      <c r="Q126" s="109"/>
      <c r="R126" s="109"/>
      <c r="S126" s="109"/>
      <c r="T126" s="109"/>
      <c r="U126" s="94"/>
      <c r="V126" s="109"/>
      <c r="W126" s="95"/>
      <c r="X126" s="83"/>
      <c r="Y126" s="83"/>
      <c r="Z126" s="83"/>
      <c r="AA126" s="83"/>
    </row>
    <row r="127" spans="2:27" s="87" customFormat="1" ht="20.149999999999999" hidden="1" customHeight="1">
      <c r="B127" s="92"/>
      <c r="C127" s="429"/>
      <c r="D127" s="105"/>
      <c r="E127" s="106"/>
      <c r="F127" s="107"/>
      <c r="G127" s="108"/>
      <c r="H127" s="93"/>
      <c r="I127" s="109"/>
      <c r="J127" s="109"/>
      <c r="K127" s="109"/>
      <c r="L127" s="109"/>
      <c r="M127" s="109"/>
      <c r="N127" s="109"/>
      <c r="O127" s="109"/>
      <c r="P127" s="109"/>
      <c r="Q127" s="109"/>
      <c r="R127" s="109"/>
      <c r="S127" s="109"/>
      <c r="T127" s="109"/>
      <c r="U127" s="94"/>
      <c r="V127" s="109"/>
      <c r="W127" s="95"/>
      <c r="X127" s="83"/>
      <c r="Y127" s="83"/>
      <c r="Z127" s="83"/>
      <c r="AA127" s="83"/>
    </row>
    <row r="128" spans="2:27" s="87" customFormat="1" ht="20.149999999999999" hidden="1" customHeight="1">
      <c r="B128" s="92"/>
      <c r="C128" s="429"/>
      <c r="D128" s="105"/>
      <c r="E128" s="106"/>
      <c r="F128" s="107"/>
      <c r="G128" s="108"/>
      <c r="H128" s="93"/>
      <c r="I128" s="109"/>
      <c r="J128" s="109"/>
      <c r="K128" s="109"/>
      <c r="L128" s="109"/>
      <c r="M128" s="109"/>
      <c r="N128" s="109"/>
      <c r="O128" s="109"/>
      <c r="P128" s="109"/>
      <c r="Q128" s="109"/>
      <c r="R128" s="109"/>
      <c r="S128" s="109"/>
      <c r="T128" s="109"/>
      <c r="U128" s="94"/>
      <c r="V128" s="109"/>
      <c r="W128" s="95"/>
      <c r="X128" s="83"/>
      <c r="Y128" s="83"/>
      <c r="Z128" s="83"/>
      <c r="AA128" s="83"/>
    </row>
    <row r="129" spans="2:27" s="87" customFormat="1" ht="20.149999999999999" hidden="1" customHeight="1">
      <c r="B129" s="92"/>
      <c r="C129" s="429"/>
      <c r="D129" s="105"/>
      <c r="E129" s="106"/>
      <c r="F129" s="107"/>
      <c r="G129" s="108"/>
      <c r="H129" s="93"/>
      <c r="I129" s="109"/>
      <c r="J129" s="109"/>
      <c r="K129" s="109"/>
      <c r="L129" s="109"/>
      <c r="M129" s="109"/>
      <c r="N129" s="109"/>
      <c r="O129" s="109"/>
      <c r="P129" s="109"/>
      <c r="Q129" s="109"/>
      <c r="R129" s="109"/>
      <c r="S129" s="109"/>
      <c r="T129" s="109"/>
      <c r="U129" s="94"/>
      <c r="V129" s="109"/>
      <c r="W129" s="95"/>
      <c r="X129" s="83"/>
      <c r="Y129" s="83"/>
      <c r="Z129" s="83"/>
      <c r="AA129" s="83"/>
    </row>
    <row r="130" spans="2:27" s="87" customFormat="1" ht="20.149999999999999" hidden="1" customHeight="1">
      <c r="B130" s="92"/>
      <c r="C130" s="429"/>
      <c r="D130" s="105"/>
      <c r="E130" s="106"/>
      <c r="F130" s="107"/>
      <c r="G130" s="108"/>
      <c r="H130" s="93"/>
      <c r="I130" s="109"/>
      <c r="J130" s="109"/>
      <c r="K130" s="109"/>
      <c r="L130" s="109"/>
      <c r="M130" s="109"/>
      <c r="N130" s="109"/>
      <c r="O130" s="109"/>
      <c r="P130" s="109"/>
      <c r="Q130" s="109"/>
      <c r="R130" s="109"/>
      <c r="S130" s="109"/>
      <c r="T130" s="109"/>
      <c r="U130" s="94"/>
      <c r="V130" s="109"/>
      <c r="W130" s="95"/>
      <c r="X130" s="83"/>
      <c r="Y130" s="83"/>
      <c r="Z130" s="83"/>
      <c r="AA130" s="83"/>
    </row>
    <row r="131" spans="2:27" s="349" customFormat="1" ht="20.149999999999999" hidden="1" customHeight="1">
      <c r="B131" s="1281"/>
      <c r="C131" s="1282"/>
      <c r="D131" s="1282"/>
      <c r="E131" s="1282"/>
      <c r="F131" s="1282"/>
      <c r="G131" s="1283"/>
      <c r="H131" s="180"/>
      <c r="I131" s="181"/>
      <c r="J131" s="181"/>
      <c r="K131" s="181"/>
      <c r="L131" s="181"/>
      <c r="M131" s="181"/>
      <c r="N131" s="181"/>
      <c r="O131" s="181"/>
      <c r="P131" s="181"/>
      <c r="Q131" s="181"/>
      <c r="R131" s="181"/>
      <c r="S131" s="181"/>
      <c r="T131" s="181"/>
      <c r="U131" s="181"/>
      <c r="V131" s="181"/>
      <c r="W131" s="182"/>
      <c r="X131" s="350"/>
      <c r="Y131" s="342"/>
      <c r="Z131" s="350"/>
      <c r="AA131" s="350"/>
    </row>
  </sheetData>
  <sheetProtection insertRows="0" deleteRows="0" selectLockedCells="1"/>
  <mergeCells count="167">
    <mergeCell ref="B100:G100"/>
    <mergeCell ref="B131:G131"/>
    <mergeCell ref="B95:H95"/>
    <mergeCell ref="I95:U95"/>
    <mergeCell ref="W95:W99"/>
    <mergeCell ref="X95:X99"/>
    <mergeCell ref="Y95:Y99"/>
    <mergeCell ref="Z95:Z99"/>
    <mergeCell ref="AA95:AA99"/>
    <mergeCell ref="B96:B99"/>
    <mergeCell ref="D96:D99"/>
    <mergeCell ref="E96:H96"/>
    <mergeCell ref="I96:Q96"/>
    <mergeCell ref="U96:U99"/>
    <mergeCell ref="V96:V99"/>
    <mergeCell ref="E97:E99"/>
    <mergeCell ref="F97:F99"/>
    <mergeCell ref="G97:G99"/>
    <mergeCell ref="H97:H99"/>
    <mergeCell ref="I97:N97"/>
    <mergeCell ref="O97:O99"/>
    <mergeCell ref="P97:P99"/>
    <mergeCell ref="Q97:Q99"/>
    <mergeCell ref="R97:R99"/>
    <mergeCell ref="S97:S99"/>
    <mergeCell ref="T97:T99"/>
    <mergeCell ref="I98:K98"/>
    <mergeCell ref="L98:N98"/>
    <mergeCell ref="B81:G81"/>
    <mergeCell ref="B92:G92"/>
    <mergeCell ref="O78:O80"/>
    <mergeCell ref="P78:P80"/>
    <mergeCell ref="Q78:Q80"/>
    <mergeCell ref="R78:R80"/>
    <mergeCell ref="S78:S80"/>
    <mergeCell ref="Z76:Z80"/>
    <mergeCell ref="AA76:AA80"/>
    <mergeCell ref="B77:B80"/>
    <mergeCell ref="D77:D80"/>
    <mergeCell ref="E77:H77"/>
    <mergeCell ref="I77:Q77"/>
    <mergeCell ref="U77:U80"/>
    <mergeCell ref="V77:V80"/>
    <mergeCell ref="E78:E80"/>
    <mergeCell ref="F78:F80"/>
    <mergeCell ref="I79:K79"/>
    <mergeCell ref="L79:N79"/>
    <mergeCell ref="B73:G73"/>
    <mergeCell ref="B76:H76"/>
    <mergeCell ref="I76:U76"/>
    <mergeCell ref="W76:W80"/>
    <mergeCell ref="X76:X80"/>
    <mergeCell ref="Y76:Y80"/>
    <mergeCell ref="G78:G80"/>
    <mergeCell ref="H78:H80"/>
    <mergeCell ref="I78:N78"/>
    <mergeCell ref="T78:T80"/>
    <mergeCell ref="C77:C80"/>
    <mergeCell ref="B62:G62"/>
    <mergeCell ref="V58:V61"/>
    <mergeCell ref="E59:E61"/>
    <mergeCell ref="F59:F61"/>
    <mergeCell ref="G59:G61"/>
    <mergeCell ref="H59:H61"/>
    <mergeCell ref="I59:N59"/>
    <mergeCell ref="O59:O61"/>
    <mergeCell ref="P59:P61"/>
    <mergeCell ref="Q59:Q61"/>
    <mergeCell ref="W57:W61"/>
    <mergeCell ref="X57:X61"/>
    <mergeCell ref="Y57:Y61"/>
    <mergeCell ref="Z57:Z61"/>
    <mergeCell ref="AA57:AA61"/>
    <mergeCell ref="B58:B61"/>
    <mergeCell ref="D58:D61"/>
    <mergeCell ref="E58:H58"/>
    <mergeCell ref="I58:Q58"/>
    <mergeCell ref="U58:U61"/>
    <mergeCell ref="R59:R61"/>
    <mergeCell ref="S59:S61"/>
    <mergeCell ref="T59:T61"/>
    <mergeCell ref="I60:K60"/>
    <mergeCell ref="L60:N60"/>
    <mergeCell ref="C58:C61"/>
    <mergeCell ref="B43:G43"/>
    <mergeCell ref="B54:G54"/>
    <mergeCell ref="B57:H57"/>
    <mergeCell ref="I57:U57"/>
    <mergeCell ref="O40:O42"/>
    <mergeCell ref="P40:P42"/>
    <mergeCell ref="Q40:Q42"/>
    <mergeCell ref="R40:R42"/>
    <mergeCell ref="S40:S42"/>
    <mergeCell ref="T40:T42"/>
    <mergeCell ref="Z38:Z42"/>
    <mergeCell ref="AA38:AA42"/>
    <mergeCell ref="B39:B42"/>
    <mergeCell ref="D39:D42"/>
    <mergeCell ref="E39:H39"/>
    <mergeCell ref="I39:Q39"/>
    <mergeCell ref="U39:U42"/>
    <mergeCell ref="V39:V42"/>
    <mergeCell ref="E40:E42"/>
    <mergeCell ref="F40:F42"/>
    <mergeCell ref="I41:K41"/>
    <mergeCell ref="L41:N41"/>
    <mergeCell ref="B35:K35"/>
    <mergeCell ref="B38:H38"/>
    <mergeCell ref="I38:U38"/>
    <mergeCell ref="W38:W42"/>
    <mergeCell ref="X38:X42"/>
    <mergeCell ref="Y38:Y42"/>
    <mergeCell ref="G40:G42"/>
    <mergeCell ref="H40:H42"/>
    <mergeCell ref="I40:N40"/>
    <mergeCell ref="C39:C42"/>
    <mergeCell ref="M32:N32"/>
    <mergeCell ref="M33:N33"/>
    <mergeCell ref="M34:N34"/>
    <mergeCell ref="B27:K27"/>
    <mergeCell ref="M29:N29"/>
    <mergeCell ref="M30:N30"/>
    <mergeCell ref="M31:N31"/>
    <mergeCell ref="C29:K29"/>
    <mergeCell ref="C30:K30"/>
    <mergeCell ref="C31:K31"/>
    <mergeCell ref="C32:K32"/>
    <mergeCell ref="C33:K33"/>
    <mergeCell ref="C34:K34"/>
    <mergeCell ref="C17:K17"/>
    <mergeCell ref="C18:K18"/>
    <mergeCell ref="M24:N24"/>
    <mergeCell ref="M25:N25"/>
    <mergeCell ref="M26:N26"/>
    <mergeCell ref="M21:N21"/>
    <mergeCell ref="M22:N22"/>
    <mergeCell ref="M23:N23"/>
    <mergeCell ref="C21:K21"/>
    <mergeCell ref="C22:K22"/>
    <mergeCell ref="C23:K23"/>
    <mergeCell ref="C24:K24"/>
    <mergeCell ref="C25:K25"/>
    <mergeCell ref="C26:K26"/>
    <mergeCell ref="X52:X53"/>
    <mergeCell ref="X71:X72"/>
    <mergeCell ref="X90:X91"/>
    <mergeCell ref="L7:N7"/>
    <mergeCell ref="L8:N8"/>
    <mergeCell ref="L9:N9"/>
    <mergeCell ref="B4:X4"/>
    <mergeCell ref="L5:N5"/>
    <mergeCell ref="L6:N6"/>
    <mergeCell ref="C5:K5"/>
    <mergeCell ref="C6:K6"/>
    <mergeCell ref="C7:K7"/>
    <mergeCell ref="C8:K8"/>
    <mergeCell ref="C10:K10"/>
    <mergeCell ref="C9:K9"/>
    <mergeCell ref="B19:K19"/>
    <mergeCell ref="B20:X20"/>
    <mergeCell ref="L10:N10"/>
    <mergeCell ref="B11:N11"/>
    <mergeCell ref="B12:X12"/>
    <mergeCell ref="C13:K13"/>
    <mergeCell ref="C14:K14"/>
    <mergeCell ref="C15:K15"/>
    <mergeCell ref="C16:K16"/>
  </mergeCells>
  <phoneticPr fontId="4"/>
  <conditionalFormatting sqref="H43 I44:W55 I63:W74 I82:W93 I101:W131">
    <cfRule type="expression" dxfId="12" priority="3">
      <formula>INT(H43)&lt;&gt;H43</formula>
    </cfRule>
  </conditionalFormatting>
  <conditionalFormatting sqref="H62">
    <cfRule type="expression" dxfId="11" priority="5">
      <formula>INT(H62)&lt;&gt;H62</formula>
    </cfRule>
  </conditionalFormatting>
  <conditionalFormatting sqref="H81">
    <cfRule type="expression" dxfId="10" priority="8">
      <formula>INT(H81)&lt;&gt;H81</formula>
    </cfRule>
  </conditionalFormatting>
  <conditionalFormatting sqref="H100">
    <cfRule type="expression" dxfId="9" priority="1">
      <formula>INT(H100)&lt;&gt;H100</formula>
    </cfRule>
  </conditionalFormatting>
  <conditionalFormatting sqref="L14:L18">
    <cfRule type="expression" dxfId="8" priority="6">
      <formula>AND(D14&lt;&gt;"",L14="")</formula>
    </cfRule>
  </conditionalFormatting>
  <conditionalFormatting sqref="M22:N26">
    <cfRule type="expression" dxfId="7" priority="13">
      <formula>AND(D22&lt;&gt;"",M22="")</formula>
    </cfRule>
  </conditionalFormatting>
  <conditionalFormatting sqref="M30:N34">
    <cfRule type="expression" dxfId="6" priority="12">
      <formula>AND(D30&lt;&gt;"",M30="")</formula>
    </cfRule>
  </conditionalFormatting>
  <conditionalFormatting sqref="P6:P10">
    <cfRule type="expression" dxfId="5" priority="7">
      <formula>INT(P6*10)&lt;&gt;P6*10</formula>
    </cfRule>
  </conditionalFormatting>
  <conditionalFormatting sqref="P6:R10">
    <cfRule type="expression" dxfId="4" priority="15">
      <formula>AND($O6&lt;&gt;"",P6="")</formula>
    </cfRule>
  </conditionalFormatting>
  <conditionalFormatting sqref="Q14:Q18">
    <cfRule type="expression" dxfId="3" priority="14">
      <formula>AND($O14&lt;&gt;"",Q14="")</formula>
    </cfRule>
  </conditionalFormatting>
  <conditionalFormatting sqref="Q22:R26">
    <cfRule type="expression" dxfId="2" priority="11">
      <formula>AND($D22&lt;&gt;"",Q22="")</formula>
    </cfRule>
  </conditionalFormatting>
  <conditionalFormatting sqref="Q30:R34">
    <cfRule type="expression" dxfId="1" priority="10">
      <formula>AND($D30&lt;&gt;"",Q30="")</formula>
    </cfRule>
  </conditionalFormatting>
  <conditionalFormatting sqref="R14:R18">
    <cfRule type="expression" dxfId="0" priority="16">
      <formula>AND(O14&lt;&gt;"",R14="")</formula>
    </cfRule>
  </conditionalFormatting>
  <dataValidations count="2">
    <dataValidation type="list" allowBlank="1" showInputMessage="1" showErrorMessage="1" sqref="M22:N26 M30:N34" xr:uid="{8462D991-8249-43EE-BEE8-16AA30AAFBC4}">
      <formula1>"経路,目的地,基礎"</formula1>
    </dataValidation>
    <dataValidation imeMode="off" allowBlank="1" showInputMessage="1" showErrorMessage="1" sqref="O13:T18 L29:L34 V21:V26 V5:V10 V13:V18 L13:L18 O5:T10 L21:L26 V29:V34 O21:T26 O29:T34 K85:T85 V82:V91 K66:T66 V63:V72 K47:T47 V44:V53 V101:V130 K104:T104 L5:L10 I91:I92 F91:H91 J91:T91 F86:T90 F104:I104 F101:T103 F48:T53 F47:I47 F44:T46 F67:T72 F66:I66 F63:T65 F82:T84 F85:I85 F105:T130" xr:uid="{75B2CD78-7AC3-4C53-9A53-889D94B63693}"/>
  </dataValidations>
  <printOptions horizontalCentered="1"/>
  <pageMargins left="0.39370078740157483" right="0.39370078740157483" top="0.59055118110236227" bottom="0.39370078740157483" header="0.31496062992125984" footer="0.31496062992125984"/>
  <pageSetup paperSize="9" scale="42" fitToHeight="0" orientation="landscape" verticalDpi="0" r:id="rId1"/>
  <headerFooter>
    <oddHeader>&amp;L&amp;10【応募申請用】Ver.R8t-1</oddHeader>
  </headerFooter>
  <rowBreaks count="3" manualBreakCount="3">
    <brk id="36" max="16383" man="1"/>
    <brk id="74" max="16383" man="1"/>
    <brk id="93"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E54B7-A5DC-4055-A145-116C5695C400}">
  <dimension ref="A1:B41"/>
  <sheetViews>
    <sheetView showGridLines="0" view="pageBreakPreview" zoomScaleNormal="100" zoomScaleSheetLayoutView="100" workbookViewId="0">
      <selection activeCell="F13" sqref="F13"/>
    </sheetView>
  </sheetViews>
  <sheetFormatPr defaultColWidth="9" defaultRowHeight="18"/>
  <cols>
    <col min="1" max="1" width="69.5" style="156" customWidth="1"/>
    <col min="2" max="2" width="8.58203125" style="156" customWidth="1"/>
    <col min="3" max="16384" width="9" style="156"/>
  </cols>
  <sheetData>
    <row r="1" spans="1:2" ht="24" customHeight="1">
      <c r="A1" s="155" t="s">
        <v>4369</v>
      </c>
    </row>
    <row r="2" spans="1:2" ht="24" customHeight="1"/>
    <row r="3" spans="1:2" ht="24" customHeight="1">
      <c r="A3" s="1362" t="str">
        <f>"事業実施の団体名："&amp;'B-1'!R4</f>
        <v>事業実施の団体名：</v>
      </c>
      <c r="B3" s="1362"/>
    </row>
    <row r="4" spans="1:2" ht="24" customHeight="1">
      <c r="A4" s="158" t="s">
        <v>4370</v>
      </c>
      <c r="B4" s="161"/>
    </row>
    <row r="5" spans="1:2" ht="40" customHeight="1">
      <c r="A5" s="1363" t="s">
        <v>4381</v>
      </c>
      <c r="B5" s="1363"/>
    </row>
    <row r="6" spans="1:2" ht="24" customHeight="1"/>
    <row r="7" spans="1:2" ht="24" customHeight="1">
      <c r="A7" s="156" t="s">
        <v>4371</v>
      </c>
    </row>
    <row r="8" spans="1:2" ht="177" customHeight="1">
      <c r="A8" s="158" t="s">
        <v>4380</v>
      </c>
      <c r="B8" s="161"/>
    </row>
    <row r="9" spans="1:2" ht="60" customHeight="1">
      <c r="A9" s="1363" t="s">
        <v>4382</v>
      </c>
      <c r="B9" s="1363"/>
    </row>
    <row r="10" spans="1:2" ht="24" customHeight="1"/>
    <row r="11" spans="1:2" ht="24" customHeight="1">
      <c r="A11" s="156" t="s">
        <v>4372</v>
      </c>
    </row>
    <row r="12" spans="1:2" ht="24" customHeight="1">
      <c r="A12" s="1364" t="s">
        <v>4373</v>
      </c>
      <c r="B12" s="1365"/>
    </row>
    <row r="13" spans="1:2" ht="24" customHeight="1">
      <c r="A13" s="158" t="s">
        <v>4389</v>
      </c>
      <c r="B13" s="161"/>
    </row>
    <row r="14" spans="1:2" ht="24" customHeight="1">
      <c r="A14" s="158" t="s">
        <v>4390</v>
      </c>
      <c r="B14" s="161"/>
    </row>
    <row r="15" spans="1:2" ht="60" customHeight="1">
      <c r="A15" s="158" t="s">
        <v>4391</v>
      </c>
      <c r="B15" s="161"/>
    </row>
    <row r="16" spans="1:2" ht="40" customHeight="1">
      <c r="A16" s="159" t="s">
        <v>4392</v>
      </c>
      <c r="B16" s="161"/>
    </row>
    <row r="17" spans="1:2" ht="24" customHeight="1">
      <c r="A17" s="160" t="s">
        <v>4374</v>
      </c>
    </row>
    <row r="18" spans="1:2" ht="24" customHeight="1">
      <c r="A18" s="160"/>
    </row>
    <row r="19" spans="1:2" ht="24" customHeight="1">
      <c r="A19" s="156" t="s">
        <v>4375</v>
      </c>
    </row>
    <row r="20" spans="1:2" ht="40" customHeight="1">
      <c r="A20" s="1366" t="s">
        <v>4383</v>
      </c>
      <c r="B20" s="1366"/>
    </row>
    <row r="21" spans="1:2" ht="24" customHeight="1">
      <c r="A21" s="159" t="s">
        <v>4393</v>
      </c>
      <c r="B21" s="161"/>
    </row>
    <row r="22" spans="1:2" ht="24" customHeight="1">
      <c r="A22" s="159" t="s">
        <v>4394</v>
      </c>
      <c r="B22" s="161"/>
    </row>
    <row r="23" spans="1:2" ht="24" customHeight="1">
      <c r="A23" s="159" t="s">
        <v>4395</v>
      </c>
      <c r="B23" s="161"/>
    </row>
    <row r="24" spans="1:2" ht="60" customHeight="1">
      <c r="A24" s="158" t="s">
        <v>4396</v>
      </c>
      <c r="B24" s="161"/>
    </row>
    <row r="25" spans="1:2" ht="24" customHeight="1">
      <c r="A25" s="156" t="s">
        <v>4374</v>
      </c>
    </row>
    <row r="26" spans="1:2" ht="24" customHeight="1"/>
    <row r="27" spans="1:2" ht="24" customHeight="1">
      <c r="A27" s="156" t="s">
        <v>4376</v>
      </c>
    </row>
    <row r="28" spans="1:2" ht="40" customHeight="1">
      <c r="A28" s="1361" t="s">
        <v>4384</v>
      </c>
      <c r="B28" s="1361"/>
    </row>
    <row r="29" spans="1:2" ht="24" customHeight="1">
      <c r="A29" s="157" t="s">
        <v>4388</v>
      </c>
      <c r="B29" s="161"/>
    </row>
    <row r="30" spans="1:2" ht="40" customHeight="1">
      <c r="A30" s="159" t="s">
        <v>4387</v>
      </c>
      <c r="B30" s="161"/>
    </row>
    <row r="31" spans="1:2" ht="24" customHeight="1">
      <c r="A31" s="156" t="s">
        <v>4377</v>
      </c>
    </row>
    <row r="32" spans="1:2" ht="24" customHeight="1"/>
    <row r="33" spans="1:2" ht="24" customHeight="1">
      <c r="A33" s="156" t="s">
        <v>4378</v>
      </c>
    </row>
    <row r="34" spans="1:2" ht="40" customHeight="1">
      <c r="A34" s="1361" t="s">
        <v>4385</v>
      </c>
      <c r="B34" s="1361"/>
    </row>
    <row r="35" spans="1:2" ht="24" customHeight="1">
      <c r="A35" s="157" t="s">
        <v>4386</v>
      </c>
      <c r="B35" s="161"/>
    </row>
    <row r="36" spans="1:2" ht="24" customHeight="1">
      <c r="A36" s="156" t="s">
        <v>4379</v>
      </c>
    </row>
    <row r="37" spans="1:2" ht="24" customHeight="1"/>
    <row r="38" spans="1:2" ht="24" customHeight="1"/>
    <row r="39" spans="1:2" ht="24" customHeight="1"/>
    <row r="40" spans="1:2" ht="24" customHeight="1"/>
    <row r="41" spans="1:2" ht="24" customHeight="1"/>
  </sheetData>
  <sheetProtection selectLockedCells="1"/>
  <mergeCells count="7">
    <mergeCell ref="A34:B34"/>
    <mergeCell ref="A3:B3"/>
    <mergeCell ref="A5:B5"/>
    <mergeCell ref="A9:B9"/>
    <mergeCell ref="A12:B12"/>
    <mergeCell ref="A20:B20"/>
    <mergeCell ref="A28:B28"/>
  </mergeCells>
  <phoneticPr fontId="4"/>
  <dataValidations count="1">
    <dataValidation type="list" allowBlank="1" showInputMessage="1" showErrorMessage="1" sqref="B4 B8 B13:B16 B21:B24 B29:B30 B35" xr:uid="{7ED6500D-8521-4BF4-B0A0-0138DE170E43}">
      <formula1>"YES,NO"</formula1>
    </dataValidation>
  </dataValidations>
  <printOptions horizontalCentered="1"/>
  <pageMargins left="0.78740157480314965" right="0.78740157480314965" top="0.59055118110236227" bottom="0.39370078740157483" header="0.31496062992125984" footer="0.31496062992125984"/>
  <pageSetup paperSize="9" fitToHeight="0" orientation="portrait" verticalDpi="0" r:id="rId1"/>
  <headerFooter>
    <oddHeader>&amp;L&amp;10【応募申請用】Ver.R8t-1</oddHeader>
  </headerFooter>
  <rowBreaks count="1" manualBreakCount="1">
    <brk id="18" max="1"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6851-8130-4136-81DC-723D0EB32133}">
  <sheetPr>
    <pageSetUpPr fitToPage="1"/>
  </sheetPr>
  <dimension ref="A1:BX384"/>
  <sheetViews>
    <sheetView showGridLines="0" view="pageBreakPreview" zoomScale="110" zoomScaleNormal="100" zoomScaleSheetLayoutView="110" workbookViewId="0">
      <selection activeCell="AK26" sqref="AK26:BM26"/>
    </sheetView>
  </sheetViews>
  <sheetFormatPr defaultColWidth="8.75" defaultRowHeight="15"/>
  <cols>
    <col min="1" max="68" width="3.08203125" style="1" customWidth="1"/>
    <col min="69" max="77" width="8.75" style="1" customWidth="1"/>
    <col min="78" max="16384" width="8.75" style="1"/>
  </cols>
  <sheetData>
    <row r="1" spans="1:66" ht="15.5" thickBot="1">
      <c r="A1" s="1" t="s">
        <v>619</v>
      </c>
    </row>
    <row r="2" spans="1:66" ht="18.5" thickBot="1">
      <c r="A2" s="1417" t="s">
        <v>472</v>
      </c>
      <c r="B2" s="1418"/>
      <c r="C2" s="1419"/>
      <c r="D2" s="1419"/>
      <c r="E2" s="1419"/>
      <c r="F2" s="1420"/>
      <c r="G2" s="1417" t="s">
        <v>676</v>
      </c>
      <c r="H2" s="1418"/>
      <c r="I2" s="1418"/>
      <c r="J2" s="1418"/>
      <c r="K2" s="1422">
        <f>'B-1'!R2</f>
        <v>0</v>
      </c>
      <c r="L2" s="1422"/>
      <c r="M2" s="1422"/>
      <c r="N2" s="1422"/>
      <c r="O2" s="1422"/>
      <c r="P2" s="1422"/>
      <c r="Q2" s="1422"/>
      <c r="R2" s="1422"/>
      <c r="S2" s="1422"/>
      <c r="T2" s="1422"/>
      <c r="U2" s="1422"/>
      <c r="V2" s="1422"/>
      <c r="W2" s="1422"/>
      <c r="X2" s="1422"/>
      <c r="Y2" s="1422"/>
      <c r="Z2" s="1422"/>
      <c r="AA2" s="1422"/>
      <c r="AB2" s="1422"/>
      <c r="AC2" s="1422"/>
      <c r="AD2" s="1422"/>
      <c r="AE2" s="1422"/>
      <c r="AF2" s="1422"/>
      <c r="AG2" s="1367" t="s">
        <v>4701</v>
      </c>
      <c r="AH2" s="1082"/>
      <c r="AI2" s="1082"/>
      <c r="AJ2" s="1082"/>
      <c r="AK2" s="1082"/>
      <c r="AL2" s="1082"/>
      <c r="AM2" s="1368">
        <f>'B-1'!N95</f>
        <v>0</v>
      </c>
      <c r="AN2" s="1369"/>
      <c r="AO2" s="1369"/>
      <c r="AP2" s="1369"/>
      <c r="AQ2" s="1369"/>
      <c r="AR2" s="1369"/>
      <c r="AS2" s="1369"/>
      <c r="AT2" s="1369"/>
      <c r="AU2" s="1369"/>
      <c r="AV2" s="1369"/>
      <c r="AW2" s="1369"/>
      <c r="AX2" s="1369"/>
      <c r="AY2" s="1370"/>
      <c r="AZ2" s="1367" t="s">
        <v>4702</v>
      </c>
      <c r="BA2" s="1082"/>
      <c r="BB2" s="1082"/>
      <c r="BC2" s="1082"/>
      <c r="BD2" s="1082"/>
      <c r="BE2" s="1371" t="str">
        <f>'B-1'!R94&amp;'B-1'!AB94&amp;'B-1'!AQ94</f>
        <v/>
      </c>
      <c r="BF2" s="1372"/>
      <c r="BG2" s="1372"/>
      <c r="BH2" s="1372"/>
      <c r="BI2" s="1372"/>
      <c r="BJ2" s="1372"/>
      <c r="BK2" s="1372"/>
      <c r="BL2" s="1372"/>
      <c r="BM2" s="1372"/>
      <c r="BN2" s="1373"/>
    </row>
    <row r="3" spans="1:66">
      <c r="A3" s="1423" t="s">
        <v>152</v>
      </c>
      <c r="B3" s="1424"/>
      <c r="C3" s="1424"/>
      <c r="D3" s="1424"/>
      <c r="E3" s="1425">
        <f>'B-1'!R4</f>
        <v>0</v>
      </c>
      <c r="F3" s="1425"/>
      <c r="G3" s="1425"/>
      <c r="H3" s="1425"/>
      <c r="I3" s="1425"/>
      <c r="J3" s="1425"/>
      <c r="K3" s="1425"/>
      <c r="L3" s="1425"/>
      <c r="M3" s="1425"/>
      <c r="N3" s="1425"/>
      <c r="O3" s="1425"/>
      <c r="P3" s="1425"/>
      <c r="Q3" s="1425"/>
      <c r="R3" s="1425"/>
      <c r="S3" s="1425"/>
      <c r="T3" s="1425"/>
      <c r="U3" s="1425"/>
      <c r="V3" s="1425"/>
      <c r="W3" s="1425"/>
      <c r="X3" s="1425"/>
      <c r="Y3" s="1425"/>
      <c r="Z3" s="1425"/>
      <c r="AA3" s="1425"/>
      <c r="AB3" s="1425"/>
      <c r="AC3" s="1425"/>
      <c r="AD3" s="1425"/>
      <c r="AE3" s="1425"/>
      <c r="AF3" s="1425"/>
      <c r="AG3" s="370"/>
      <c r="AH3" s="369"/>
      <c r="BN3" s="370"/>
    </row>
    <row r="4" spans="1:66">
      <c r="A4" s="1421" t="s">
        <v>156</v>
      </c>
      <c r="B4" s="1377"/>
      <c r="C4" s="1377"/>
      <c r="D4" s="1377"/>
      <c r="E4" s="1396">
        <f>'B-1'!R27</f>
        <v>0</v>
      </c>
      <c r="F4" s="1396"/>
      <c r="G4" s="1396"/>
      <c r="H4" s="1396"/>
      <c r="I4" s="1396"/>
      <c r="J4" s="1396"/>
      <c r="K4" s="1396"/>
      <c r="L4" s="1396"/>
      <c r="M4" s="1396"/>
      <c r="N4" s="1396"/>
      <c r="O4" s="1396"/>
      <c r="P4" s="1396"/>
      <c r="Q4" s="1377" t="s">
        <v>157</v>
      </c>
      <c r="R4" s="1377"/>
      <c r="S4" s="1377"/>
      <c r="T4" s="1377"/>
      <c r="U4" s="1396">
        <f>'B-1'!R38</f>
        <v>0</v>
      </c>
      <c r="V4" s="1396"/>
      <c r="W4" s="1396"/>
      <c r="X4" s="1396"/>
      <c r="Y4" s="1396"/>
      <c r="Z4" s="1396"/>
      <c r="AA4" s="1396"/>
      <c r="AB4" s="1396"/>
      <c r="AC4" s="1396"/>
      <c r="AD4" s="1396"/>
      <c r="AE4" s="1396"/>
      <c r="AF4" s="1396"/>
      <c r="AG4" s="368"/>
      <c r="AH4" s="369"/>
      <c r="AI4" s="1413" t="str">
        <f>'B-1'!B266</f>
        <v>CO2削減コスト(H＝J/(Fpv×Kpv+Fb×Kb))</v>
      </c>
      <c r="AJ4" s="1394"/>
      <c r="AK4" s="1394"/>
      <c r="AL4" s="1394"/>
      <c r="AM4" s="1394"/>
      <c r="AN4" s="1394"/>
      <c r="AO4" s="1394"/>
      <c r="AP4" s="1394"/>
      <c r="AQ4" s="1394"/>
      <c r="AR4" s="1394"/>
      <c r="AS4" s="1394"/>
      <c r="AT4" s="1394"/>
      <c r="AU4" s="1394"/>
      <c r="AV4" s="1394"/>
      <c r="AW4" s="1394"/>
      <c r="AX4" s="1394"/>
      <c r="AY4" s="1394"/>
      <c r="AZ4" s="1394"/>
      <c r="BA4" s="1394"/>
      <c r="BB4" s="1394"/>
      <c r="BC4" s="1394"/>
      <c r="BD4" s="563" t="str">
        <f>'B-1'!AR266</f>
        <v/>
      </c>
      <c r="BE4" s="564"/>
      <c r="BF4" s="564"/>
      <c r="BG4" s="564"/>
      <c r="BH4" s="564"/>
      <c r="BI4" s="564"/>
      <c r="BJ4" s="564"/>
      <c r="BK4" s="1383" t="str">
        <f>'B-1'!BB266</f>
        <v>円/t-CO2</v>
      </c>
      <c r="BL4" s="1383"/>
      <c r="BM4" s="1384"/>
      <c r="BN4" s="370"/>
    </row>
    <row r="5" spans="1:66">
      <c r="A5" s="1421" t="s">
        <v>158</v>
      </c>
      <c r="B5" s="1377"/>
      <c r="C5" s="1377"/>
      <c r="D5" s="1377"/>
      <c r="E5" s="1396">
        <f>'B-1'!R52</f>
        <v>0</v>
      </c>
      <c r="F5" s="1396"/>
      <c r="G5" s="1396"/>
      <c r="H5" s="1396"/>
      <c r="I5" s="1396"/>
      <c r="J5" s="1396"/>
      <c r="K5" s="1396"/>
      <c r="L5" s="1396"/>
      <c r="M5" s="1396"/>
      <c r="N5" s="1396"/>
      <c r="O5" s="1396"/>
      <c r="P5" s="1396"/>
      <c r="Q5" s="1377" t="s">
        <v>159</v>
      </c>
      <c r="R5" s="1377"/>
      <c r="S5" s="1377"/>
      <c r="T5" s="1377"/>
      <c r="U5" s="1396">
        <f>'B-1'!R63</f>
        <v>0</v>
      </c>
      <c r="V5" s="1396"/>
      <c r="W5" s="1396"/>
      <c r="X5" s="1396"/>
      <c r="Y5" s="1396"/>
      <c r="Z5" s="1396"/>
      <c r="AA5" s="1396"/>
      <c r="AB5" s="1396"/>
      <c r="AC5" s="1396"/>
      <c r="AD5" s="1396"/>
      <c r="AE5" s="1396"/>
      <c r="AF5" s="1396"/>
      <c r="AG5" s="368"/>
      <c r="AH5" s="369"/>
      <c r="AI5" s="371"/>
      <c r="AJ5" s="1394" t="str">
        <f>'B-1'!C267</f>
        <v>CO2削減コスト（太陽光発電のみ）(Hpv＝Jpv/(F×Kpv))</v>
      </c>
      <c r="AK5" s="1394"/>
      <c r="AL5" s="1394"/>
      <c r="AM5" s="1394"/>
      <c r="AN5" s="1394"/>
      <c r="AO5" s="1394"/>
      <c r="AP5" s="1394"/>
      <c r="AQ5" s="1394"/>
      <c r="AR5" s="1394"/>
      <c r="AS5" s="1394"/>
      <c r="AT5" s="1394"/>
      <c r="AU5" s="1394"/>
      <c r="AV5" s="1394"/>
      <c r="AW5" s="1394"/>
      <c r="AX5" s="1394"/>
      <c r="AY5" s="1394"/>
      <c r="AZ5" s="1394"/>
      <c r="BA5" s="1394"/>
      <c r="BB5" s="1394"/>
      <c r="BC5" s="1394"/>
      <c r="BD5" s="1441" t="str">
        <f>'B-1'!AR267</f>
        <v/>
      </c>
      <c r="BE5" s="1442"/>
      <c r="BF5" s="1442"/>
      <c r="BG5" s="1442"/>
      <c r="BH5" s="1442"/>
      <c r="BI5" s="1442"/>
      <c r="BJ5" s="1442"/>
      <c r="BK5" s="1383" t="str">
        <f>'B-1'!BB267</f>
        <v>円/t-CO2</v>
      </c>
      <c r="BL5" s="1383"/>
      <c r="BM5" s="1384"/>
      <c r="BN5" s="370"/>
    </row>
    <row r="6" spans="1:66">
      <c r="A6" s="369" t="s">
        <v>678</v>
      </c>
      <c r="AG6" s="370"/>
      <c r="AH6" s="369"/>
      <c r="AI6" s="1386" t="str">
        <f>'B-1'!B272</f>
        <v>太陽光発電処分制限期間(Kpv) ※CO2削減コスト算出用</v>
      </c>
      <c r="AJ6" s="1387"/>
      <c r="AK6" s="1387"/>
      <c r="AL6" s="1387"/>
      <c r="AM6" s="1387"/>
      <c r="AN6" s="1387"/>
      <c r="AO6" s="1387"/>
      <c r="AP6" s="1387"/>
      <c r="AQ6" s="1387"/>
      <c r="AR6" s="1387"/>
      <c r="AS6" s="1387"/>
      <c r="AT6" s="1387"/>
      <c r="AU6" s="1387"/>
      <c r="AV6" s="1387"/>
      <c r="AW6" s="1387"/>
      <c r="AX6" s="1387"/>
      <c r="AY6" s="1387"/>
      <c r="AZ6" s="1387"/>
      <c r="BA6" s="1387"/>
      <c r="BB6" s="1387"/>
      <c r="BC6" s="1388"/>
      <c r="BD6" s="1386">
        <f>'B-1'!AR272</f>
        <v>17</v>
      </c>
      <c r="BE6" s="1387"/>
      <c r="BF6" s="1387"/>
      <c r="BG6" s="1387"/>
      <c r="BH6" s="1387"/>
      <c r="BI6" s="1387"/>
      <c r="BJ6" s="1387"/>
      <c r="BK6" s="1383" t="str">
        <f>'B-1'!BB272</f>
        <v>年</v>
      </c>
      <c r="BL6" s="1383"/>
      <c r="BM6" s="1384"/>
      <c r="BN6" s="370"/>
    </row>
    <row r="7" spans="1:66">
      <c r="A7" s="369"/>
      <c r="B7" s="1377" t="s">
        <v>640</v>
      </c>
      <c r="C7" s="1377"/>
      <c r="D7" s="1377"/>
      <c r="E7" s="1377"/>
      <c r="F7" s="1377"/>
      <c r="G7" s="1377"/>
      <c r="H7" s="1377"/>
      <c r="I7" s="1377"/>
      <c r="J7" s="1377"/>
      <c r="K7" s="1377"/>
      <c r="L7" s="1377" t="s">
        <v>641</v>
      </c>
      <c r="M7" s="1377"/>
      <c r="N7" s="1377"/>
      <c r="O7" s="1377"/>
      <c r="P7" s="1377"/>
      <c r="Q7" s="1377"/>
      <c r="R7" s="1377"/>
      <c r="S7" s="1377"/>
      <c r="T7" s="1377"/>
      <c r="U7" s="1377"/>
      <c r="V7" s="1392" t="s">
        <v>642</v>
      </c>
      <c r="W7" s="1383"/>
      <c r="X7" s="1383"/>
      <c r="Y7" s="1383"/>
      <c r="Z7" s="1383"/>
      <c r="AA7" s="1383"/>
      <c r="AB7" s="1383"/>
      <c r="AC7" s="1383"/>
      <c r="AD7" s="1383"/>
      <c r="AE7" s="1384"/>
      <c r="AG7" s="370"/>
      <c r="AH7" s="369"/>
      <c r="AI7" s="1374"/>
      <c r="AJ7" s="1374"/>
      <c r="AK7" s="1374"/>
      <c r="AL7" s="1374"/>
      <c r="AM7" s="1374"/>
      <c r="AN7" s="1374"/>
      <c r="AO7" s="1374"/>
      <c r="AP7" s="1374"/>
      <c r="AQ7" s="1374"/>
      <c r="AR7" s="1374"/>
      <c r="AS7" s="1374"/>
      <c r="AT7" s="1374"/>
      <c r="AU7" s="1374"/>
      <c r="AV7" s="1374"/>
      <c r="AW7" s="1374"/>
      <c r="AX7" s="1374"/>
      <c r="AY7" s="1374"/>
      <c r="AZ7" s="1374"/>
      <c r="BA7" s="1374"/>
      <c r="BB7" s="1374"/>
      <c r="BC7" s="1374"/>
      <c r="BD7" s="1374"/>
      <c r="BE7" s="1374"/>
      <c r="BF7" s="1374"/>
      <c r="BG7" s="1374"/>
      <c r="BH7" s="1374"/>
      <c r="BI7" s="1374"/>
      <c r="BJ7" s="1374"/>
      <c r="BK7" s="1385"/>
      <c r="BL7" s="1385"/>
      <c r="BM7" s="1385"/>
      <c r="BN7" s="370"/>
    </row>
    <row r="8" spans="1:66">
      <c r="A8" s="369"/>
      <c r="B8" s="1400">
        <f>'B-1'!B78</f>
        <v>0</v>
      </c>
      <c r="C8" s="1401"/>
      <c r="D8" s="1401"/>
      <c r="E8" s="1401"/>
      <c r="F8" s="1401"/>
      <c r="G8" s="1401"/>
      <c r="H8" s="1401"/>
      <c r="I8" s="1401"/>
      <c r="J8" s="1401"/>
      <c r="K8" s="372" t="s">
        <v>599</v>
      </c>
      <c r="L8" s="1400">
        <f>'B-1'!V78</f>
        <v>0</v>
      </c>
      <c r="M8" s="1401"/>
      <c r="N8" s="1401"/>
      <c r="O8" s="1401"/>
      <c r="P8" s="1401"/>
      <c r="Q8" s="1401"/>
      <c r="R8" s="1401"/>
      <c r="S8" s="1401"/>
      <c r="T8" s="1401"/>
      <c r="U8" s="372" t="s">
        <v>599</v>
      </c>
      <c r="V8" s="1400">
        <f>'B-1'!AP78</f>
        <v>0</v>
      </c>
      <c r="W8" s="1401"/>
      <c r="X8" s="1401"/>
      <c r="Y8" s="1401"/>
      <c r="Z8" s="1401"/>
      <c r="AA8" s="1401"/>
      <c r="AB8" s="1401"/>
      <c r="AC8" s="1401"/>
      <c r="AD8" s="1401"/>
      <c r="AE8" s="372" t="s">
        <v>599</v>
      </c>
      <c r="AG8" s="373"/>
      <c r="AH8" s="369"/>
      <c r="BN8" s="370"/>
    </row>
    <row r="9" spans="1:66">
      <c r="A9" s="369"/>
      <c r="B9" s="374"/>
      <c r="C9" s="374"/>
      <c r="D9" s="374"/>
      <c r="E9" s="374"/>
      <c r="F9" s="374"/>
      <c r="G9" s="374"/>
      <c r="H9" s="374"/>
      <c r="I9" s="374"/>
      <c r="J9" s="374"/>
      <c r="L9" s="374"/>
      <c r="M9" s="375"/>
      <c r="N9" s="375"/>
      <c r="O9" s="375"/>
      <c r="P9" s="375"/>
      <c r="Q9" s="375"/>
      <c r="R9" s="375"/>
      <c r="S9" s="375"/>
      <c r="T9" s="375"/>
      <c r="V9" s="374"/>
      <c r="W9" s="374"/>
      <c r="X9" s="374"/>
      <c r="Y9" s="374"/>
      <c r="Z9" s="374"/>
      <c r="AA9" s="374"/>
      <c r="AB9" s="374"/>
      <c r="AC9" s="374"/>
      <c r="AD9" s="374"/>
      <c r="AG9" s="373"/>
      <c r="AH9" s="369" t="s">
        <v>681</v>
      </c>
      <c r="AI9" s="376"/>
      <c r="AJ9" s="376"/>
      <c r="AK9" s="376"/>
      <c r="AL9" s="376"/>
      <c r="AM9" s="376"/>
      <c r="AN9" s="376"/>
      <c r="AO9" s="376"/>
      <c r="BN9" s="370"/>
    </row>
    <row r="10" spans="1:66">
      <c r="A10" s="369" t="s">
        <v>679</v>
      </c>
      <c r="AG10" s="366"/>
      <c r="AH10" s="369"/>
      <c r="AI10" s="1389" t="str">
        <f>'B-1'!B82</f>
        <v>（１）駐車場を活用した太陽光発電設備である。</v>
      </c>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1"/>
      <c r="BK10" s="1377" t="str">
        <f>'B-1'!BB82</f>
        <v/>
      </c>
      <c r="BL10" s="1377"/>
      <c r="BM10" s="1377"/>
      <c r="BN10" s="370"/>
    </row>
    <row r="11" spans="1:66">
      <c r="A11" s="369"/>
      <c r="B11" s="1399" t="str">
        <f>'A-1-1'!B12</f>
        <v>財務諸表日付</v>
      </c>
      <c r="C11" s="1399"/>
      <c r="D11" s="1399"/>
      <c r="E11" s="1399"/>
      <c r="F11" s="1399"/>
      <c r="G11" s="1399"/>
      <c r="H11" s="1399"/>
      <c r="I11" s="1399"/>
      <c r="J11" s="1382" t="str">
        <f>'A-1-1'!O12</f>
        <v>資産合計</v>
      </c>
      <c r="K11" s="1382"/>
      <c r="L11" s="1382"/>
      <c r="M11" s="1382" t="str">
        <f>'A-1-1'!V12</f>
        <v>流動資産</v>
      </c>
      <c r="N11" s="1382"/>
      <c r="O11" s="1382"/>
      <c r="P11" s="1382" t="str">
        <f>'A-1-1'!AC12</f>
        <v>負債合計</v>
      </c>
      <c r="Q11" s="1382"/>
      <c r="R11" s="1382"/>
      <c r="S11" s="1382" t="str">
        <f>'A-1-1'!AJ12</f>
        <v>流動負債</v>
      </c>
      <c r="T11" s="1382"/>
      <c r="U11" s="1382"/>
      <c r="V11" s="1382" t="str">
        <f>'A-1-1'!AQ12</f>
        <v>純資産合計</v>
      </c>
      <c r="W11" s="1382"/>
      <c r="X11" s="1382"/>
      <c r="Y11" s="1382" t="str">
        <f>'A-1-1'!AX12</f>
        <v>流動比率</v>
      </c>
      <c r="Z11" s="1382"/>
      <c r="AA11" s="1382"/>
      <c r="AB11" s="1382"/>
      <c r="AC11" s="1382" t="str">
        <f>'A-1-1'!BD12</f>
        <v>自己資本比率</v>
      </c>
      <c r="AD11" s="1382"/>
      <c r="AE11" s="1382"/>
      <c r="AF11" s="1382"/>
      <c r="AG11" s="370"/>
      <c r="AH11" s="369"/>
      <c r="AI11" s="1389" t="str">
        <f>'B-1'!B83</f>
        <v>（２）自家消費率は50％以上である。</v>
      </c>
      <c r="AJ11" s="1390"/>
      <c r="AK11" s="1390"/>
      <c r="AL11" s="1390"/>
      <c r="AM11" s="1390"/>
      <c r="AN11" s="1390"/>
      <c r="AO11" s="1390"/>
      <c r="AP11" s="1390"/>
      <c r="AQ11" s="1390"/>
      <c r="AR11" s="1390"/>
      <c r="AS11" s="1390"/>
      <c r="AT11" s="1390"/>
      <c r="AU11" s="1390"/>
      <c r="AV11" s="1390"/>
      <c r="AW11" s="1390"/>
      <c r="AX11" s="1390"/>
      <c r="AY11" s="1390"/>
      <c r="AZ11" s="1390"/>
      <c r="BA11" s="1390"/>
      <c r="BB11" s="1390"/>
      <c r="BC11" s="1390"/>
      <c r="BD11" s="1390"/>
      <c r="BE11" s="1390"/>
      <c r="BF11" s="1390"/>
      <c r="BG11" s="1390"/>
      <c r="BH11" s="1390"/>
      <c r="BI11" s="1390"/>
      <c r="BJ11" s="1391"/>
      <c r="BK11" s="1377" t="str">
        <f>'B-1'!BB83</f>
        <v/>
      </c>
      <c r="BL11" s="1377"/>
      <c r="BM11" s="1377"/>
      <c r="BN11" s="370"/>
    </row>
    <row r="12" spans="1:66">
      <c r="A12" s="369"/>
      <c r="B12" s="1399" t="str">
        <f>'A-1-1'!B13</f>
        <v>前々期</v>
      </c>
      <c r="C12" s="1399"/>
      <c r="D12" s="1399"/>
      <c r="E12" s="1399"/>
      <c r="F12" s="1427">
        <f>'A-1-1'!G13</f>
        <v>0</v>
      </c>
      <c r="G12" s="1427"/>
      <c r="H12" s="1427"/>
      <c r="I12" s="1427"/>
      <c r="J12" s="1381">
        <f>'A-1-1'!O13</f>
        <v>0</v>
      </c>
      <c r="K12" s="1381"/>
      <c r="L12" s="1381"/>
      <c r="M12" s="1381">
        <f>'A-1-1'!V13</f>
        <v>0</v>
      </c>
      <c r="N12" s="1381"/>
      <c r="O12" s="1381"/>
      <c r="P12" s="1381">
        <f>'A-1-1'!AC13</f>
        <v>0</v>
      </c>
      <c r="Q12" s="1381"/>
      <c r="R12" s="1381"/>
      <c r="S12" s="1381">
        <f>'A-1-1'!AJ13</f>
        <v>0</v>
      </c>
      <c r="T12" s="1381"/>
      <c r="U12" s="1381"/>
      <c r="V12" s="1381">
        <f>'A-1-1'!AQ13</f>
        <v>0</v>
      </c>
      <c r="W12" s="1381"/>
      <c r="X12" s="1381"/>
      <c r="Y12" s="1426" t="str">
        <f>'A-1-1'!AX13</f>
        <v/>
      </c>
      <c r="Z12" s="1426"/>
      <c r="AA12" s="1426"/>
      <c r="AB12" s="1426"/>
      <c r="AC12" s="1426" t="str">
        <f>'A-1-1'!BD13</f>
        <v/>
      </c>
      <c r="AD12" s="1426"/>
      <c r="AE12" s="1426"/>
      <c r="AF12" s="1426"/>
      <c r="AG12" s="370"/>
      <c r="AH12" s="369"/>
      <c r="AI12" s="1389" t="str">
        <f>'B-1'!B84</f>
        <v>（３）ソーラーカーポート、垂直型ソーラーのパワコン出力合計が10kW以上である。</v>
      </c>
      <c r="AJ12" s="1390"/>
      <c r="AK12" s="1390"/>
      <c r="AL12" s="1390"/>
      <c r="AM12" s="1390"/>
      <c r="AN12" s="1390"/>
      <c r="AO12" s="1390"/>
      <c r="AP12" s="1390"/>
      <c r="AQ12" s="1390"/>
      <c r="AR12" s="1390"/>
      <c r="AS12" s="1390"/>
      <c r="AT12" s="1390"/>
      <c r="AU12" s="1390"/>
      <c r="AV12" s="1390"/>
      <c r="AW12" s="1390"/>
      <c r="AX12" s="1390"/>
      <c r="AY12" s="1390"/>
      <c r="AZ12" s="1390"/>
      <c r="BA12" s="1390"/>
      <c r="BB12" s="1390"/>
      <c r="BC12" s="1390"/>
      <c r="BD12" s="1390"/>
      <c r="BE12" s="1390"/>
      <c r="BF12" s="1390"/>
      <c r="BG12" s="1390"/>
      <c r="BH12" s="1390"/>
      <c r="BI12" s="1390"/>
      <c r="BJ12" s="1391"/>
      <c r="BK12" s="1377" t="str">
        <f>'B-1'!BB84</f>
        <v/>
      </c>
      <c r="BL12" s="1377"/>
      <c r="BM12" s="1377"/>
      <c r="BN12" s="370"/>
    </row>
    <row r="13" spans="1:66">
      <c r="A13" s="369"/>
      <c r="B13" s="1399" t="str">
        <f>'A-1-1'!B14</f>
        <v>前期(直近)</v>
      </c>
      <c r="C13" s="1399"/>
      <c r="D13" s="1399"/>
      <c r="E13" s="1399"/>
      <c r="F13" s="1427">
        <f>'A-1-1'!G14</f>
        <v>0</v>
      </c>
      <c r="G13" s="1427"/>
      <c r="H13" s="1427"/>
      <c r="I13" s="1427"/>
      <c r="J13" s="1381">
        <f>'A-1-1'!O14</f>
        <v>0</v>
      </c>
      <c r="K13" s="1381"/>
      <c r="L13" s="1381"/>
      <c r="M13" s="1381">
        <f>'A-1-1'!V14</f>
        <v>0</v>
      </c>
      <c r="N13" s="1381"/>
      <c r="O13" s="1381"/>
      <c r="P13" s="1381">
        <f>'A-1-1'!AC14</f>
        <v>0</v>
      </c>
      <c r="Q13" s="1381"/>
      <c r="R13" s="1381"/>
      <c r="S13" s="1381">
        <f>'A-1-1'!AJ14</f>
        <v>0</v>
      </c>
      <c r="T13" s="1381"/>
      <c r="U13" s="1381"/>
      <c r="V13" s="1381">
        <f>'A-1-1'!AQ14</f>
        <v>0</v>
      </c>
      <c r="W13" s="1381"/>
      <c r="X13" s="1381"/>
      <c r="Y13" s="1426" t="str">
        <f>'A-1-1'!AX14</f>
        <v/>
      </c>
      <c r="Z13" s="1426"/>
      <c r="AA13" s="1426"/>
      <c r="AB13" s="1426"/>
      <c r="AC13" s="1426" t="str">
        <f>'A-1-1'!BD14</f>
        <v/>
      </c>
      <c r="AD13" s="1426"/>
      <c r="AE13" s="1426"/>
      <c r="AF13" s="1426"/>
      <c r="AG13" s="370"/>
      <c r="AH13" s="369"/>
      <c r="AI13" s="1389" t="str">
        <f>'B-1'!B85</f>
        <v>　　　ソーラーカーポート、垂直型ソーラーの積載率は１以上である。</v>
      </c>
      <c r="AJ13" s="1390"/>
      <c r="AK13" s="1390"/>
      <c r="AL13" s="1390"/>
      <c r="AM13" s="1390"/>
      <c r="AN13" s="1390"/>
      <c r="AO13" s="1390"/>
      <c r="AP13" s="1390"/>
      <c r="AQ13" s="1390"/>
      <c r="AR13" s="1390"/>
      <c r="AS13" s="1390"/>
      <c r="AT13" s="1390"/>
      <c r="AU13" s="1390"/>
      <c r="AV13" s="1390"/>
      <c r="AW13" s="1390"/>
      <c r="AX13" s="1390"/>
      <c r="AY13" s="1390"/>
      <c r="AZ13" s="1390"/>
      <c r="BA13" s="1390"/>
      <c r="BB13" s="1390"/>
      <c r="BC13" s="1390"/>
      <c r="BD13" s="1390"/>
      <c r="BE13" s="1390"/>
      <c r="BF13" s="1390"/>
      <c r="BG13" s="1390"/>
      <c r="BH13" s="1390"/>
      <c r="BI13" s="1390"/>
      <c r="BJ13" s="1391"/>
      <c r="BK13" s="1377" t="str">
        <f>'B-1'!BB85</f>
        <v/>
      </c>
      <c r="BL13" s="1377"/>
      <c r="BM13" s="1377"/>
      <c r="BN13" s="370"/>
    </row>
    <row r="14" spans="1:66">
      <c r="A14" s="369"/>
      <c r="B14" s="377"/>
      <c r="C14" s="377"/>
      <c r="D14" s="377"/>
      <c r="E14" s="377"/>
      <c r="F14" s="378"/>
      <c r="G14" s="378"/>
      <c r="H14" s="378"/>
      <c r="I14" s="378"/>
      <c r="J14" s="379"/>
      <c r="K14" s="379"/>
      <c r="L14" s="379"/>
      <c r="M14" s="379"/>
      <c r="N14" s="379"/>
      <c r="O14" s="379"/>
      <c r="P14" s="379"/>
      <c r="Q14" s="379"/>
      <c r="R14" s="379"/>
      <c r="S14" s="379"/>
      <c r="T14" s="379"/>
      <c r="U14" s="379"/>
      <c r="V14" s="379"/>
      <c r="W14" s="379"/>
      <c r="X14" s="379"/>
      <c r="Y14" s="367"/>
      <c r="Z14" s="367"/>
      <c r="AA14" s="367"/>
      <c r="AB14" s="367"/>
      <c r="AC14" s="367"/>
      <c r="AD14" s="367"/>
      <c r="AE14" s="367"/>
      <c r="AF14" s="367"/>
      <c r="AG14" s="370"/>
      <c r="AH14" s="369"/>
      <c r="AI14" s="1389" t="str">
        <f>'B-1'!B86</f>
        <v>　　　ソーラーロードのシステム出力が3kW以上である。</v>
      </c>
      <c r="AJ14" s="1390"/>
      <c r="AK14" s="1390"/>
      <c r="AL14" s="1390"/>
      <c r="AM14" s="1390"/>
      <c r="AN14" s="1390"/>
      <c r="AO14" s="1390"/>
      <c r="AP14" s="1390"/>
      <c r="AQ14" s="1390"/>
      <c r="AR14" s="1390"/>
      <c r="AS14" s="1390"/>
      <c r="AT14" s="1390"/>
      <c r="AU14" s="1390"/>
      <c r="AV14" s="1390"/>
      <c r="AW14" s="1390"/>
      <c r="AX14" s="1390"/>
      <c r="AY14" s="1390"/>
      <c r="AZ14" s="1390"/>
      <c r="BA14" s="1390"/>
      <c r="BB14" s="1390"/>
      <c r="BC14" s="1390"/>
      <c r="BD14" s="1390"/>
      <c r="BE14" s="1390"/>
      <c r="BF14" s="1390"/>
      <c r="BG14" s="1390"/>
      <c r="BH14" s="1390"/>
      <c r="BI14" s="1390"/>
      <c r="BJ14" s="1391"/>
      <c r="BK14" s="1377" t="str">
        <f>'B-1'!BB86</f>
        <v/>
      </c>
      <c r="BL14" s="1377"/>
      <c r="BM14" s="1377"/>
      <c r="BN14" s="370"/>
    </row>
    <row r="15" spans="1:66">
      <c r="A15" s="369" t="s">
        <v>639</v>
      </c>
      <c r="Q15" s="1" t="s">
        <v>675</v>
      </c>
      <c r="AG15" s="370"/>
      <c r="AH15" s="369"/>
      <c r="AI15" s="1389" t="str">
        <f>'B-1'!B87</f>
        <v>（４）停電時に電力供給可能なシステムである。</v>
      </c>
      <c r="AJ15" s="1390"/>
      <c r="AK15" s="1390"/>
      <c r="AL15" s="1390"/>
      <c r="AM15" s="1390"/>
      <c r="AN15" s="1390"/>
      <c r="AO15" s="1390"/>
      <c r="AP15" s="1390"/>
      <c r="AQ15" s="1390"/>
      <c r="AR15" s="1390"/>
      <c r="AS15" s="1390"/>
      <c r="AT15" s="1390"/>
      <c r="AU15" s="1390"/>
      <c r="AV15" s="1390"/>
      <c r="AW15" s="1390"/>
      <c r="AX15" s="1390"/>
      <c r="AY15" s="1390"/>
      <c r="AZ15" s="1390"/>
      <c r="BA15" s="1390"/>
      <c r="BB15" s="1390"/>
      <c r="BC15" s="1390"/>
      <c r="BD15" s="1390"/>
      <c r="BE15" s="1390"/>
      <c r="BF15" s="1390"/>
      <c r="BG15" s="1390"/>
      <c r="BH15" s="1390"/>
      <c r="BI15" s="1390"/>
      <c r="BJ15" s="1391"/>
      <c r="BK15" s="1377" t="str">
        <f>'B-1'!BB87</f>
        <v/>
      </c>
      <c r="BL15" s="1377"/>
      <c r="BM15" s="1377"/>
      <c r="BN15" s="370"/>
    </row>
    <row r="16" spans="1:66">
      <c r="A16" s="369"/>
      <c r="B16" s="1402"/>
      <c r="C16" s="1431"/>
      <c r="D16" s="1431"/>
      <c r="E16" s="1431"/>
      <c r="F16" s="1431"/>
      <c r="G16" s="1431"/>
      <c r="H16" s="1431"/>
      <c r="I16" s="1431"/>
      <c r="J16" s="1431"/>
      <c r="K16" s="1431"/>
      <c r="L16" s="1431"/>
      <c r="M16" s="1431"/>
      <c r="N16" s="1431"/>
      <c r="O16" s="1432"/>
      <c r="P16" s="375"/>
      <c r="R16" s="1402"/>
      <c r="S16" s="1403"/>
      <c r="T16" s="1403"/>
      <c r="U16" s="1403"/>
      <c r="V16" s="1403"/>
      <c r="W16" s="1403"/>
      <c r="X16" s="1403"/>
      <c r="Y16" s="1403"/>
      <c r="Z16" s="1403"/>
      <c r="AA16" s="1403"/>
      <c r="AB16" s="1403"/>
      <c r="AC16" s="1403"/>
      <c r="AD16" s="1403"/>
      <c r="AE16" s="1403"/>
      <c r="AF16" s="1404"/>
      <c r="AG16" s="370"/>
      <c r="AH16" s="369"/>
      <c r="AI16" s="1389" t="str">
        <f>'B-1'!B88</f>
        <v>（５）環境価値は需要家に帰属する。</v>
      </c>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D16" s="1390"/>
      <c r="BE16" s="1390"/>
      <c r="BF16" s="1390"/>
      <c r="BG16" s="1390"/>
      <c r="BH16" s="1390"/>
      <c r="BI16" s="1390"/>
      <c r="BJ16" s="1391"/>
      <c r="BK16" s="1377" t="str">
        <f>'B-1'!BB88</f>
        <v/>
      </c>
      <c r="BL16" s="1377"/>
      <c r="BM16" s="1377"/>
      <c r="BN16" s="370"/>
    </row>
    <row r="17" spans="1:66">
      <c r="A17" s="369"/>
      <c r="B17" s="1433"/>
      <c r="C17" s="1434"/>
      <c r="D17" s="1434"/>
      <c r="E17" s="1434"/>
      <c r="F17" s="1434"/>
      <c r="G17" s="1434"/>
      <c r="H17" s="1434"/>
      <c r="I17" s="1434"/>
      <c r="J17" s="1434"/>
      <c r="K17" s="1434"/>
      <c r="L17" s="1434"/>
      <c r="M17" s="1434"/>
      <c r="N17" s="1434"/>
      <c r="O17" s="1435"/>
      <c r="P17" s="375"/>
      <c r="R17" s="1439"/>
      <c r="S17" s="1385"/>
      <c r="T17" s="1385"/>
      <c r="U17" s="1385"/>
      <c r="V17" s="1385"/>
      <c r="W17" s="1385"/>
      <c r="X17" s="1385"/>
      <c r="Y17" s="1385"/>
      <c r="Z17" s="1385"/>
      <c r="AA17" s="1385"/>
      <c r="AB17" s="1385"/>
      <c r="AC17" s="1385"/>
      <c r="AD17" s="1385"/>
      <c r="AE17" s="1385"/>
      <c r="AF17" s="1440"/>
      <c r="AG17" s="370"/>
      <c r="AH17" s="369"/>
      <c r="AI17" s="1389" t="str">
        <f>'B-1'!B89</f>
        <v>（６）FIT制度、FIP制度の認定を取得しない。</v>
      </c>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D17" s="1390"/>
      <c r="BE17" s="1390"/>
      <c r="BF17" s="1390"/>
      <c r="BG17" s="1390"/>
      <c r="BH17" s="1390"/>
      <c r="BI17" s="1390"/>
      <c r="BJ17" s="1391"/>
      <c r="BK17" s="1377" t="str">
        <f>'B-1'!BB89</f>
        <v/>
      </c>
      <c r="BL17" s="1377"/>
      <c r="BM17" s="1377"/>
      <c r="BN17" s="370"/>
    </row>
    <row r="18" spans="1:66">
      <c r="A18" s="369"/>
      <c r="B18" s="1433"/>
      <c r="C18" s="1434"/>
      <c r="D18" s="1434"/>
      <c r="E18" s="1434"/>
      <c r="F18" s="1434"/>
      <c r="G18" s="1434"/>
      <c r="H18" s="1434"/>
      <c r="I18" s="1434"/>
      <c r="J18" s="1434"/>
      <c r="K18" s="1434"/>
      <c r="L18" s="1434"/>
      <c r="M18" s="1434"/>
      <c r="N18" s="1434"/>
      <c r="O18" s="1435"/>
      <c r="P18" s="375"/>
      <c r="R18" s="1439"/>
      <c r="S18" s="1385"/>
      <c r="T18" s="1385"/>
      <c r="U18" s="1385"/>
      <c r="V18" s="1385"/>
      <c r="W18" s="1385"/>
      <c r="X18" s="1385"/>
      <c r="Y18" s="1385"/>
      <c r="Z18" s="1385"/>
      <c r="AA18" s="1385"/>
      <c r="AB18" s="1385"/>
      <c r="AC18" s="1385"/>
      <c r="AD18" s="1385"/>
      <c r="AE18" s="1385"/>
      <c r="AF18" s="1440"/>
      <c r="AG18" s="370"/>
      <c r="AH18" s="369"/>
      <c r="AI18" s="1389" t="str">
        <f>'B-1'!B90</f>
        <v>（７）接続供給（自己託送）を行わない。</v>
      </c>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D18" s="1390"/>
      <c r="BE18" s="1390"/>
      <c r="BF18" s="1390"/>
      <c r="BG18" s="1390"/>
      <c r="BH18" s="1390"/>
      <c r="BI18" s="1390"/>
      <c r="BJ18" s="1391"/>
      <c r="BK18" s="1377" t="str">
        <f>'B-1'!BB90</f>
        <v/>
      </c>
      <c r="BL18" s="1377"/>
      <c r="BM18" s="1377"/>
      <c r="BN18" s="370"/>
    </row>
    <row r="19" spans="1:66">
      <c r="A19" s="369"/>
      <c r="B19" s="1433"/>
      <c r="C19" s="1434"/>
      <c r="D19" s="1434"/>
      <c r="E19" s="1434"/>
      <c r="F19" s="1434"/>
      <c r="G19" s="1434"/>
      <c r="H19" s="1434"/>
      <c r="I19" s="1434"/>
      <c r="J19" s="1434"/>
      <c r="K19" s="1434"/>
      <c r="L19" s="1434"/>
      <c r="M19" s="1434"/>
      <c r="N19" s="1434"/>
      <c r="O19" s="1435"/>
      <c r="P19" s="375"/>
      <c r="R19" s="1439"/>
      <c r="S19" s="1385"/>
      <c r="T19" s="1385"/>
      <c r="U19" s="1385"/>
      <c r="V19" s="1385"/>
      <c r="W19" s="1385"/>
      <c r="X19" s="1385"/>
      <c r="Y19" s="1385"/>
      <c r="Z19" s="1385"/>
      <c r="AA19" s="1385"/>
      <c r="AB19" s="1385"/>
      <c r="AC19" s="1385"/>
      <c r="AD19" s="1385"/>
      <c r="AE19" s="1385"/>
      <c r="AF19" s="1440"/>
      <c r="AG19" s="370"/>
      <c r="AH19" s="369"/>
      <c r="AI19" s="380"/>
      <c r="AJ19" s="380"/>
      <c r="AK19" s="380"/>
      <c r="AL19" s="380"/>
      <c r="AM19" s="380"/>
      <c r="AN19" s="380"/>
      <c r="AO19" s="380"/>
      <c r="AP19" s="380"/>
      <c r="AQ19" s="380"/>
      <c r="AR19" s="380"/>
      <c r="AS19" s="380"/>
      <c r="AT19" s="380"/>
      <c r="AU19" s="380"/>
      <c r="AV19" s="380"/>
      <c r="AW19" s="380"/>
      <c r="AX19" s="380"/>
      <c r="AY19" s="380"/>
      <c r="AZ19" s="380"/>
      <c r="BA19" s="380"/>
      <c r="BB19" s="380"/>
      <c r="BC19" s="380"/>
      <c r="BD19" s="380"/>
      <c r="BE19" s="380"/>
      <c r="BF19" s="380"/>
      <c r="BG19" s="380"/>
      <c r="BH19" s="380"/>
      <c r="BI19" s="380"/>
      <c r="BJ19" s="380"/>
      <c r="BK19" s="375"/>
      <c r="BL19" s="375"/>
      <c r="BM19" s="375"/>
      <c r="BN19" s="370"/>
    </row>
    <row r="20" spans="1:66">
      <c r="A20" s="369"/>
      <c r="B20" s="1433"/>
      <c r="C20" s="1434"/>
      <c r="D20" s="1434"/>
      <c r="E20" s="1434"/>
      <c r="F20" s="1434"/>
      <c r="G20" s="1434"/>
      <c r="H20" s="1434"/>
      <c r="I20" s="1434"/>
      <c r="J20" s="1434"/>
      <c r="K20" s="1434"/>
      <c r="L20" s="1434"/>
      <c r="M20" s="1434"/>
      <c r="N20" s="1434"/>
      <c r="O20" s="1435"/>
      <c r="P20" s="375"/>
      <c r="R20" s="1439"/>
      <c r="S20" s="1385"/>
      <c r="T20" s="1385"/>
      <c r="U20" s="1385"/>
      <c r="V20" s="1385"/>
      <c r="W20" s="1385"/>
      <c r="X20" s="1385"/>
      <c r="Y20" s="1385"/>
      <c r="Z20" s="1385"/>
      <c r="AA20" s="1385"/>
      <c r="AB20" s="1385"/>
      <c r="AC20" s="1385"/>
      <c r="AD20" s="1385"/>
      <c r="AE20" s="1385"/>
      <c r="AF20" s="1440"/>
      <c r="AG20" s="370"/>
      <c r="AH20" s="369" t="s">
        <v>682</v>
      </c>
      <c r="BN20" s="370"/>
    </row>
    <row r="21" spans="1:66">
      <c r="A21" s="369"/>
      <c r="B21" s="1433"/>
      <c r="C21" s="1434"/>
      <c r="D21" s="1434"/>
      <c r="E21" s="1434"/>
      <c r="F21" s="1434"/>
      <c r="G21" s="1434"/>
      <c r="H21" s="1434"/>
      <c r="I21" s="1434"/>
      <c r="J21" s="1434"/>
      <c r="K21" s="1434"/>
      <c r="L21" s="1434"/>
      <c r="M21" s="1434"/>
      <c r="N21" s="1434"/>
      <c r="O21" s="1435"/>
      <c r="P21" s="375"/>
      <c r="R21" s="1439"/>
      <c r="S21" s="1385"/>
      <c r="T21" s="1385"/>
      <c r="U21" s="1385"/>
      <c r="V21" s="1385"/>
      <c r="W21" s="1385"/>
      <c r="X21" s="1385"/>
      <c r="Y21" s="1385"/>
      <c r="Z21" s="1385"/>
      <c r="AA21" s="1385"/>
      <c r="AB21" s="1385"/>
      <c r="AC21" s="1385"/>
      <c r="AD21" s="1385"/>
      <c r="AE21" s="1385"/>
      <c r="AF21" s="1440"/>
      <c r="AG21" s="370"/>
      <c r="AH21" s="369"/>
      <c r="AI21" s="1394" t="str">
        <f>'B-1'!B275</f>
        <v>CO2削減コスト（太陽光発電のみ）は上限値以下である。</v>
      </c>
      <c r="AJ21" s="1394"/>
      <c r="AK21" s="1394"/>
      <c r="AL21" s="1394"/>
      <c r="AM21" s="1394"/>
      <c r="AN21" s="1394"/>
      <c r="AO21" s="1394"/>
      <c r="AP21" s="1394"/>
      <c r="AQ21" s="1394"/>
      <c r="AR21" s="1394"/>
      <c r="AS21" s="1394"/>
      <c r="AT21" s="1394"/>
      <c r="AU21" s="1394"/>
      <c r="AV21" s="1394"/>
      <c r="AW21" s="1394"/>
      <c r="AX21" s="1394"/>
      <c r="AY21" s="1394"/>
      <c r="AZ21" s="1394"/>
      <c r="BA21" s="1394"/>
      <c r="BB21" s="1394"/>
      <c r="BC21" s="1394"/>
      <c r="BD21" s="1394"/>
      <c r="BE21" s="1394"/>
      <c r="BF21" s="1394"/>
      <c r="BG21" s="1394"/>
      <c r="BH21" s="1394"/>
      <c r="BI21" s="1394"/>
      <c r="BJ21" s="1394"/>
      <c r="BK21" s="1377" t="str">
        <f>'B-1'!BB275</f>
        <v/>
      </c>
      <c r="BL21" s="1377"/>
      <c r="BM21" s="1377"/>
      <c r="BN21" s="370"/>
    </row>
    <row r="22" spans="1:66" ht="26.25" customHeight="1">
      <c r="A22" s="369"/>
      <c r="B22" s="1433"/>
      <c r="C22" s="1434"/>
      <c r="D22" s="1434"/>
      <c r="E22" s="1434"/>
      <c r="F22" s="1434"/>
      <c r="G22" s="1434"/>
      <c r="H22" s="1434"/>
      <c r="I22" s="1434"/>
      <c r="J22" s="1434"/>
      <c r="K22" s="1434"/>
      <c r="L22" s="1434"/>
      <c r="M22" s="1434"/>
      <c r="N22" s="1434"/>
      <c r="O22" s="1435"/>
      <c r="P22" s="375"/>
      <c r="R22" s="1439"/>
      <c r="S22" s="1385"/>
      <c r="T22" s="1385"/>
      <c r="U22" s="1385"/>
      <c r="V22" s="1385"/>
      <c r="W22" s="1385"/>
      <c r="X22" s="1385"/>
      <c r="Y22" s="1385"/>
      <c r="Z22" s="1385"/>
      <c r="AA22" s="1385"/>
      <c r="AB22" s="1385"/>
      <c r="AC22" s="1385"/>
      <c r="AD22" s="1385"/>
      <c r="AE22" s="1385"/>
      <c r="AF22" s="1440"/>
      <c r="AG22" s="370"/>
      <c r="AH22" s="369"/>
      <c r="AI22" s="486" t="s">
        <v>4704</v>
      </c>
      <c r="BK22" s="375"/>
      <c r="BL22" s="375"/>
      <c r="BM22" s="375"/>
      <c r="BN22" s="370"/>
    </row>
    <row r="23" spans="1:66">
      <c r="A23" s="369"/>
      <c r="B23" s="1436"/>
      <c r="C23" s="1437"/>
      <c r="D23" s="1437"/>
      <c r="E23" s="1437"/>
      <c r="F23" s="1437"/>
      <c r="G23" s="1437"/>
      <c r="H23" s="1437"/>
      <c r="I23" s="1437"/>
      <c r="J23" s="1437"/>
      <c r="K23" s="1437"/>
      <c r="L23" s="1437"/>
      <c r="M23" s="1437"/>
      <c r="N23" s="1437"/>
      <c r="O23" s="1438"/>
      <c r="P23" s="375"/>
      <c r="R23" s="1439"/>
      <c r="S23" s="1385"/>
      <c r="T23" s="1385"/>
      <c r="U23" s="1385"/>
      <c r="V23" s="1385"/>
      <c r="W23" s="1385"/>
      <c r="X23" s="1385"/>
      <c r="Y23" s="1385"/>
      <c r="Z23" s="1385"/>
      <c r="AA23" s="1385"/>
      <c r="AB23" s="1385"/>
      <c r="AC23" s="1385"/>
      <c r="AD23" s="1385"/>
      <c r="AE23" s="1385"/>
      <c r="AF23" s="1440"/>
      <c r="AG23" s="370"/>
      <c r="AH23" s="369" t="s">
        <v>620</v>
      </c>
      <c r="BN23" s="370"/>
    </row>
    <row r="24" spans="1:66" ht="18">
      <c r="A24" s="369"/>
      <c r="B24" s="1392" t="str">
        <f>IF('B-1'!B124="","",'B-1'!B124)</f>
        <v/>
      </c>
      <c r="C24" s="1393"/>
      <c r="D24" s="1393"/>
      <c r="E24" s="1393"/>
      <c r="F24" s="1393"/>
      <c r="G24" s="1393"/>
      <c r="H24" s="1393"/>
      <c r="I24" s="1393"/>
      <c r="J24" s="1393"/>
      <c r="K24" s="1393"/>
      <c r="L24" s="1393"/>
      <c r="M24" s="1393"/>
      <c r="N24" s="1393"/>
      <c r="O24" s="910"/>
      <c r="P24" s="375"/>
      <c r="R24" s="1439"/>
      <c r="S24" s="1385"/>
      <c r="T24" s="1385"/>
      <c r="U24" s="1385"/>
      <c r="V24" s="1385"/>
      <c r="W24" s="1385"/>
      <c r="X24" s="1385"/>
      <c r="Y24" s="1385"/>
      <c r="Z24" s="1385"/>
      <c r="AA24" s="1385"/>
      <c r="AB24" s="1385"/>
      <c r="AC24" s="1385"/>
      <c r="AD24" s="1385"/>
      <c r="AE24" s="1385"/>
      <c r="AF24" s="1440"/>
      <c r="AG24" s="381"/>
      <c r="AH24" s="369"/>
      <c r="AI24" s="382">
        <f>'A-1-1'!B19</f>
        <v>0</v>
      </c>
      <c r="AJ24" s="375" t="str">
        <f>'A-1-1'!D19</f>
        <v>a</v>
      </c>
      <c r="AK24" s="1374" t="str">
        <f>'A-1-1'!F19</f>
        <v>地球温暖化対策推進法に基づき市町村が定める促進区域に該当する。</v>
      </c>
      <c r="AL24" s="1374"/>
      <c r="AM24" s="1374"/>
      <c r="AN24" s="1374"/>
      <c r="AO24" s="1374"/>
      <c r="AP24" s="1374"/>
      <c r="AQ24" s="1374"/>
      <c r="AR24" s="1374"/>
      <c r="AS24" s="1374"/>
      <c r="AT24" s="1374"/>
      <c r="AU24" s="1374"/>
      <c r="AV24" s="1374"/>
      <c r="AW24" s="1374"/>
      <c r="AX24" s="1374"/>
      <c r="AY24" s="1374"/>
      <c r="AZ24" s="1374"/>
      <c r="BA24" s="1374"/>
      <c r="BB24" s="1374"/>
      <c r="BC24" s="1374"/>
      <c r="BD24" s="1374"/>
      <c r="BE24" s="1374"/>
      <c r="BF24" s="1374"/>
      <c r="BG24" s="1374"/>
      <c r="BH24" s="1374"/>
      <c r="BI24" s="1374"/>
      <c r="BJ24" s="1374"/>
      <c r="BK24" s="1374"/>
      <c r="BL24" s="1374"/>
      <c r="BM24" s="1374"/>
      <c r="BN24" s="370"/>
    </row>
    <row r="25" spans="1:66" ht="24" customHeight="1">
      <c r="A25" s="369"/>
      <c r="B25" s="1392" t="s">
        <v>4703</v>
      </c>
      <c r="C25" s="1393"/>
      <c r="D25" s="910"/>
      <c r="E25" s="1428" t="str">
        <f>IF('B-1'!B132="","",'B-1'!B132)</f>
        <v/>
      </c>
      <c r="F25" s="1429"/>
      <c r="G25" s="1429"/>
      <c r="H25" s="1429"/>
      <c r="I25" s="1429"/>
      <c r="J25" s="1429"/>
      <c r="K25" s="1429"/>
      <c r="L25" s="1429"/>
      <c r="M25" s="1429"/>
      <c r="N25" s="1429"/>
      <c r="O25" s="1430"/>
      <c r="P25" s="375"/>
      <c r="R25" s="1405"/>
      <c r="S25" s="1406"/>
      <c r="T25" s="1406"/>
      <c r="U25" s="1406"/>
      <c r="V25" s="1406"/>
      <c r="W25" s="1406"/>
      <c r="X25" s="1406"/>
      <c r="Y25" s="1406"/>
      <c r="Z25" s="1406"/>
      <c r="AA25" s="1406"/>
      <c r="AB25" s="1406"/>
      <c r="AC25" s="1406"/>
      <c r="AD25" s="1406"/>
      <c r="AE25" s="1406"/>
      <c r="AF25" s="1407"/>
      <c r="AG25" s="383"/>
      <c r="AH25" s="369"/>
      <c r="AI25" s="382">
        <f>'A-1-1'!B20</f>
        <v>0</v>
      </c>
      <c r="AJ25" s="375" t="str">
        <f>'A-1-1'!D20</f>
        <v>b</v>
      </c>
      <c r="AK25" s="1374" t="str">
        <f>'A-1-1'!F20</f>
        <v>蓄電池や充電設備、充放電設備を備えるなどフェーズフリーな活用が可能である。</v>
      </c>
      <c r="AL25" s="1374"/>
      <c r="AM25" s="1374"/>
      <c r="AN25" s="1374"/>
      <c r="AO25" s="1374"/>
      <c r="AP25" s="1374"/>
      <c r="AQ25" s="1374"/>
      <c r="AR25" s="1374"/>
      <c r="AS25" s="1374"/>
      <c r="AT25" s="1374"/>
      <c r="AU25" s="1374"/>
      <c r="AV25" s="1374"/>
      <c r="AW25" s="1374"/>
      <c r="AX25" s="1374"/>
      <c r="AY25" s="1374"/>
      <c r="AZ25" s="1374"/>
      <c r="BA25" s="1374"/>
      <c r="BB25" s="1374"/>
      <c r="BC25" s="1374"/>
      <c r="BD25" s="1374"/>
      <c r="BE25" s="1374"/>
      <c r="BF25" s="1374"/>
      <c r="BG25" s="1374"/>
      <c r="BH25" s="1374"/>
      <c r="BI25" s="1374"/>
      <c r="BJ25" s="1374"/>
      <c r="BK25" s="1374"/>
      <c r="BL25" s="1374"/>
      <c r="BM25" s="1374"/>
      <c r="BN25" s="370"/>
    </row>
    <row r="26" spans="1:66" ht="14.25" customHeight="1">
      <c r="A26" s="369"/>
      <c r="AG26" s="383"/>
      <c r="AH26" s="369"/>
      <c r="AI26" s="382">
        <f>'A-1-1'!B21</f>
        <v>0</v>
      </c>
      <c r="AJ26" s="375" t="str">
        <f>'A-1-1'!D21</f>
        <v>c</v>
      </c>
      <c r="AK26" s="1374" t="str">
        <f>'A-1-1'!F21</f>
        <v>事業実施者がRE100に加盟している。</v>
      </c>
      <c r="AL26" s="1374"/>
      <c r="AM26" s="1374"/>
      <c r="AN26" s="1374"/>
      <c r="AO26" s="1374"/>
      <c r="AP26" s="1374"/>
      <c r="AQ26" s="1374"/>
      <c r="AR26" s="1374"/>
      <c r="AS26" s="1374"/>
      <c r="AT26" s="1374"/>
      <c r="AU26" s="1374"/>
      <c r="AV26" s="1374"/>
      <c r="AW26" s="1374"/>
      <c r="AX26" s="1374"/>
      <c r="AY26" s="1374"/>
      <c r="AZ26" s="1374"/>
      <c r="BA26" s="1374"/>
      <c r="BB26" s="1374"/>
      <c r="BC26" s="1374"/>
      <c r="BD26" s="1374"/>
      <c r="BE26" s="1374"/>
      <c r="BF26" s="1374"/>
      <c r="BG26" s="1374"/>
      <c r="BH26" s="1374"/>
      <c r="BI26" s="1374"/>
      <c r="BJ26" s="1374"/>
      <c r="BK26" s="1374"/>
      <c r="BL26" s="1374"/>
      <c r="BM26" s="1374"/>
      <c r="BN26" s="370"/>
    </row>
    <row r="27" spans="1:66">
      <c r="A27" s="369" t="s">
        <v>680</v>
      </c>
      <c r="AG27" s="383"/>
      <c r="AH27" s="369"/>
      <c r="AI27" s="382">
        <f>'A-1-1'!B22</f>
        <v>0</v>
      </c>
      <c r="AJ27" s="375" t="str">
        <f>'A-1-1'!D22</f>
        <v>d</v>
      </c>
      <c r="AK27" s="1374" t="str">
        <f>'A-1-1'!F22</f>
        <v>事業実施者が再エネ100 ReActionへ加盟している。</v>
      </c>
      <c r="AL27" s="1374"/>
      <c r="AM27" s="1374"/>
      <c r="AN27" s="1374"/>
      <c r="AO27" s="1374"/>
      <c r="AP27" s="1374"/>
      <c r="AQ27" s="1374"/>
      <c r="AR27" s="1374"/>
      <c r="AS27" s="1374"/>
      <c r="AT27" s="1374"/>
      <c r="AU27" s="1374"/>
      <c r="AV27" s="1374"/>
      <c r="AW27" s="1374"/>
      <c r="AX27" s="1374"/>
      <c r="AY27" s="1374"/>
      <c r="AZ27" s="1374"/>
      <c r="BA27" s="1374"/>
      <c r="BB27" s="1374"/>
      <c r="BC27" s="1374"/>
      <c r="BD27" s="1374"/>
      <c r="BE27" s="1374"/>
      <c r="BF27" s="1374"/>
      <c r="BG27" s="1374"/>
      <c r="BH27" s="1374"/>
      <c r="BI27" s="1374"/>
      <c r="BJ27" s="1374"/>
      <c r="BK27" s="1374"/>
      <c r="BL27" s="1374"/>
      <c r="BM27" s="1374"/>
      <c r="BN27" s="370"/>
    </row>
    <row r="28" spans="1:66" ht="18">
      <c r="A28" s="369"/>
      <c r="B28" s="1377" t="s">
        <v>4466</v>
      </c>
      <c r="C28" s="1377"/>
      <c r="D28" s="1377"/>
      <c r="E28" s="1377"/>
      <c r="F28" s="1377"/>
      <c r="G28" s="1377"/>
      <c r="H28" s="1377"/>
      <c r="I28" s="384">
        <f>'B-1'!Q147</f>
        <v>0</v>
      </c>
      <c r="J28" s="1377" t="str">
        <f>IF(I28=0,"",'B-1'!S147)</f>
        <v/>
      </c>
      <c r="K28" s="1377"/>
      <c r="L28" s="1377"/>
      <c r="M28" s="1377"/>
      <c r="N28" s="1377"/>
      <c r="O28" s="1377"/>
      <c r="P28" s="1377"/>
      <c r="Q28" s="384">
        <f>'B-1'!AF147</f>
        <v>0</v>
      </c>
      <c r="R28" s="1377" t="str">
        <f>IF(Q28=0,"",'B-1'!AH147)</f>
        <v/>
      </c>
      <c r="S28" s="1377"/>
      <c r="T28" s="1377"/>
      <c r="U28" s="1377"/>
      <c r="V28" s="1377"/>
      <c r="W28" s="1377"/>
      <c r="X28" s="1377"/>
      <c r="Y28" s="384">
        <f>'B-1'!AU147</f>
        <v>0</v>
      </c>
      <c r="Z28" s="1377" t="str">
        <f>IF(Y28=0,"",'B-1'!AW147)</f>
        <v/>
      </c>
      <c r="AA28" s="1377"/>
      <c r="AB28" s="1377"/>
      <c r="AC28" s="1377"/>
      <c r="AD28" s="1377"/>
      <c r="AE28" s="1377"/>
      <c r="AF28" s="1377"/>
      <c r="AG28" s="383"/>
      <c r="AH28" s="369"/>
      <c r="AI28" s="382">
        <f>'A-1-1'!B23</f>
        <v>0</v>
      </c>
      <c r="AJ28" s="375" t="str">
        <f>'A-1-1'!D23</f>
        <v>e</v>
      </c>
      <c r="AK28" s="1374" t="str">
        <f>'A-1-1'!F23</f>
        <v>事業実施者がSBT（Science Based Targerts）を認定取得している。</v>
      </c>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370"/>
    </row>
    <row r="29" spans="1:66">
      <c r="A29" s="369"/>
      <c r="B29" s="1378" t="s">
        <v>621</v>
      </c>
      <c r="C29" s="1379"/>
      <c r="D29" s="1379"/>
      <c r="E29" s="1379"/>
      <c r="F29" s="1379"/>
      <c r="G29" s="1379"/>
      <c r="H29" s="1380"/>
      <c r="I29" s="1411" t="str">
        <f>'B-1'!BB168</f>
        <v/>
      </c>
      <c r="J29" s="1412"/>
      <c r="K29" s="1412"/>
      <c r="L29" s="1412"/>
      <c r="M29" s="1412"/>
      <c r="N29" s="1412"/>
      <c r="O29" s="1383" t="s">
        <v>631</v>
      </c>
      <c r="P29" s="1384"/>
      <c r="Q29" s="1411" t="str">
        <f>'B-1'!BB169</f>
        <v/>
      </c>
      <c r="R29" s="1412"/>
      <c r="S29" s="1412"/>
      <c r="T29" s="1412"/>
      <c r="U29" s="1412"/>
      <c r="V29" s="1412"/>
      <c r="W29" s="1383" t="s">
        <v>631</v>
      </c>
      <c r="X29" s="1384"/>
      <c r="Y29" s="1411">
        <f>'B-1'!BB200</f>
        <v>0</v>
      </c>
      <c r="Z29" s="1412"/>
      <c r="AA29" s="1412"/>
      <c r="AB29" s="1412"/>
      <c r="AC29" s="1412"/>
      <c r="AD29" s="1412"/>
      <c r="AE29" s="1383" t="s">
        <v>631</v>
      </c>
      <c r="AF29" s="1384"/>
      <c r="AG29" s="383"/>
      <c r="AH29" s="369"/>
      <c r="AI29" s="382">
        <f>'A-1-1'!B24</f>
        <v>0</v>
      </c>
      <c r="AJ29" s="375" t="str">
        <f>'A-1-1'!D24</f>
        <v>f</v>
      </c>
      <c r="AK29" s="1376" t="str">
        <f>'A-1-1'!F24</f>
        <v>事業実施者がTCFDへの賛同を表明している。もしくは、TCFD提言に基づき、移行リスク及び物理的リスクに関する情報開示状況を、環境省が運用する省エネ法・温対法・フロン法電子報告システムの任意報告事項として報告している。</v>
      </c>
      <c r="AL29" s="1020"/>
      <c r="AM29" s="1020"/>
      <c r="AN29" s="1020"/>
      <c r="AO29" s="1020"/>
      <c r="AP29" s="1020"/>
      <c r="AQ29" s="1020"/>
      <c r="AR29" s="1020"/>
      <c r="AS29" s="1020"/>
      <c r="AT29" s="1020"/>
      <c r="AU29" s="1020"/>
      <c r="AV29" s="1020"/>
      <c r="AW29" s="1020"/>
      <c r="AX29" s="1020"/>
      <c r="AY29" s="1020"/>
      <c r="AZ29" s="1020"/>
      <c r="BA29" s="1020"/>
      <c r="BB29" s="1020"/>
      <c r="BC29" s="1020"/>
      <c r="BD29" s="1020"/>
      <c r="BE29" s="1020"/>
      <c r="BF29" s="1020"/>
      <c r="BG29" s="1020"/>
      <c r="BH29" s="1020"/>
      <c r="BI29" s="1020"/>
      <c r="BJ29" s="1020"/>
      <c r="BK29" s="1020"/>
      <c r="BL29" s="1020"/>
      <c r="BM29" s="1020"/>
      <c r="BN29" s="370"/>
    </row>
    <row r="30" spans="1:66">
      <c r="A30" s="369"/>
      <c r="B30" s="1378" t="s">
        <v>622</v>
      </c>
      <c r="C30" s="1379"/>
      <c r="D30" s="1379"/>
      <c r="E30" s="1379"/>
      <c r="F30" s="1379"/>
      <c r="G30" s="1379"/>
      <c r="H30" s="1380"/>
      <c r="I30" s="1411" t="str">
        <f>'B-1'!BB184</f>
        <v/>
      </c>
      <c r="J30" s="1412"/>
      <c r="K30" s="1412"/>
      <c r="L30" s="1412"/>
      <c r="M30" s="1412"/>
      <c r="N30" s="1412"/>
      <c r="O30" s="1412"/>
      <c r="P30" s="1412"/>
      <c r="Q30" s="1412"/>
      <c r="R30" s="1412"/>
      <c r="S30" s="1412"/>
      <c r="T30" s="1412"/>
      <c r="U30" s="1412"/>
      <c r="V30" s="1412"/>
      <c r="W30" s="1383" t="s">
        <v>631</v>
      </c>
      <c r="X30" s="1384"/>
      <c r="Y30" s="1411">
        <f>'B-1'!BB202</f>
        <v>0</v>
      </c>
      <c r="Z30" s="1412"/>
      <c r="AA30" s="1412"/>
      <c r="AB30" s="1412"/>
      <c r="AC30" s="1412"/>
      <c r="AD30" s="1412"/>
      <c r="AE30" s="1383" t="s">
        <v>631</v>
      </c>
      <c r="AF30" s="1384"/>
      <c r="AG30" s="383"/>
      <c r="AH30" s="369"/>
      <c r="AI30" s="380"/>
      <c r="AK30" s="1020"/>
      <c r="AL30" s="1020"/>
      <c r="AM30" s="1020"/>
      <c r="AN30" s="1020"/>
      <c r="AO30" s="1020"/>
      <c r="AP30" s="1020"/>
      <c r="AQ30" s="1020"/>
      <c r="AR30" s="1020"/>
      <c r="AS30" s="1020"/>
      <c r="AT30" s="1020"/>
      <c r="AU30" s="1020"/>
      <c r="AV30" s="1020"/>
      <c r="AW30" s="1020"/>
      <c r="AX30" s="1020"/>
      <c r="AY30" s="1020"/>
      <c r="AZ30" s="1020"/>
      <c r="BA30" s="1020"/>
      <c r="BB30" s="1020"/>
      <c r="BC30" s="1020"/>
      <c r="BD30" s="1020"/>
      <c r="BE30" s="1020"/>
      <c r="BF30" s="1020"/>
      <c r="BG30" s="1020"/>
      <c r="BH30" s="1020"/>
      <c r="BI30" s="1020"/>
      <c r="BJ30" s="1020"/>
      <c r="BK30" s="1020"/>
      <c r="BL30" s="1020"/>
      <c r="BM30" s="1020"/>
      <c r="BN30" s="370"/>
    </row>
    <row r="31" spans="1:66">
      <c r="A31" s="369"/>
      <c r="B31" s="1378" t="s">
        <v>634</v>
      </c>
      <c r="C31" s="1379"/>
      <c r="D31" s="1379"/>
      <c r="E31" s="1379"/>
      <c r="F31" s="1379"/>
      <c r="G31" s="1379"/>
      <c r="H31" s="1380"/>
      <c r="I31" s="1389" t="str">
        <f>'B-1'!AU166</f>
        <v/>
      </c>
      <c r="J31" s="1390"/>
      <c r="K31" s="1390"/>
      <c r="L31" s="1390"/>
      <c r="M31" s="1415" t="s">
        <v>633</v>
      </c>
      <c r="N31" s="1416"/>
      <c r="O31" s="1386"/>
      <c r="P31" s="1387"/>
      <c r="Q31" s="1387"/>
      <c r="R31" s="1387"/>
      <c r="S31" s="1387"/>
      <c r="T31" s="1388"/>
      <c r="U31" s="1377" t="s">
        <v>624</v>
      </c>
      <c r="V31" s="1377"/>
      <c r="W31" s="1377"/>
      <c r="X31" s="1377"/>
      <c r="Y31" s="1377"/>
      <c r="Z31" s="1377"/>
      <c r="AA31" s="1377"/>
      <c r="AB31" s="1454" t="str">
        <f>IF('B-1'!AW196=0,"",'B-1'!AW196)</f>
        <v/>
      </c>
      <c r="AC31" s="1455"/>
      <c r="AD31" s="1455"/>
      <c r="AE31" s="1383" t="s">
        <v>632</v>
      </c>
      <c r="AF31" s="1384"/>
      <c r="AG31" s="383"/>
      <c r="AH31" s="369"/>
      <c r="AI31" s="380"/>
      <c r="AJ31" s="375"/>
      <c r="AK31" s="1020"/>
      <c r="AL31" s="1020"/>
      <c r="AM31" s="1020"/>
      <c r="AN31" s="1020"/>
      <c r="AO31" s="1020"/>
      <c r="AP31" s="1020"/>
      <c r="AQ31" s="1020"/>
      <c r="AR31" s="1020"/>
      <c r="AS31" s="1020"/>
      <c r="AT31" s="1020"/>
      <c r="AU31" s="1020"/>
      <c r="AV31" s="1020"/>
      <c r="AW31" s="1020"/>
      <c r="AX31" s="1020"/>
      <c r="AY31" s="1020"/>
      <c r="AZ31" s="1020"/>
      <c r="BA31" s="1020"/>
      <c r="BB31" s="1020"/>
      <c r="BC31" s="1020"/>
      <c r="BD31" s="1020"/>
      <c r="BE31" s="1020"/>
      <c r="BF31" s="1020"/>
      <c r="BG31" s="1020"/>
      <c r="BH31" s="1020"/>
      <c r="BI31" s="1020"/>
      <c r="BJ31" s="1020"/>
      <c r="BK31" s="1020"/>
      <c r="BL31" s="1020"/>
      <c r="BM31" s="1020"/>
      <c r="BN31" s="370"/>
    </row>
    <row r="32" spans="1:66">
      <c r="A32" s="369"/>
      <c r="B32" s="1377" t="s">
        <v>623</v>
      </c>
      <c r="C32" s="1377"/>
      <c r="D32" s="1377"/>
      <c r="E32" s="1377"/>
      <c r="F32" s="1377"/>
      <c r="G32" s="1377"/>
      <c r="H32" s="1377"/>
      <c r="I32" s="1454" t="str">
        <f>IF('B-1'!BB187=0,"",'B-1'!BB187)</f>
        <v/>
      </c>
      <c r="J32" s="1455"/>
      <c r="K32" s="1455"/>
      <c r="L32" s="1455"/>
      <c r="M32" s="1383" t="s">
        <v>632</v>
      </c>
      <c r="N32" s="1384"/>
      <c r="O32" s="1377" t="s">
        <v>635</v>
      </c>
      <c r="P32" s="1377"/>
      <c r="Q32" s="1377" t="str">
        <f>'B-1'!AL188</f>
        <v>業務・産業用</v>
      </c>
      <c r="R32" s="1377"/>
      <c r="S32" s="1377"/>
      <c r="T32" s="1377"/>
      <c r="U32" s="1377" t="s">
        <v>625</v>
      </c>
      <c r="V32" s="1377"/>
      <c r="W32" s="1377"/>
      <c r="X32" s="1377"/>
      <c r="Y32" s="1377"/>
      <c r="Z32" s="1377"/>
      <c r="AA32" s="1377"/>
      <c r="AB32" s="1389">
        <f>'B-1'!AL197</f>
        <v>0</v>
      </c>
      <c r="AC32" s="1390"/>
      <c r="AD32" s="1390"/>
      <c r="AE32" s="1383" t="s">
        <v>633</v>
      </c>
      <c r="AF32" s="1384"/>
      <c r="AG32" s="370"/>
      <c r="AH32" s="369"/>
      <c r="AI32" s="382">
        <f>'A-1-1'!B27</f>
        <v>0</v>
      </c>
      <c r="AJ32" s="375" t="str">
        <f>'A-1-1'!D27</f>
        <v>g</v>
      </c>
      <c r="AK32" s="1374" t="str">
        <f>'A-1-1'!F27</f>
        <v>事業実施者が温室効果ガス排出削減に関する目標設定をしている。</v>
      </c>
      <c r="AL32" s="1374"/>
      <c r="AM32" s="1374"/>
      <c r="AN32" s="1374"/>
      <c r="AO32" s="1374"/>
      <c r="AP32" s="1374"/>
      <c r="AQ32" s="1374"/>
      <c r="AR32" s="1374"/>
      <c r="AS32" s="1374"/>
      <c r="AT32" s="1374"/>
      <c r="AU32" s="1374"/>
      <c r="AV32" s="1374"/>
      <c r="AW32" s="1374"/>
      <c r="AX32" s="1374"/>
      <c r="AY32" s="1374"/>
      <c r="AZ32" s="1374"/>
      <c r="BA32" s="1374"/>
      <c r="BB32" s="1374"/>
      <c r="BC32" s="1374"/>
      <c r="BD32" s="1374"/>
      <c r="BE32" s="1374"/>
      <c r="BF32" s="1374"/>
      <c r="BG32" s="1374"/>
      <c r="BH32" s="1374"/>
      <c r="BI32" s="1374"/>
      <c r="BJ32" s="1374"/>
      <c r="BK32" s="1374"/>
      <c r="BL32" s="1374"/>
      <c r="BM32" s="1374"/>
      <c r="BN32" s="370"/>
    </row>
    <row r="33" spans="1:66">
      <c r="A33" s="369"/>
      <c r="B33" s="1377" t="s">
        <v>636</v>
      </c>
      <c r="C33" s="1377"/>
      <c r="D33" s="1377"/>
      <c r="E33" s="1377"/>
      <c r="F33" s="1377"/>
      <c r="G33" s="1377"/>
      <c r="H33" s="1377"/>
      <c r="I33" s="1451">
        <f>'B-1'!N234</f>
        <v>0</v>
      </c>
      <c r="J33" s="1452"/>
      <c r="K33" s="1452"/>
      <c r="L33" s="1452"/>
      <c r="M33" s="1452"/>
      <c r="N33" s="1452"/>
      <c r="O33" s="1452"/>
      <c r="P33" s="1452"/>
      <c r="Q33" s="1452"/>
      <c r="R33" s="1452"/>
      <c r="S33" s="1452"/>
      <c r="T33" s="1453"/>
      <c r="U33" s="1377" t="s">
        <v>626</v>
      </c>
      <c r="V33" s="1377"/>
      <c r="W33" s="1377"/>
      <c r="X33" s="1377"/>
      <c r="Y33" s="1377"/>
      <c r="Z33" s="1377"/>
      <c r="AA33" s="1377"/>
      <c r="AB33" s="1389">
        <f>'B-1'!AL198</f>
        <v>0</v>
      </c>
      <c r="AC33" s="1390"/>
      <c r="AD33" s="1390"/>
      <c r="AE33" s="1383" t="s">
        <v>633</v>
      </c>
      <c r="AF33" s="1384"/>
      <c r="AG33" s="370"/>
      <c r="AH33" s="369"/>
      <c r="AI33" s="382">
        <f>'A-1-1'!B28</f>
        <v>0</v>
      </c>
      <c r="AJ33" s="375" t="str">
        <f>'A-1-1'!D28</f>
        <v>h</v>
      </c>
      <c r="AK33" s="1374" t="str">
        <f>'A-1-1'!F28</f>
        <v>事業実施者がデコ活応援団への参画、デコ活宣言の登録をしている。</v>
      </c>
      <c r="AL33" s="1374"/>
      <c r="AM33" s="1374"/>
      <c r="AN33" s="1374"/>
      <c r="AO33" s="1374"/>
      <c r="AP33" s="1374"/>
      <c r="AQ33" s="1374"/>
      <c r="AR33" s="1374"/>
      <c r="AS33" s="1374"/>
      <c r="AT33" s="1374"/>
      <c r="AU33" s="1374"/>
      <c r="AV33" s="1374"/>
      <c r="AW33" s="1374"/>
      <c r="AX33" s="1374"/>
      <c r="AY33" s="1374"/>
      <c r="AZ33" s="1374"/>
      <c r="BA33" s="1374"/>
      <c r="BB33" s="1374"/>
      <c r="BC33" s="1374"/>
      <c r="BD33" s="1374"/>
      <c r="BE33" s="1374"/>
      <c r="BF33" s="1374"/>
      <c r="BG33" s="1374"/>
      <c r="BH33" s="1374"/>
      <c r="BI33" s="1374"/>
      <c r="BJ33" s="1374"/>
      <c r="BK33" s="1374"/>
      <c r="BL33" s="1374"/>
      <c r="BM33" s="1374"/>
      <c r="BN33" s="370"/>
    </row>
    <row r="34" spans="1:66">
      <c r="A34" s="369"/>
      <c r="AG34" s="370"/>
      <c r="AH34" s="369"/>
      <c r="AI34" s="382">
        <f>'A-1-1'!B30</f>
        <v>0</v>
      </c>
      <c r="AJ34" s="375" t="str">
        <f>'A-1-1'!D30</f>
        <v>i</v>
      </c>
      <c r="AK34" s="1374" t="str">
        <f>'A-1-1'!F30</f>
        <v>エコ・ファースト認定を受けている。</v>
      </c>
      <c r="AL34" s="1374"/>
      <c r="AM34" s="1374"/>
      <c r="AN34" s="1374"/>
      <c r="AO34" s="1374"/>
      <c r="AP34" s="1374"/>
      <c r="AQ34" s="1374"/>
      <c r="AR34" s="1374"/>
      <c r="AS34" s="1374"/>
      <c r="AT34" s="1374"/>
      <c r="AU34" s="1374"/>
      <c r="AV34" s="1374"/>
      <c r="AW34" s="1374"/>
      <c r="AX34" s="1374"/>
      <c r="AY34" s="1374"/>
      <c r="AZ34" s="1374"/>
      <c r="BA34" s="1374"/>
      <c r="BB34" s="1374"/>
      <c r="BC34" s="1374"/>
      <c r="BD34" s="1374"/>
      <c r="BE34" s="1374"/>
      <c r="BF34" s="1374"/>
      <c r="BG34" s="1374"/>
      <c r="BH34" s="1374"/>
      <c r="BI34" s="1374"/>
      <c r="BJ34" s="1374"/>
      <c r="BK34" s="1374"/>
      <c r="BL34" s="1374"/>
      <c r="BM34" s="1374"/>
      <c r="BN34" s="370"/>
    </row>
    <row r="35" spans="1:66">
      <c r="A35" s="369"/>
      <c r="B35" s="1392" t="s">
        <v>627</v>
      </c>
      <c r="C35" s="1383"/>
      <c r="D35" s="1383"/>
      <c r="E35" s="1383"/>
      <c r="F35" s="1383"/>
      <c r="G35" s="1383"/>
      <c r="H35" s="1384"/>
      <c r="I35" s="1460" t="s">
        <v>4696</v>
      </c>
      <c r="J35" s="1459"/>
      <c r="K35" s="1459"/>
      <c r="L35" s="1459"/>
      <c r="M35" s="1389">
        <f>'B-1'!U174</f>
        <v>0</v>
      </c>
      <c r="N35" s="1390"/>
      <c r="O35" s="1390"/>
      <c r="P35" s="1387" t="s">
        <v>628</v>
      </c>
      <c r="Q35" s="1387"/>
      <c r="R35" s="1402" t="str">
        <f>'B-1'!AA174</f>
        <v/>
      </c>
      <c r="S35" s="1403"/>
      <c r="T35" s="1404"/>
      <c r="U35" s="1380" t="s">
        <v>4698</v>
      </c>
      <c r="V35" s="1399"/>
      <c r="W35" s="1399"/>
      <c r="X35" s="1399"/>
      <c r="Y35" s="1389">
        <f>'B-1'!AX174</f>
        <v>0</v>
      </c>
      <c r="Z35" s="1390"/>
      <c r="AA35" s="1390"/>
      <c r="AB35" s="1387" t="s">
        <v>629</v>
      </c>
      <c r="AC35" s="1387"/>
      <c r="AD35" s="1402" t="str">
        <f>'B-1'!BD174</f>
        <v/>
      </c>
      <c r="AE35" s="1403"/>
      <c r="AF35" s="1404"/>
      <c r="AG35" s="383"/>
      <c r="AH35" s="369"/>
      <c r="BN35" s="370"/>
    </row>
    <row r="36" spans="1:66">
      <c r="A36" s="369"/>
      <c r="B36" s="1377" t="s">
        <v>630</v>
      </c>
      <c r="C36" s="1377"/>
      <c r="D36" s="1377"/>
      <c r="E36" s="1377"/>
      <c r="F36" s="1377"/>
      <c r="G36" s="1377"/>
      <c r="H36" s="1377"/>
      <c r="I36" s="1459" t="s">
        <v>4697</v>
      </c>
      <c r="J36" s="1459"/>
      <c r="K36" s="1459"/>
      <c r="L36" s="1459"/>
      <c r="M36" s="1389">
        <f>'B-1'!U175</f>
        <v>0</v>
      </c>
      <c r="N36" s="1390"/>
      <c r="O36" s="1390"/>
      <c r="P36" s="1387" t="s">
        <v>628</v>
      </c>
      <c r="Q36" s="1387"/>
      <c r="R36" s="1405"/>
      <c r="S36" s="1406"/>
      <c r="T36" s="1407"/>
      <c r="U36" s="1380" t="s">
        <v>4699</v>
      </c>
      <c r="V36" s="1399"/>
      <c r="W36" s="1399"/>
      <c r="X36" s="1399"/>
      <c r="Y36" s="1389">
        <f>'B-1'!AX175</f>
        <v>0</v>
      </c>
      <c r="Z36" s="1390"/>
      <c r="AA36" s="1390"/>
      <c r="AB36" s="1387" t="s">
        <v>629</v>
      </c>
      <c r="AC36" s="1387"/>
      <c r="AD36" s="1405"/>
      <c r="AE36" s="1406"/>
      <c r="AF36" s="1407"/>
      <c r="AG36" s="370"/>
      <c r="AH36" s="369" t="s">
        <v>684</v>
      </c>
      <c r="BN36" s="370"/>
    </row>
    <row r="37" spans="1:66">
      <c r="A37" s="369"/>
      <c r="AG37" s="370"/>
      <c r="AH37" s="369"/>
      <c r="AI37" s="1377" t="str">
        <f>'B-1'!B295</f>
        <v>項目</v>
      </c>
      <c r="AJ37" s="1377"/>
      <c r="AK37" s="1377"/>
      <c r="AL37" s="1377"/>
      <c r="AM37" s="1377"/>
      <c r="AN37" s="1377" t="str">
        <f>'B-1'!L295</f>
        <v>状況</v>
      </c>
      <c r="AO37" s="1377"/>
      <c r="AP37" s="1377"/>
      <c r="AQ37" s="1377"/>
      <c r="AR37" s="1377"/>
      <c r="AS37" s="1395" t="str">
        <f>'B-1'!AJ295</f>
        <v>備考</v>
      </c>
      <c r="AT37" s="1395"/>
      <c r="AU37" s="1395"/>
      <c r="AV37" s="1395"/>
      <c r="AW37" s="1395"/>
      <c r="AX37" s="1395"/>
      <c r="AY37" s="1395"/>
      <c r="AZ37" s="1395"/>
      <c r="BA37" s="1395"/>
      <c r="BB37" s="1395"/>
      <c r="BC37" s="1395"/>
      <c r="BD37" s="1395"/>
      <c r="BE37" s="1395"/>
      <c r="BF37" s="1395"/>
      <c r="BG37" s="1395"/>
      <c r="BH37" s="1395"/>
      <c r="BI37" s="1395"/>
      <c r="BJ37" s="1395"/>
      <c r="BK37" s="1395"/>
      <c r="BL37" s="1395"/>
      <c r="BM37" s="1395"/>
      <c r="BN37" s="370"/>
    </row>
    <row r="38" spans="1:66">
      <c r="A38" s="369"/>
      <c r="B38" s="1414" t="s">
        <v>637</v>
      </c>
      <c r="C38" s="1414"/>
      <c r="D38" s="1414"/>
      <c r="E38" s="1414"/>
      <c r="F38" s="1394" t="str" cm="1">
        <f t="array" ref="F38">_xlfn.IFS('B-1'!B101='B-1'!BL101,"土砂災害地域である",'B-1'!B101='B-1'!BL102,"土砂災害地域でない",TRUE,"")</f>
        <v/>
      </c>
      <c r="G38" s="1394"/>
      <c r="H38" s="1394"/>
      <c r="I38" s="1394"/>
      <c r="J38" s="1394"/>
      <c r="K38" s="1394"/>
      <c r="L38" s="1456" t="str">
        <f>MID('B-1'!B102,8,100)</f>
        <v>対策：</v>
      </c>
      <c r="M38" s="1457"/>
      <c r="N38" s="1457"/>
      <c r="O38" s="1457"/>
      <c r="P38" s="1457"/>
      <c r="Q38" s="1457"/>
      <c r="R38" s="1457"/>
      <c r="S38" s="1457"/>
      <c r="T38" s="1457"/>
      <c r="U38" s="1457"/>
      <c r="V38" s="1457"/>
      <c r="W38" s="1457"/>
      <c r="X38" s="1457"/>
      <c r="Y38" s="1457"/>
      <c r="Z38" s="1457"/>
      <c r="AA38" s="1457"/>
      <c r="AB38" s="1457"/>
      <c r="AC38" s="1457"/>
      <c r="AD38" s="1457"/>
      <c r="AE38" s="1457"/>
      <c r="AF38" s="1458"/>
      <c r="AG38" s="370"/>
      <c r="AH38" s="369"/>
      <c r="AI38" s="1377" t="str">
        <f>'B-1'!B296</f>
        <v>建築確認申請</v>
      </c>
      <c r="AJ38" s="1377"/>
      <c r="AK38" s="1377"/>
      <c r="AL38" s="1377"/>
      <c r="AM38" s="1377"/>
      <c r="AN38" s="1395">
        <f>'B-1'!L296</f>
        <v>0</v>
      </c>
      <c r="AO38" s="1395"/>
      <c r="AP38" s="1395"/>
      <c r="AQ38" s="1395"/>
      <c r="AR38" s="1395"/>
      <c r="AS38" s="1396">
        <f>'B-1'!AJ296</f>
        <v>0</v>
      </c>
      <c r="AT38" s="1396"/>
      <c r="AU38" s="1396"/>
      <c r="AV38" s="1396"/>
      <c r="AW38" s="1396"/>
      <c r="AX38" s="1396"/>
      <c r="AY38" s="1396"/>
      <c r="AZ38" s="1396"/>
      <c r="BA38" s="1396"/>
      <c r="BB38" s="1396"/>
      <c r="BC38" s="1396"/>
      <c r="BD38" s="1396"/>
      <c r="BE38" s="1396"/>
      <c r="BF38" s="1396"/>
      <c r="BG38" s="1396"/>
      <c r="BH38" s="1396"/>
      <c r="BI38" s="1396"/>
      <c r="BJ38" s="1396"/>
      <c r="BK38" s="1396"/>
      <c r="BL38" s="1396"/>
      <c r="BM38" s="1396"/>
      <c r="BN38" s="385"/>
    </row>
    <row r="39" spans="1:66">
      <c r="A39" s="369"/>
      <c r="B39" s="1414" t="s">
        <v>638</v>
      </c>
      <c r="C39" s="1414"/>
      <c r="D39" s="1414"/>
      <c r="E39" s="1414"/>
      <c r="F39" s="1394" t="str" cm="1">
        <f t="array" ref="F39">_xlfn.IFS('B-1'!B106='B-1'!BL101,"浸水災害地域である",'B-1'!B106='B-1'!BL102,"浸水災害地域でない",TRUE,"")</f>
        <v/>
      </c>
      <c r="G39" s="1394"/>
      <c r="H39" s="1394"/>
      <c r="I39" s="1394"/>
      <c r="J39" s="1394"/>
      <c r="K39" s="1394"/>
      <c r="L39" s="1456" t="str">
        <f>MID('B-1'!B108,8,20)</f>
        <v>対策：</v>
      </c>
      <c r="M39" s="1457"/>
      <c r="N39" s="1457"/>
      <c r="O39" s="1457"/>
      <c r="P39" s="1457"/>
      <c r="Q39" s="1457"/>
      <c r="R39" s="1457"/>
      <c r="S39" s="1457"/>
      <c r="T39" s="1457"/>
      <c r="U39" s="1457"/>
      <c r="V39" s="1457"/>
      <c r="W39" s="1457"/>
      <c r="X39" s="1457"/>
      <c r="Y39" s="1457"/>
      <c r="Z39" s="1457"/>
      <c r="AA39" s="1457"/>
      <c r="AB39" s="1457"/>
      <c r="AC39" s="1457"/>
      <c r="AD39" s="1457"/>
      <c r="AE39" s="1457"/>
      <c r="AF39" s="1458"/>
      <c r="AG39" s="370"/>
      <c r="AH39" s="369"/>
      <c r="AI39" s="1377" t="str">
        <f>'B-1'!B297</f>
        <v>系統連系申込</v>
      </c>
      <c r="AJ39" s="1377"/>
      <c r="AK39" s="1377"/>
      <c r="AL39" s="1377"/>
      <c r="AM39" s="1377"/>
      <c r="AN39" s="1395">
        <f>'B-1'!L297</f>
        <v>0</v>
      </c>
      <c r="AO39" s="1395"/>
      <c r="AP39" s="1395"/>
      <c r="AQ39" s="1395"/>
      <c r="AR39" s="1395"/>
      <c r="AS39" s="1396">
        <f>'B-1'!AJ297</f>
        <v>0</v>
      </c>
      <c r="AT39" s="1396"/>
      <c r="AU39" s="1396"/>
      <c r="AV39" s="1396"/>
      <c r="AW39" s="1396"/>
      <c r="AX39" s="1396"/>
      <c r="AY39" s="1396"/>
      <c r="AZ39" s="1396"/>
      <c r="BA39" s="1396"/>
      <c r="BB39" s="1396"/>
      <c r="BC39" s="1396"/>
      <c r="BD39" s="1396"/>
      <c r="BE39" s="1396"/>
      <c r="BF39" s="1396"/>
      <c r="BG39" s="1396"/>
      <c r="BH39" s="1396"/>
      <c r="BI39" s="1396"/>
      <c r="BJ39" s="1396"/>
      <c r="BK39" s="1396"/>
      <c r="BL39" s="1396"/>
      <c r="BM39" s="1396"/>
      <c r="BN39" s="385"/>
    </row>
    <row r="40" spans="1:66">
      <c r="A40" s="369"/>
      <c r="AG40" s="370"/>
      <c r="AH40" s="369"/>
      <c r="AI40" s="1377" t="str">
        <f>'B-1'!B298</f>
        <v>消防関係届出</v>
      </c>
      <c r="AJ40" s="1377"/>
      <c r="AK40" s="1377"/>
      <c r="AL40" s="1377"/>
      <c r="AM40" s="1377"/>
      <c r="AN40" s="1395">
        <f>'B-1'!L298</f>
        <v>0</v>
      </c>
      <c r="AO40" s="1395"/>
      <c r="AP40" s="1395"/>
      <c r="AQ40" s="1395"/>
      <c r="AR40" s="1395"/>
      <c r="AS40" s="1396">
        <f>'B-1'!AJ298</f>
        <v>0</v>
      </c>
      <c r="AT40" s="1396"/>
      <c r="AU40" s="1396"/>
      <c r="AV40" s="1396"/>
      <c r="AW40" s="1396"/>
      <c r="AX40" s="1396"/>
      <c r="AY40" s="1396"/>
      <c r="AZ40" s="1396"/>
      <c r="BA40" s="1396"/>
      <c r="BB40" s="1396"/>
      <c r="BC40" s="1396"/>
      <c r="BD40" s="1396"/>
      <c r="BE40" s="1396"/>
      <c r="BF40" s="1396"/>
      <c r="BG40" s="1396"/>
      <c r="BH40" s="1396"/>
      <c r="BI40" s="1396"/>
      <c r="BJ40" s="1396"/>
      <c r="BK40" s="1396"/>
      <c r="BL40" s="1396"/>
      <c r="BM40" s="1396"/>
      <c r="BN40" s="385"/>
    </row>
    <row r="41" spans="1:66">
      <c r="A41" s="369" t="s">
        <v>672</v>
      </c>
      <c r="AG41" s="370"/>
      <c r="AH41" s="369"/>
      <c r="AI41" s="1377" t="str">
        <f>'B-1'!B299</f>
        <v>使用前自己確認</v>
      </c>
      <c r="AJ41" s="1377"/>
      <c r="AK41" s="1377"/>
      <c r="AL41" s="1377"/>
      <c r="AM41" s="1377"/>
      <c r="AN41" s="1395">
        <f>'B-1'!L299</f>
        <v>0</v>
      </c>
      <c r="AO41" s="1395"/>
      <c r="AP41" s="1395"/>
      <c r="AQ41" s="1395"/>
      <c r="AR41" s="1395"/>
      <c r="AS41" s="1396">
        <f>'B-1'!AJ299</f>
        <v>0</v>
      </c>
      <c r="AT41" s="1396"/>
      <c r="AU41" s="1396"/>
      <c r="AV41" s="1396"/>
      <c r="AW41" s="1396"/>
      <c r="AX41" s="1396"/>
      <c r="AY41" s="1396"/>
      <c r="AZ41" s="1396"/>
      <c r="BA41" s="1396"/>
      <c r="BB41" s="1396"/>
      <c r="BC41" s="1396"/>
      <c r="BD41" s="1396"/>
      <c r="BE41" s="1396"/>
      <c r="BF41" s="1396"/>
      <c r="BG41" s="1396"/>
      <c r="BH41" s="1396"/>
      <c r="BI41" s="1396"/>
      <c r="BJ41" s="1396"/>
      <c r="BK41" s="1396"/>
      <c r="BL41" s="1396"/>
      <c r="BM41" s="1396"/>
      <c r="BN41" s="370"/>
    </row>
    <row r="42" spans="1:66">
      <c r="A42" s="369"/>
      <c r="B42" s="1394" t="str">
        <f>'B-1'!B249</f>
        <v>需要場所の年間消費電力量(A)</v>
      </c>
      <c r="C42" s="1394"/>
      <c r="D42" s="1394"/>
      <c r="E42" s="1394"/>
      <c r="F42" s="1394"/>
      <c r="G42" s="1394"/>
      <c r="H42" s="1394"/>
      <c r="I42" s="1394"/>
      <c r="J42" s="1394"/>
      <c r="K42" s="1394"/>
      <c r="L42" s="1394"/>
      <c r="M42" s="1394"/>
      <c r="N42" s="1394"/>
      <c r="O42" s="1394"/>
      <c r="P42" s="1394"/>
      <c r="Q42" s="1394"/>
      <c r="R42" s="1394"/>
      <c r="S42" s="1394"/>
      <c r="T42" s="1394"/>
      <c r="U42" s="1394"/>
      <c r="V42" s="1394"/>
      <c r="W42" s="1394"/>
      <c r="X42" s="1394"/>
      <c r="Y42" s="1389">
        <f>'B-1'!AR249</f>
        <v>0</v>
      </c>
      <c r="Z42" s="1390"/>
      <c r="AA42" s="1390"/>
      <c r="AB42" s="1390"/>
      <c r="AC42" s="1390"/>
      <c r="AD42" s="1383" t="str">
        <f>'B-1'!BB249</f>
        <v>kWh/年</v>
      </c>
      <c r="AE42" s="1383"/>
      <c r="AF42" s="1384"/>
      <c r="AG42" s="370"/>
      <c r="AH42" s="369"/>
      <c r="AI42" s="1399" t="str">
        <f>'B-1'!B300</f>
        <v>その他：</v>
      </c>
      <c r="AJ42" s="1399"/>
      <c r="AK42" s="1399"/>
      <c r="AL42" s="1399"/>
      <c r="AM42" s="1399"/>
      <c r="AN42" s="1395">
        <f>'B-1'!L300</f>
        <v>0</v>
      </c>
      <c r="AO42" s="1395"/>
      <c r="AP42" s="1395"/>
      <c r="AQ42" s="1395"/>
      <c r="AR42" s="1395"/>
      <c r="AS42" s="1396">
        <f>'B-1'!AJ300</f>
        <v>0</v>
      </c>
      <c r="AT42" s="1396"/>
      <c r="AU42" s="1396"/>
      <c r="AV42" s="1396"/>
      <c r="AW42" s="1396"/>
      <c r="AX42" s="1396"/>
      <c r="AY42" s="1396"/>
      <c r="AZ42" s="1396"/>
      <c r="BA42" s="1396"/>
      <c r="BB42" s="1396"/>
      <c r="BC42" s="1396"/>
      <c r="BD42" s="1396"/>
      <c r="BE42" s="1396"/>
      <c r="BF42" s="1396"/>
      <c r="BG42" s="1396"/>
      <c r="BH42" s="1396"/>
      <c r="BI42" s="1396"/>
      <c r="BJ42" s="1396"/>
      <c r="BK42" s="1396"/>
      <c r="BL42" s="1396"/>
      <c r="BM42" s="1396"/>
      <c r="BN42" s="370"/>
    </row>
    <row r="43" spans="1:66" ht="15.75" customHeight="1">
      <c r="A43" s="369"/>
      <c r="B43" s="1394" t="str">
        <f>'B-1'!B252</f>
        <v>年間再エネ発電量(C)</v>
      </c>
      <c r="C43" s="1394"/>
      <c r="D43" s="1394"/>
      <c r="E43" s="1394"/>
      <c r="F43" s="1394"/>
      <c r="G43" s="1394"/>
      <c r="H43" s="1394"/>
      <c r="I43" s="1394"/>
      <c r="J43" s="1394"/>
      <c r="K43" s="1394"/>
      <c r="L43" s="1394"/>
      <c r="M43" s="1394"/>
      <c r="N43" s="1394"/>
      <c r="O43" s="1394"/>
      <c r="P43" s="1394"/>
      <c r="Q43" s="1394"/>
      <c r="R43" s="1394"/>
      <c r="S43" s="1394"/>
      <c r="T43" s="1394"/>
      <c r="U43" s="1394"/>
      <c r="V43" s="1394"/>
      <c r="W43" s="1394"/>
      <c r="X43" s="1394"/>
      <c r="Y43" s="1400">
        <f>'B-1'!AR252</f>
        <v>0</v>
      </c>
      <c r="Z43" s="1401"/>
      <c r="AA43" s="1401"/>
      <c r="AB43" s="1401"/>
      <c r="AC43" s="1401"/>
      <c r="AD43" s="1383" t="str">
        <f>'B-1'!BB252</f>
        <v>kWh/年</v>
      </c>
      <c r="AE43" s="1383"/>
      <c r="AF43" s="1384"/>
      <c r="AG43" s="370"/>
      <c r="AH43" s="369"/>
      <c r="AI43" s="1399"/>
      <c r="AJ43" s="1399"/>
      <c r="AK43" s="1399"/>
      <c r="AL43" s="1399"/>
      <c r="AM43" s="1399"/>
      <c r="AN43" s="1395"/>
      <c r="AO43" s="1395"/>
      <c r="AP43" s="1395"/>
      <c r="AQ43" s="1395"/>
      <c r="AR43" s="1395"/>
      <c r="AS43" s="1396"/>
      <c r="AT43" s="1396"/>
      <c r="AU43" s="1396"/>
      <c r="AV43" s="1396"/>
      <c r="AW43" s="1396"/>
      <c r="AX43" s="1396"/>
      <c r="AY43" s="1396"/>
      <c r="AZ43" s="1396"/>
      <c r="BA43" s="1396"/>
      <c r="BB43" s="1396"/>
      <c r="BC43" s="1396"/>
      <c r="BD43" s="1396"/>
      <c r="BE43" s="1396"/>
      <c r="BF43" s="1396"/>
      <c r="BG43" s="1396"/>
      <c r="BH43" s="1396"/>
      <c r="BI43" s="1396"/>
      <c r="BJ43" s="1396"/>
      <c r="BK43" s="1396"/>
      <c r="BL43" s="1396"/>
      <c r="BM43" s="1396"/>
      <c r="BN43" s="370"/>
    </row>
    <row r="44" spans="1:66">
      <c r="A44" s="369"/>
      <c r="B44" s="1413" t="str">
        <f>'B-1'!B256</f>
        <v>再エネ自家消費量(D=Dpv+Db)</v>
      </c>
      <c r="C44" s="1394"/>
      <c r="D44" s="1394"/>
      <c r="E44" s="1394"/>
      <c r="F44" s="1394"/>
      <c r="G44" s="1394"/>
      <c r="H44" s="1394"/>
      <c r="I44" s="1394"/>
      <c r="J44" s="1394"/>
      <c r="K44" s="1394"/>
      <c r="L44" s="1394"/>
      <c r="M44" s="1394"/>
      <c r="N44" s="1394"/>
      <c r="O44" s="1394"/>
      <c r="P44" s="1394"/>
      <c r="Q44" s="1394"/>
      <c r="R44" s="1394"/>
      <c r="S44" s="1394"/>
      <c r="T44" s="1394"/>
      <c r="U44" s="1394"/>
      <c r="V44" s="1394"/>
      <c r="W44" s="1394"/>
      <c r="X44" s="1394"/>
      <c r="Y44" s="1400" t="str">
        <f>'B-1'!AR256</f>
        <v/>
      </c>
      <c r="Z44" s="1401"/>
      <c r="AA44" s="1401"/>
      <c r="AB44" s="1401"/>
      <c r="AC44" s="1401"/>
      <c r="AD44" s="1383" t="str">
        <f>'B-1'!BB256</f>
        <v>kWh/年</v>
      </c>
      <c r="AE44" s="1383"/>
      <c r="AF44" s="1384"/>
      <c r="AG44" s="370"/>
      <c r="AH44" s="369"/>
      <c r="BN44" s="370"/>
    </row>
    <row r="45" spans="1:66" ht="15.75" customHeight="1">
      <c r="A45" s="369"/>
      <c r="B45" s="386"/>
      <c r="C45" s="1394" t="str">
        <f>'B-1'!C257</f>
        <v>太陽光発電から直接消費される電力量(Dpv)</v>
      </c>
      <c r="D45" s="1394"/>
      <c r="E45" s="1394"/>
      <c r="F45" s="1394"/>
      <c r="G45" s="1394"/>
      <c r="H45" s="1394"/>
      <c r="I45" s="1394"/>
      <c r="J45" s="1394"/>
      <c r="K45" s="1394"/>
      <c r="L45" s="1394"/>
      <c r="M45" s="1394"/>
      <c r="N45" s="1394"/>
      <c r="O45" s="1394"/>
      <c r="P45" s="1394"/>
      <c r="Q45" s="1394"/>
      <c r="R45" s="1394"/>
      <c r="S45" s="1394"/>
      <c r="T45" s="1394"/>
      <c r="U45" s="1394"/>
      <c r="V45" s="1394"/>
      <c r="W45" s="1394"/>
      <c r="X45" s="1394"/>
      <c r="Y45" s="1400">
        <f>'B-1'!AR257</f>
        <v>0</v>
      </c>
      <c r="Z45" s="1401"/>
      <c r="AA45" s="1401"/>
      <c r="AB45" s="1401"/>
      <c r="AC45" s="1401"/>
      <c r="AD45" s="1383" t="str">
        <f>'B-1'!BB257</f>
        <v>kWh/年</v>
      </c>
      <c r="AE45" s="1383"/>
      <c r="AF45" s="1384"/>
      <c r="AG45" s="370"/>
      <c r="AH45" s="369" t="s">
        <v>4625</v>
      </c>
      <c r="AJ45" s="479"/>
      <c r="AK45" s="479"/>
      <c r="AL45" s="479"/>
      <c r="AM45" s="479"/>
      <c r="AN45" s="479"/>
      <c r="AO45" s="479"/>
      <c r="AP45" s="479"/>
      <c r="AQ45" s="479"/>
      <c r="AR45" s="479"/>
      <c r="AS45" s="382">
        <f>'B-6'!I2</f>
        <v>0</v>
      </c>
      <c r="AT45" s="479"/>
      <c r="AU45" s="479"/>
      <c r="AV45" s="479"/>
      <c r="AW45" s="479"/>
      <c r="AX45" s="479"/>
      <c r="AY45" s="479"/>
      <c r="AZ45" s="479"/>
      <c r="BA45" s="479"/>
      <c r="BB45" s="479"/>
      <c r="BC45" s="479"/>
      <c r="BD45" s="479"/>
      <c r="BE45" s="479"/>
      <c r="BF45" s="479"/>
      <c r="BG45" s="479"/>
      <c r="BH45" s="479"/>
      <c r="BI45" s="479"/>
      <c r="BJ45" s="479"/>
      <c r="BK45" s="479"/>
      <c r="BL45" s="479"/>
      <c r="BM45" s="479"/>
      <c r="BN45" s="370"/>
    </row>
    <row r="46" spans="1:66">
      <c r="A46" s="369"/>
      <c r="B46" s="371"/>
      <c r="C46" s="1394" t="str">
        <f>'B-1'!C258</f>
        <v>蓄電池から消費される電力量(Db)</v>
      </c>
      <c r="D46" s="1394"/>
      <c r="E46" s="1394"/>
      <c r="F46" s="1394"/>
      <c r="G46" s="1394"/>
      <c r="H46" s="1394"/>
      <c r="I46" s="1394"/>
      <c r="J46" s="1394"/>
      <c r="K46" s="1394"/>
      <c r="L46" s="1394"/>
      <c r="M46" s="1394"/>
      <c r="N46" s="1394"/>
      <c r="O46" s="1394"/>
      <c r="P46" s="1394"/>
      <c r="Q46" s="1394"/>
      <c r="R46" s="1394"/>
      <c r="S46" s="1394"/>
      <c r="T46" s="1394"/>
      <c r="U46" s="1394"/>
      <c r="V46" s="1394"/>
      <c r="W46" s="1394"/>
      <c r="X46" s="1394"/>
      <c r="Y46" s="1400">
        <f>'B-1'!AR258</f>
        <v>0</v>
      </c>
      <c r="Z46" s="1401"/>
      <c r="AA46" s="1401"/>
      <c r="AB46" s="1401"/>
      <c r="AC46" s="1401"/>
      <c r="AD46" s="1383" t="str">
        <f>'B-1'!BB258</f>
        <v>kWh/年</v>
      </c>
      <c r="AE46" s="1383"/>
      <c r="AF46" s="1384"/>
      <c r="AG46" s="370"/>
      <c r="AH46" s="369"/>
      <c r="AI46" s="479"/>
      <c r="AJ46" s="479"/>
      <c r="AK46" s="479"/>
      <c r="AL46" s="479"/>
      <c r="AM46" s="479"/>
      <c r="AN46" s="479"/>
      <c r="AO46" s="479"/>
      <c r="AP46" s="479"/>
      <c r="AQ46" s="479"/>
      <c r="AR46" s="479"/>
      <c r="AS46" s="479"/>
      <c r="AT46" s="479"/>
      <c r="AU46" s="479"/>
      <c r="AV46" s="479"/>
      <c r="AW46" s="479"/>
      <c r="AX46" s="479"/>
      <c r="AY46" s="479"/>
      <c r="AZ46" s="479"/>
      <c r="BA46" s="479"/>
      <c r="BB46" s="479"/>
      <c r="BC46" s="479"/>
      <c r="BD46" s="479"/>
      <c r="BE46" s="479"/>
      <c r="BF46" s="479"/>
      <c r="BG46" s="479"/>
      <c r="BH46" s="479"/>
      <c r="BI46" s="479"/>
      <c r="BJ46" s="479"/>
      <c r="BK46" s="479"/>
      <c r="BL46" s="479"/>
      <c r="BM46" s="479"/>
      <c r="BN46" s="370"/>
    </row>
    <row r="47" spans="1:66">
      <c r="A47" s="369"/>
      <c r="B47" s="1394" t="str">
        <f>'B-1'!B259</f>
        <v>再エネ自家消費率(E=D/C)</v>
      </c>
      <c r="C47" s="1394"/>
      <c r="D47" s="1394"/>
      <c r="E47" s="1394"/>
      <c r="F47" s="1394"/>
      <c r="G47" s="1394"/>
      <c r="H47" s="1394"/>
      <c r="I47" s="1394"/>
      <c r="J47" s="1394"/>
      <c r="K47" s="1394"/>
      <c r="L47" s="1394"/>
      <c r="M47" s="1394"/>
      <c r="N47" s="1394"/>
      <c r="O47" s="1394"/>
      <c r="P47" s="1394"/>
      <c r="Q47" s="1394"/>
      <c r="R47" s="1394"/>
      <c r="S47" s="1394"/>
      <c r="T47" s="1394"/>
      <c r="U47" s="1394"/>
      <c r="V47" s="1394"/>
      <c r="W47" s="1394"/>
      <c r="X47" s="1394"/>
      <c r="Y47" s="1386" t="str">
        <f>'B-1'!AR259</f>
        <v/>
      </c>
      <c r="Z47" s="1387"/>
      <c r="AA47" s="1387"/>
      <c r="AB47" s="1387"/>
      <c r="AC47" s="1387"/>
      <c r="AD47" s="1383" t="str">
        <f>'B-1'!BB259</f>
        <v>%</v>
      </c>
      <c r="AE47" s="1383"/>
      <c r="AF47" s="1384"/>
      <c r="AG47" s="370"/>
      <c r="AH47" s="369"/>
      <c r="AI47" s="1443" t="s">
        <v>683</v>
      </c>
      <c r="AJ47" s="1444"/>
      <c r="AK47" s="1444"/>
      <c r="AL47" s="1444"/>
      <c r="AM47" s="1444"/>
      <c r="AN47" s="1444"/>
      <c r="AO47" s="1444"/>
      <c r="AP47" s="1444"/>
      <c r="AQ47" s="1444"/>
      <c r="AR47" s="1444"/>
      <c r="AS47" s="1444"/>
      <c r="AT47" s="1444"/>
      <c r="AU47" s="1444"/>
      <c r="AV47" s="1444"/>
      <c r="AW47" s="1444"/>
      <c r="AX47" s="1444"/>
      <c r="AY47" s="1444"/>
      <c r="AZ47" s="1444"/>
      <c r="BA47" s="1444"/>
      <c r="BB47" s="1444"/>
      <c r="BC47" s="1444"/>
      <c r="BD47" s="1444"/>
      <c r="BE47" s="1444"/>
      <c r="BF47" s="1444"/>
      <c r="BG47" s="1444"/>
      <c r="BH47" s="1444"/>
      <c r="BI47" s="1444"/>
      <c r="BJ47" s="1444"/>
      <c r="BK47" s="1444"/>
      <c r="BL47" s="1444"/>
      <c r="BM47" s="1445"/>
      <c r="BN47" s="370"/>
    </row>
    <row r="48" spans="1:66">
      <c r="A48" s="369"/>
      <c r="AG48" s="370"/>
      <c r="AH48" s="369"/>
      <c r="AI48" s="1446"/>
      <c r="AJ48" s="1020"/>
      <c r="AK48" s="1020"/>
      <c r="AL48" s="1020"/>
      <c r="AM48" s="1020"/>
      <c r="AN48" s="1020"/>
      <c r="AO48" s="1020"/>
      <c r="AP48" s="1020"/>
      <c r="AQ48" s="1020"/>
      <c r="AR48" s="1020"/>
      <c r="AS48" s="1020"/>
      <c r="AT48" s="1020"/>
      <c r="AU48" s="1020"/>
      <c r="AV48" s="1020"/>
      <c r="AW48" s="1020"/>
      <c r="AX48" s="1020"/>
      <c r="AY48" s="1020"/>
      <c r="AZ48" s="1020"/>
      <c r="BA48" s="1020"/>
      <c r="BB48" s="1020"/>
      <c r="BC48" s="1020"/>
      <c r="BD48" s="1020"/>
      <c r="BE48" s="1020"/>
      <c r="BF48" s="1020"/>
      <c r="BG48" s="1020"/>
      <c r="BH48" s="1020"/>
      <c r="BI48" s="1020"/>
      <c r="BJ48" s="1020"/>
      <c r="BK48" s="1020"/>
      <c r="BL48" s="1020"/>
      <c r="BM48" s="1447"/>
      <c r="BN48" s="370"/>
    </row>
    <row r="49" spans="1:66">
      <c r="A49" s="369"/>
      <c r="B49" s="1386" t="str">
        <f>'B-1'!B250</f>
        <v>需要場所の年間CO2排出量(B＝A×0.416 (kg-CO2/kWh))</v>
      </c>
      <c r="C49" s="1387"/>
      <c r="D49" s="1387"/>
      <c r="E49" s="1387"/>
      <c r="F49" s="1387"/>
      <c r="G49" s="1387"/>
      <c r="H49" s="1387"/>
      <c r="I49" s="1387"/>
      <c r="J49" s="1387"/>
      <c r="K49" s="1387"/>
      <c r="L49" s="1387"/>
      <c r="M49" s="1387"/>
      <c r="N49" s="1387"/>
      <c r="O49" s="1387"/>
      <c r="P49" s="1387"/>
      <c r="Q49" s="1387"/>
      <c r="R49" s="1387"/>
      <c r="S49" s="1387"/>
      <c r="T49" s="1387"/>
      <c r="U49" s="1387"/>
      <c r="V49" s="1387"/>
      <c r="W49" s="1387"/>
      <c r="X49" s="1388"/>
      <c r="Y49" s="1400" t="str">
        <f>'B-1'!AR250</f>
        <v/>
      </c>
      <c r="Z49" s="1401"/>
      <c r="AA49" s="1401"/>
      <c r="AB49" s="1401"/>
      <c r="AC49" s="1401"/>
      <c r="AD49" s="1383" t="str">
        <f>'B-1'!BB250</f>
        <v>t-CO2/年</v>
      </c>
      <c r="AE49" s="1383"/>
      <c r="AF49" s="1384"/>
      <c r="AG49" s="370"/>
      <c r="AH49" s="369"/>
      <c r="AI49" s="1446"/>
      <c r="AJ49" s="1020"/>
      <c r="AK49" s="1020"/>
      <c r="AL49" s="1020"/>
      <c r="AM49" s="1020"/>
      <c r="AN49" s="1020"/>
      <c r="AO49" s="1020"/>
      <c r="AP49" s="1020"/>
      <c r="AQ49" s="1020"/>
      <c r="AR49" s="1020"/>
      <c r="AS49" s="1020"/>
      <c r="AT49" s="1020"/>
      <c r="AU49" s="1020"/>
      <c r="AV49" s="1020"/>
      <c r="AW49" s="1020"/>
      <c r="AX49" s="1020"/>
      <c r="AY49" s="1020"/>
      <c r="AZ49" s="1020"/>
      <c r="BA49" s="1020"/>
      <c r="BB49" s="1020"/>
      <c r="BC49" s="1020"/>
      <c r="BD49" s="1020"/>
      <c r="BE49" s="1020"/>
      <c r="BF49" s="1020"/>
      <c r="BG49" s="1020"/>
      <c r="BH49" s="1020"/>
      <c r="BI49" s="1020"/>
      <c r="BJ49" s="1020"/>
      <c r="BK49" s="1020"/>
      <c r="BL49" s="1020"/>
      <c r="BM49" s="1447"/>
      <c r="BN49" s="370"/>
    </row>
    <row r="50" spans="1:66">
      <c r="A50" s="369"/>
      <c r="B50" s="1397" t="str">
        <f>'B-1'!B261</f>
        <v>年間CO2削減量(F=Fpv+Fb)</v>
      </c>
      <c r="C50" s="1374"/>
      <c r="D50" s="1374"/>
      <c r="E50" s="1374"/>
      <c r="F50" s="1374"/>
      <c r="G50" s="1374"/>
      <c r="H50" s="1374"/>
      <c r="I50" s="1374"/>
      <c r="J50" s="1374"/>
      <c r="K50" s="1374"/>
      <c r="L50" s="1374"/>
      <c r="M50" s="1374"/>
      <c r="N50" s="1374"/>
      <c r="O50" s="1374"/>
      <c r="P50" s="1374"/>
      <c r="Q50" s="1374"/>
      <c r="R50" s="1374"/>
      <c r="S50" s="1374"/>
      <c r="T50" s="1374"/>
      <c r="U50" s="1374"/>
      <c r="V50" s="1374"/>
      <c r="W50" s="1374"/>
      <c r="X50" s="1398"/>
      <c r="Y50" s="1386" t="str">
        <f>'B-1'!AR261</f>
        <v/>
      </c>
      <c r="Z50" s="1387"/>
      <c r="AA50" s="1387"/>
      <c r="AB50" s="1387"/>
      <c r="AC50" s="1387"/>
      <c r="AD50" s="1383" t="str">
        <f>'B-1'!BB261</f>
        <v>t-CO2/年</v>
      </c>
      <c r="AE50" s="1383"/>
      <c r="AF50" s="1384"/>
      <c r="AG50" s="370"/>
      <c r="AH50" s="369"/>
      <c r="AI50" s="1446"/>
      <c r="AJ50" s="1020"/>
      <c r="AK50" s="1020"/>
      <c r="AL50" s="1020"/>
      <c r="AM50" s="1020"/>
      <c r="AN50" s="1020"/>
      <c r="AO50" s="1020"/>
      <c r="AP50" s="1020"/>
      <c r="AQ50" s="1020"/>
      <c r="AR50" s="1020"/>
      <c r="AS50" s="1020"/>
      <c r="AT50" s="1020"/>
      <c r="AU50" s="1020"/>
      <c r="AV50" s="1020"/>
      <c r="AW50" s="1020"/>
      <c r="AX50" s="1020"/>
      <c r="AY50" s="1020"/>
      <c r="AZ50" s="1020"/>
      <c r="BA50" s="1020"/>
      <c r="BB50" s="1020"/>
      <c r="BC50" s="1020"/>
      <c r="BD50" s="1020"/>
      <c r="BE50" s="1020"/>
      <c r="BF50" s="1020"/>
      <c r="BG50" s="1020"/>
      <c r="BH50" s="1020"/>
      <c r="BI50" s="1020"/>
      <c r="BJ50" s="1020"/>
      <c r="BK50" s="1020"/>
      <c r="BL50" s="1020"/>
      <c r="BM50" s="1447"/>
      <c r="BN50" s="370"/>
    </row>
    <row r="51" spans="1:66">
      <c r="A51" s="369"/>
      <c r="B51" s="386"/>
      <c r="C51" s="1386" t="str">
        <f>'B-1'!C262</f>
        <v>太陽光発電によるCO2削減量(Fpv=Dpv×0.416(kg-CO2/kWh))</v>
      </c>
      <c r="D51" s="1387"/>
      <c r="E51" s="1387"/>
      <c r="F51" s="1387"/>
      <c r="G51" s="1387"/>
      <c r="H51" s="1387"/>
      <c r="I51" s="1387"/>
      <c r="J51" s="1387"/>
      <c r="K51" s="1387"/>
      <c r="L51" s="1387"/>
      <c r="M51" s="1387"/>
      <c r="N51" s="1387"/>
      <c r="O51" s="1387"/>
      <c r="P51" s="1387"/>
      <c r="Q51" s="1387"/>
      <c r="R51" s="1387"/>
      <c r="S51" s="1387"/>
      <c r="T51" s="1387"/>
      <c r="U51" s="1387"/>
      <c r="V51" s="1387"/>
      <c r="W51" s="1387"/>
      <c r="X51" s="1388"/>
      <c r="Y51" s="1386" t="str">
        <f>'B-1'!AR262</f>
        <v/>
      </c>
      <c r="Z51" s="1387"/>
      <c r="AA51" s="1387"/>
      <c r="AB51" s="1387"/>
      <c r="AC51" s="1387"/>
      <c r="AD51" s="1383" t="str">
        <f>'B-1'!BB262</f>
        <v>t-CO2/年</v>
      </c>
      <c r="AE51" s="1383"/>
      <c r="AF51" s="1384"/>
      <c r="AG51" s="370"/>
      <c r="AH51" s="369"/>
      <c r="AI51" s="1446"/>
      <c r="AJ51" s="1020"/>
      <c r="AK51" s="1020"/>
      <c r="AL51" s="1020"/>
      <c r="AM51" s="1020"/>
      <c r="AN51" s="1020"/>
      <c r="AO51" s="1020"/>
      <c r="AP51" s="1020"/>
      <c r="AQ51" s="1020"/>
      <c r="AR51" s="1020"/>
      <c r="AS51" s="1020"/>
      <c r="AT51" s="1020"/>
      <c r="AU51" s="1020"/>
      <c r="AV51" s="1020"/>
      <c r="AW51" s="1020"/>
      <c r="AX51" s="1020"/>
      <c r="AY51" s="1020"/>
      <c r="AZ51" s="1020"/>
      <c r="BA51" s="1020"/>
      <c r="BB51" s="1020"/>
      <c r="BC51" s="1020"/>
      <c r="BD51" s="1020"/>
      <c r="BE51" s="1020"/>
      <c r="BF51" s="1020"/>
      <c r="BG51" s="1020"/>
      <c r="BH51" s="1020"/>
      <c r="BI51" s="1020"/>
      <c r="BJ51" s="1020"/>
      <c r="BK51" s="1020"/>
      <c r="BL51" s="1020"/>
      <c r="BM51" s="1447"/>
      <c r="BN51" s="370"/>
    </row>
    <row r="52" spans="1:66">
      <c r="A52" s="369"/>
      <c r="B52" s="371"/>
      <c r="C52" s="1386" t="str">
        <f>'B-1'!C263</f>
        <v>蓄電池に由来する削減量(Fb=Db×0.416(kg-CO2/kWh))</v>
      </c>
      <c r="D52" s="1387"/>
      <c r="E52" s="1387"/>
      <c r="F52" s="1387"/>
      <c r="G52" s="1387"/>
      <c r="H52" s="1387"/>
      <c r="I52" s="1387"/>
      <c r="J52" s="1387"/>
      <c r="K52" s="1387"/>
      <c r="L52" s="1387"/>
      <c r="M52" s="1387"/>
      <c r="N52" s="1387"/>
      <c r="O52" s="1387"/>
      <c r="P52" s="1387"/>
      <c r="Q52" s="1387"/>
      <c r="R52" s="1387"/>
      <c r="S52" s="1387"/>
      <c r="T52" s="1387"/>
      <c r="U52" s="1387"/>
      <c r="V52" s="1387"/>
      <c r="W52" s="1387"/>
      <c r="X52" s="1388"/>
      <c r="Y52" s="1386">
        <f>'B-1'!AR263</f>
        <v>0</v>
      </c>
      <c r="Z52" s="1387"/>
      <c r="AA52" s="1387"/>
      <c r="AB52" s="1387"/>
      <c r="AC52" s="1387"/>
      <c r="AD52" s="1383" t="str">
        <f>'B-1'!BB263</f>
        <v>t-CO2/年</v>
      </c>
      <c r="AE52" s="1383"/>
      <c r="AF52" s="1384"/>
      <c r="AG52" s="370"/>
      <c r="AH52" s="369"/>
      <c r="AI52" s="1446"/>
      <c r="AJ52" s="1020"/>
      <c r="AK52" s="1020"/>
      <c r="AL52" s="1020"/>
      <c r="AM52" s="1020"/>
      <c r="AN52" s="1020"/>
      <c r="AO52" s="1020"/>
      <c r="AP52" s="1020"/>
      <c r="AQ52" s="1020"/>
      <c r="AR52" s="1020"/>
      <c r="AS52" s="1020"/>
      <c r="AT52" s="1020"/>
      <c r="AU52" s="1020"/>
      <c r="AV52" s="1020"/>
      <c r="AW52" s="1020"/>
      <c r="AX52" s="1020"/>
      <c r="AY52" s="1020"/>
      <c r="AZ52" s="1020"/>
      <c r="BA52" s="1020"/>
      <c r="BB52" s="1020"/>
      <c r="BC52" s="1020"/>
      <c r="BD52" s="1020"/>
      <c r="BE52" s="1020"/>
      <c r="BF52" s="1020"/>
      <c r="BG52" s="1020"/>
      <c r="BH52" s="1020"/>
      <c r="BI52" s="1020"/>
      <c r="BJ52" s="1020"/>
      <c r="BK52" s="1020"/>
      <c r="BL52" s="1020"/>
      <c r="BM52" s="1447"/>
      <c r="BN52" s="370"/>
    </row>
    <row r="53" spans="1:66">
      <c r="A53" s="369"/>
      <c r="B53" s="1408" t="str">
        <f>'B-1'!B264</f>
        <v>CO2削減率(G=F/B)</v>
      </c>
      <c r="C53" s="1409"/>
      <c r="D53" s="1409"/>
      <c r="E53" s="1409"/>
      <c r="F53" s="1409"/>
      <c r="G53" s="1409"/>
      <c r="H53" s="1409"/>
      <c r="I53" s="1409"/>
      <c r="J53" s="1409"/>
      <c r="K53" s="1409"/>
      <c r="L53" s="1409"/>
      <c r="M53" s="1409"/>
      <c r="N53" s="1409"/>
      <c r="O53" s="1409"/>
      <c r="P53" s="1409"/>
      <c r="Q53" s="1409"/>
      <c r="R53" s="1409"/>
      <c r="S53" s="1409"/>
      <c r="T53" s="1409"/>
      <c r="U53" s="1409"/>
      <c r="V53" s="1409"/>
      <c r="W53" s="1409"/>
      <c r="X53" s="1410"/>
      <c r="Y53" s="1386" t="str">
        <f>'B-1'!AR264</f>
        <v/>
      </c>
      <c r="Z53" s="1387"/>
      <c r="AA53" s="1387"/>
      <c r="AB53" s="1387"/>
      <c r="AC53" s="1387"/>
      <c r="AD53" s="1383" t="str">
        <f>'B-1'!BB264</f>
        <v>%</v>
      </c>
      <c r="AE53" s="1383"/>
      <c r="AF53" s="1384"/>
      <c r="AG53" s="370"/>
      <c r="AH53" s="369"/>
      <c r="AI53" s="1448"/>
      <c r="AJ53" s="1449"/>
      <c r="AK53" s="1449"/>
      <c r="AL53" s="1449"/>
      <c r="AM53" s="1449"/>
      <c r="AN53" s="1449"/>
      <c r="AO53" s="1449"/>
      <c r="AP53" s="1449"/>
      <c r="AQ53" s="1449"/>
      <c r="AR53" s="1449"/>
      <c r="AS53" s="1449"/>
      <c r="AT53" s="1449"/>
      <c r="AU53" s="1449"/>
      <c r="AV53" s="1449"/>
      <c r="AW53" s="1449"/>
      <c r="AX53" s="1449"/>
      <c r="AY53" s="1449"/>
      <c r="AZ53" s="1449"/>
      <c r="BA53" s="1449"/>
      <c r="BB53" s="1449"/>
      <c r="BC53" s="1449"/>
      <c r="BD53" s="1449"/>
      <c r="BE53" s="1449"/>
      <c r="BF53" s="1449"/>
      <c r="BG53" s="1449"/>
      <c r="BH53" s="1449"/>
      <c r="BI53" s="1449"/>
      <c r="BJ53" s="1449"/>
      <c r="BK53" s="1449"/>
      <c r="BL53" s="1449"/>
      <c r="BM53" s="1450"/>
      <c r="BN53" s="370"/>
    </row>
    <row r="54" spans="1:66" ht="15.5" thickBot="1">
      <c r="A54" s="387"/>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9"/>
      <c r="AH54" s="387"/>
      <c r="AI54" s="388"/>
      <c r="AJ54" s="388"/>
      <c r="AK54" s="388"/>
      <c r="AL54" s="388"/>
      <c r="AM54" s="388"/>
      <c r="AN54" s="388"/>
      <c r="AO54" s="388"/>
      <c r="AP54" s="388"/>
      <c r="AQ54" s="388"/>
      <c r="AR54" s="388"/>
      <c r="AS54" s="388"/>
      <c r="AT54" s="388"/>
      <c r="AU54" s="388"/>
      <c r="AV54" s="388"/>
      <c r="AW54" s="388"/>
      <c r="AX54" s="388"/>
      <c r="AY54" s="388"/>
      <c r="AZ54" s="388"/>
      <c r="BA54" s="388"/>
      <c r="BB54" s="388"/>
      <c r="BC54" s="388"/>
      <c r="BD54" s="388"/>
      <c r="BE54" s="388"/>
      <c r="BF54" s="388"/>
      <c r="BG54" s="388"/>
      <c r="BH54" s="388"/>
      <c r="BI54" s="388"/>
      <c r="BJ54" s="388"/>
      <c r="BK54" s="388"/>
      <c r="BL54" s="388"/>
      <c r="BM54" s="388"/>
      <c r="BN54" s="389"/>
    </row>
    <row r="67" spans="1:76">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row>
    <row r="68" spans="1:76" s="3" customFormat="1"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spans="1:76" s="3" customFormat="1"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row>
    <row r="70" spans="1:76" s="3" customFormat="1"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row>
    <row r="71" spans="1:76" s="3" customFormat="1"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row>
    <row r="72" spans="1:76" s="3" customFormat="1"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row>
    <row r="73" spans="1:76" s="3" customFormat="1"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row>
    <row r="74" spans="1:76" s="3" customFormat="1"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row>
    <row r="75" spans="1:76" s="3" customFormat="1"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row>
    <row r="76" spans="1:76" s="3" customFormat="1"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row>
    <row r="77" spans="1:76" s="3" customFormat="1"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row>
    <row r="78" spans="1:76" s="3" customFormat="1"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row>
    <row r="79" spans="1:76" s="3" customFormat="1"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row>
    <row r="80" spans="1:76" s="3" customFormat="1"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row>
    <row r="81" spans="1:76" s="3" customFormat="1"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row>
    <row r="82" spans="1:76" s="3" customFormat="1"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row>
    <row r="83" spans="1:76" s="3" customFormat="1"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row>
    <row r="84" spans="1:76" s="3" customFormat="1"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row>
    <row r="85" spans="1:76" s="3" customFormat="1"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row>
    <row r="86" spans="1:76" s="3" customFormat="1"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row>
    <row r="87" spans="1:76" s="3" customFormat="1"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row>
    <row r="88" spans="1:76" s="3" customFormat="1"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row>
    <row r="89" spans="1:76" s="3" customFormat="1"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row>
    <row r="90" spans="1:76" s="3" customFormat="1"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row>
    <row r="91" spans="1:76" s="3" customFormat="1"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row>
    <row r="92" spans="1:76" s="3" customFormat="1"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row>
    <row r="93" spans="1:76" s="3" customFormat="1"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row>
    <row r="94" spans="1:76" s="3" customFormat="1"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row>
    <row r="95" spans="1:76" s="3" customFormat="1"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row>
    <row r="96" spans="1:76" s="3" customFormat="1"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row>
    <row r="97" spans="1:76" s="3" customFormat="1"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row>
    <row r="98" spans="1:76" s="3" customFormat="1"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row>
    <row r="99" spans="1:76" s="3" customFormat="1"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row>
    <row r="100" spans="1:76" s="3" customFormat="1"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row>
    <row r="101" spans="1:76" s="3" customFormat="1"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row>
    <row r="102" spans="1:76" s="3" customFormat="1"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row>
    <row r="103" spans="1:76" s="3" customFormat="1"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row>
    <row r="104" spans="1:76" s="3" customFormat="1"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row>
    <row r="105" spans="1:76" s="3" customFormat="1"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row>
    <row r="106" spans="1:76" s="3" customFormat="1"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row>
    <row r="107" spans="1:76" s="3" customFormat="1"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row>
    <row r="108" spans="1:76" s="3" customFormat="1"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row>
    <row r="109" spans="1:76" s="3" customFormat="1"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row>
    <row r="110" spans="1:76" s="3" customFormat="1"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row>
    <row r="111" spans="1:76" s="3" customFormat="1"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row>
    <row r="112" spans="1:76" s="3" customFormat="1"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row>
    <row r="113" spans="1:76" s="3" customFormat="1"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row>
    <row r="114" spans="1:76" s="3" customFormat="1"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row>
    <row r="115" spans="1:76" s="3" customFormat="1"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row>
    <row r="116" spans="1:76" s="3" customFormat="1"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row>
    <row r="117" spans="1:76" ht="15" customHeight="1"/>
    <row r="118" spans="1:76" ht="15" customHeight="1"/>
    <row r="119" spans="1:76" ht="15" customHeight="1"/>
    <row r="120" spans="1:76" ht="15" customHeight="1"/>
    <row r="121" spans="1:76" ht="15" customHeight="1"/>
    <row r="122" spans="1:76" ht="15" customHeight="1"/>
    <row r="123" spans="1:76" ht="15" customHeight="1"/>
    <row r="124" spans="1:76" ht="15" customHeight="1"/>
    <row r="125" spans="1:76" ht="15" customHeight="1"/>
    <row r="126" spans="1:76" ht="15" customHeight="1"/>
    <row r="127" spans="1:76" ht="15" customHeight="1"/>
    <row r="128" spans="1:76" ht="15" customHeight="1"/>
    <row r="129" s="1" customFormat="1" ht="15" customHeight="1"/>
    <row r="130" s="1" customFormat="1" ht="15" customHeight="1"/>
    <row r="131" s="1" customFormat="1" ht="15" customHeight="1"/>
    <row r="132" s="1" customFormat="1" ht="15" customHeight="1"/>
    <row r="133" s="1" customFormat="1" ht="15" customHeight="1"/>
    <row r="134" s="1" customFormat="1" ht="15" customHeight="1"/>
    <row r="135" s="1" customFormat="1" ht="15" customHeight="1"/>
    <row r="136" s="1" customFormat="1" ht="15" customHeight="1"/>
    <row r="137" s="1" customFormat="1" ht="15" customHeight="1"/>
    <row r="138" s="1" customFormat="1" ht="15" customHeight="1"/>
    <row r="139" s="1" customFormat="1" ht="15" customHeight="1"/>
    <row r="140" s="1" customFormat="1" ht="15" customHeight="1"/>
    <row r="141" s="1" customFormat="1" ht="15" customHeight="1"/>
    <row r="142" s="1" customFormat="1" ht="15" customHeight="1"/>
    <row r="143" s="1" customFormat="1" ht="15" customHeight="1"/>
    <row r="144" s="1" customFormat="1" ht="15" customHeight="1"/>
    <row r="145" s="1" customFormat="1" ht="15" customHeight="1"/>
    <row r="146" s="1" customFormat="1" ht="15" customHeight="1"/>
    <row r="147" s="1" customFormat="1" ht="15" customHeight="1"/>
    <row r="148" s="1" customFormat="1" ht="15" customHeight="1"/>
    <row r="149" s="1" customFormat="1" ht="15" customHeight="1"/>
    <row r="150" s="1" customFormat="1" ht="15" customHeight="1"/>
    <row r="151" s="1" customFormat="1" ht="15" customHeight="1"/>
    <row r="152" s="1" customFormat="1" ht="15" customHeight="1"/>
    <row r="153" s="1" customFormat="1" ht="15" customHeight="1"/>
    <row r="154" s="1" customFormat="1" ht="15" customHeight="1"/>
    <row r="155" s="1" customFormat="1" ht="15" customHeight="1"/>
    <row r="156" s="1" customFormat="1" ht="15" customHeight="1"/>
    <row r="157" s="1" customFormat="1" ht="15" customHeight="1"/>
    <row r="158" s="1" customFormat="1" ht="15" customHeight="1"/>
    <row r="159" s="1" customFormat="1" ht="15" customHeight="1"/>
    <row r="160" s="1" customFormat="1" ht="15" customHeight="1"/>
    <row r="161" s="1" customFormat="1" ht="15" customHeight="1"/>
    <row r="162" s="1" customFormat="1" ht="15" customHeight="1"/>
    <row r="163" s="1" customFormat="1" ht="15" customHeight="1"/>
    <row r="164" s="1" customFormat="1" ht="15" customHeight="1"/>
    <row r="165" s="1" customFormat="1" ht="15" customHeight="1"/>
    <row r="166" s="1" customFormat="1" ht="15" customHeight="1"/>
    <row r="167" s="1" customFormat="1" ht="15" customHeight="1"/>
    <row r="168" s="1" customFormat="1" ht="15" customHeight="1"/>
    <row r="169" s="1" customFormat="1" ht="15" customHeight="1"/>
    <row r="170" s="1" customFormat="1" ht="15" customHeight="1"/>
    <row r="171" s="1" customFormat="1" ht="15" customHeight="1"/>
    <row r="172" s="1" customFormat="1" ht="15" customHeight="1"/>
    <row r="173" s="1" customFormat="1" ht="15" customHeight="1"/>
    <row r="174" s="1" customFormat="1" ht="15" customHeight="1"/>
    <row r="175" s="1" customFormat="1" ht="15" customHeight="1"/>
    <row r="176" s="1" customFormat="1" ht="15" customHeight="1"/>
    <row r="177" s="1" customFormat="1" ht="15" customHeight="1"/>
    <row r="178" s="1" customFormat="1" ht="15" customHeight="1"/>
    <row r="179" s="1" customFormat="1" ht="15" customHeight="1"/>
    <row r="180" s="1" customFormat="1" ht="15" customHeight="1"/>
    <row r="181" s="1" customFormat="1" ht="15" customHeight="1"/>
    <row r="182" s="1" customFormat="1" ht="15" customHeight="1"/>
    <row r="183" s="1" customFormat="1" ht="15" customHeight="1"/>
    <row r="184" s="1" customFormat="1" ht="15" customHeight="1"/>
    <row r="185" s="1" customFormat="1" ht="15" customHeight="1"/>
    <row r="186" s="1" customFormat="1" ht="15" customHeight="1"/>
    <row r="187" s="1" customFormat="1" ht="15" customHeight="1"/>
    <row r="188" s="1" customFormat="1" ht="15" customHeight="1"/>
    <row r="189" s="1" customFormat="1" ht="15" customHeight="1"/>
    <row r="190" s="1" customFormat="1" ht="15" customHeight="1"/>
    <row r="191" s="1" customFormat="1" ht="15" customHeight="1"/>
    <row r="192" s="1" customFormat="1" ht="15" customHeight="1"/>
    <row r="193" s="1" customFormat="1" ht="15" customHeight="1"/>
    <row r="194" s="1" customFormat="1" ht="15" customHeight="1"/>
    <row r="195" s="1" customFormat="1" ht="15" customHeight="1"/>
    <row r="196" s="1" customFormat="1" ht="15" customHeight="1"/>
    <row r="197" s="1" customFormat="1" ht="15" customHeight="1"/>
    <row r="198" s="1" customFormat="1" ht="15" customHeight="1"/>
    <row r="199" s="1" customFormat="1" ht="15" customHeight="1"/>
    <row r="200" s="1" customFormat="1" ht="15" customHeight="1"/>
    <row r="201" s="1" customFormat="1" ht="15" customHeight="1"/>
    <row r="202" s="1" customFormat="1" ht="15" customHeight="1"/>
    <row r="203" s="1" customFormat="1" ht="15" customHeight="1"/>
    <row r="204" s="1" customFormat="1" ht="15" customHeight="1"/>
    <row r="205" s="1" customFormat="1" ht="15" customHeight="1"/>
    <row r="206" s="1" customFormat="1" ht="15" customHeight="1"/>
    <row r="207" s="1" customFormat="1" ht="15" customHeight="1"/>
    <row r="208" s="1" customFormat="1" ht="15" customHeight="1"/>
    <row r="209" s="1" customFormat="1" ht="15" customHeight="1"/>
    <row r="210" s="1" customFormat="1" ht="15" customHeight="1"/>
    <row r="211" s="1" customFormat="1" ht="15" customHeight="1"/>
    <row r="212" s="1" customFormat="1" ht="15" customHeight="1"/>
    <row r="213" s="1" customFormat="1" ht="15" customHeight="1"/>
    <row r="214" s="1" customFormat="1" ht="15" customHeight="1"/>
    <row r="215" s="1" customFormat="1" ht="15" customHeight="1"/>
    <row r="216" s="1" customFormat="1" ht="15" customHeight="1"/>
    <row r="217" s="1" customFormat="1" ht="15" customHeight="1"/>
    <row r="218" s="1" customFormat="1" ht="15" customHeight="1"/>
    <row r="219" s="1" customFormat="1" ht="15" customHeight="1"/>
    <row r="220" s="1" customFormat="1" ht="15" customHeight="1"/>
    <row r="221" s="1" customFormat="1" ht="15" customHeight="1"/>
    <row r="222" s="1" customFormat="1" ht="15" customHeight="1"/>
    <row r="223" s="1" customFormat="1" ht="15" customHeight="1"/>
    <row r="224" s="1" customFormat="1" ht="15" customHeight="1"/>
    <row r="225" s="1" customFormat="1" ht="15" customHeight="1"/>
    <row r="226" s="1" customFormat="1" ht="15" customHeight="1"/>
    <row r="227" s="1" customFormat="1" ht="15" customHeight="1"/>
    <row r="228" s="1" customFormat="1" ht="15" customHeight="1"/>
    <row r="229" s="1" customFormat="1" ht="15" customHeight="1"/>
    <row r="230" s="1" customFormat="1" ht="15" customHeight="1"/>
    <row r="231" s="1" customFormat="1" ht="15" customHeight="1"/>
    <row r="232" s="1" customFormat="1" ht="15" customHeight="1"/>
    <row r="233" s="1" customFormat="1" ht="15" customHeight="1"/>
    <row r="234" s="1" customFormat="1" ht="15" customHeight="1"/>
    <row r="235" s="1" customFormat="1" ht="15" customHeight="1"/>
    <row r="236" s="1" customFormat="1" ht="15" customHeight="1"/>
    <row r="237" s="1" customFormat="1" ht="15" customHeight="1"/>
    <row r="238" s="1" customFormat="1" ht="15" customHeight="1"/>
    <row r="239" s="1" customFormat="1" ht="15" customHeight="1"/>
    <row r="240" s="1" customFormat="1" ht="15" customHeight="1"/>
    <row r="241" s="1" customFormat="1" ht="15" customHeight="1"/>
    <row r="242" s="1" customFormat="1" ht="15" customHeight="1"/>
    <row r="243" s="1" customFormat="1" ht="15" customHeight="1"/>
    <row r="244" s="1" customFormat="1" ht="15" customHeight="1"/>
    <row r="245" s="1" customFormat="1" ht="15" customHeight="1"/>
    <row r="246" s="1" customFormat="1" ht="15" customHeight="1"/>
    <row r="247" s="1" customFormat="1" ht="15" customHeight="1"/>
    <row r="248" s="1" customFormat="1" ht="15" customHeight="1"/>
    <row r="249" s="1" customFormat="1" ht="15" customHeight="1"/>
    <row r="250" s="1" customFormat="1" ht="15" customHeight="1"/>
    <row r="251" s="1" customFormat="1" ht="15" customHeight="1"/>
    <row r="252" s="1" customFormat="1" ht="15" customHeight="1"/>
    <row r="253" s="1" customFormat="1" ht="15" customHeight="1"/>
    <row r="254" s="1" customFormat="1" ht="15" customHeight="1"/>
    <row r="255" s="1" customFormat="1" ht="15" customHeight="1"/>
    <row r="256" s="1" customFormat="1" ht="15" customHeight="1"/>
    <row r="257" s="1" customFormat="1" ht="15" customHeight="1"/>
    <row r="258" s="1" customFormat="1" ht="15" customHeight="1"/>
    <row r="259" s="1" customFormat="1" ht="15" customHeight="1"/>
    <row r="260" s="1" customFormat="1" ht="15" customHeight="1"/>
    <row r="261" s="1" customFormat="1" ht="15" customHeight="1"/>
    <row r="262" s="1" customFormat="1" ht="15" customHeight="1"/>
    <row r="263" s="1" customFormat="1" ht="15" customHeight="1"/>
    <row r="264" s="1" customFormat="1" ht="15" customHeight="1"/>
    <row r="265" s="1" customFormat="1" ht="15" customHeight="1"/>
    <row r="266" s="1" customFormat="1" ht="15" customHeight="1"/>
    <row r="267" s="1" customFormat="1" ht="15" customHeight="1"/>
    <row r="268" s="1" customFormat="1" ht="15" customHeight="1"/>
    <row r="269" s="1" customFormat="1" ht="15" customHeight="1"/>
    <row r="270" s="1" customFormat="1" ht="15" customHeight="1"/>
    <row r="271" s="1" customFormat="1" ht="15" customHeight="1"/>
    <row r="272" s="1" customFormat="1" ht="15" customHeight="1"/>
    <row r="273" s="1" customFormat="1" ht="15" customHeight="1"/>
    <row r="274" s="1" customFormat="1" ht="15" customHeight="1"/>
    <row r="275" s="1" customFormat="1" ht="15" customHeight="1"/>
    <row r="276" s="1" customFormat="1" ht="15" customHeight="1"/>
    <row r="277" s="1" customFormat="1" ht="15" customHeight="1"/>
    <row r="278" s="1" customFormat="1" ht="15" customHeight="1"/>
    <row r="279" s="1" customFormat="1" ht="15" customHeight="1"/>
    <row r="280" s="1" customFormat="1" ht="15" customHeight="1"/>
    <row r="281" s="1" customFormat="1" ht="15" customHeight="1"/>
    <row r="282" s="1" customFormat="1" ht="15" customHeight="1"/>
    <row r="283" s="1" customFormat="1" ht="15" customHeight="1"/>
    <row r="284" s="1" customFormat="1" ht="15" customHeight="1"/>
    <row r="285" s="1" customFormat="1" ht="15" customHeight="1"/>
    <row r="286" s="1" customFormat="1" ht="15" customHeight="1"/>
    <row r="287" s="1" customFormat="1" ht="15" customHeight="1"/>
    <row r="288" s="1" customFormat="1" ht="15" customHeight="1"/>
    <row r="289" s="1" customFormat="1" ht="15" customHeight="1"/>
    <row r="290" s="1" customFormat="1" ht="15" customHeight="1"/>
    <row r="291" s="1" customFormat="1" ht="15" customHeight="1"/>
    <row r="292" s="1" customFormat="1" ht="15" customHeight="1"/>
    <row r="293" s="1" customFormat="1" ht="15" customHeight="1"/>
    <row r="294" s="1" customFormat="1" ht="15" customHeight="1"/>
    <row r="295" s="1" customFormat="1" ht="15" customHeight="1"/>
    <row r="296" s="1" customFormat="1" ht="15" customHeight="1"/>
    <row r="297" s="1" customFormat="1" ht="15" customHeight="1"/>
    <row r="298" s="1" customFormat="1" ht="15" customHeight="1"/>
    <row r="299" s="1" customFormat="1" ht="15" customHeight="1"/>
    <row r="300" s="1" customFormat="1" ht="15" customHeight="1"/>
    <row r="301" s="1" customFormat="1" ht="15" customHeight="1"/>
    <row r="302" s="1" customFormat="1" ht="15" customHeight="1"/>
    <row r="303" s="1" customFormat="1" ht="15" customHeight="1"/>
    <row r="304" s="1" customFormat="1" ht="15" customHeight="1"/>
    <row r="305" s="1" customFormat="1" ht="15" customHeight="1"/>
    <row r="306" s="1" customFormat="1" ht="15" customHeight="1"/>
    <row r="307" s="1" customFormat="1" ht="15" customHeight="1"/>
    <row r="308" s="1" customFormat="1" ht="15" customHeight="1"/>
    <row r="309" s="1" customFormat="1" ht="15" customHeight="1"/>
    <row r="310" s="1" customFormat="1" ht="15" customHeight="1"/>
    <row r="311" s="1" customFormat="1" ht="15" customHeight="1"/>
    <row r="312" s="1" customFormat="1" ht="15" customHeight="1"/>
    <row r="313" s="1" customFormat="1" ht="15" customHeight="1"/>
    <row r="314" s="1" customFormat="1" ht="15" customHeight="1"/>
    <row r="315" s="1" customFormat="1" ht="15" customHeight="1"/>
    <row r="316" s="1" customFormat="1" ht="15" customHeight="1"/>
    <row r="317" s="1" customFormat="1" ht="15" customHeight="1"/>
    <row r="318" s="1" customFormat="1" ht="15" customHeight="1"/>
    <row r="319" s="1" customFormat="1" ht="15" customHeight="1"/>
    <row r="320" s="1" customFormat="1" ht="15" customHeight="1"/>
    <row r="321" s="1" customFormat="1" ht="15" customHeight="1"/>
    <row r="322" s="1" customFormat="1" ht="15" customHeight="1"/>
    <row r="323" s="1" customFormat="1" ht="15" customHeight="1"/>
    <row r="324" s="1" customFormat="1" ht="15" customHeight="1"/>
    <row r="325" s="1" customFormat="1" ht="15" customHeight="1"/>
    <row r="326" s="1" customFormat="1" ht="15" customHeight="1"/>
    <row r="327" s="1" customFormat="1" ht="15" customHeight="1"/>
    <row r="328" s="1" customFormat="1" ht="15" customHeight="1"/>
    <row r="329" s="1" customFormat="1" ht="15" customHeight="1"/>
    <row r="330" s="1" customFormat="1" ht="15" customHeight="1"/>
    <row r="331" s="1" customFormat="1" ht="15" customHeight="1"/>
    <row r="332" s="1" customFormat="1" ht="15" customHeight="1"/>
    <row r="333" s="1" customFormat="1" ht="15" customHeight="1"/>
    <row r="334" s="1" customFormat="1" ht="15" customHeight="1"/>
    <row r="335" s="1" customFormat="1" ht="15" customHeight="1"/>
    <row r="336" s="1" customFormat="1" ht="15" customHeight="1"/>
    <row r="337" s="1" customFormat="1" ht="15" customHeight="1"/>
    <row r="338" s="1" customFormat="1" ht="15" customHeight="1"/>
    <row r="339" s="1" customFormat="1" ht="15" customHeight="1"/>
    <row r="340" s="1" customFormat="1" ht="15" customHeight="1"/>
    <row r="341" s="1" customFormat="1" ht="15" customHeight="1"/>
    <row r="342" s="1" customFormat="1" ht="15" customHeight="1"/>
    <row r="343" s="1" customFormat="1" ht="15" customHeight="1"/>
    <row r="344" s="1" customFormat="1" ht="15" customHeight="1"/>
    <row r="345" s="1" customFormat="1" ht="15" customHeight="1"/>
    <row r="346" s="1" customFormat="1" ht="15" customHeight="1"/>
    <row r="347" s="1" customFormat="1" ht="15" customHeight="1"/>
    <row r="348" s="1" customFormat="1" ht="15" customHeight="1"/>
    <row r="349" s="1" customFormat="1" ht="15" customHeight="1"/>
    <row r="350" s="1" customFormat="1" ht="15" customHeight="1"/>
    <row r="351" s="1" customFormat="1" ht="15" customHeight="1"/>
    <row r="352" s="1" customFormat="1" ht="15" customHeight="1"/>
    <row r="353" s="1" customFormat="1" ht="15" customHeight="1"/>
    <row r="354" s="1" customFormat="1" ht="15" customHeight="1"/>
    <row r="355" s="1" customFormat="1" ht="15" customHeight="1"/>
    <row r="356" s="1" customFormat="1" ht="15" customHeight="1"/>
    <row r="357" s="1" customFormat="1" ht="15" customHeight="1"/>
    <row r="358" s="1" customFormat="1" ht="15" customHeight="1"/>
    <row r="359" s="1" customFormat="1" ht="15" customHeight="1"/>
    <row r="360" s="1" customFormat="1" ht="15" customHeight="1"/>
    <row r="361" s="1" customFormat="1" ht="15" customHeight="1"/>
    <row r="362" s="1" customFormat="1" ht="15" customHeight="1"/>
    <row r="363" s="1" customFormat="1" ht="15" customHeight="1"/>
    <row r="364" s="1" customFormat="1" ht="15" customHeight="1"/>
    <row r="365" s="1" customFormat="1" ht="15" customHeight="1"/>
    <row r="366" s="1" customFormat="1" ht="15" customHeight="1"/>
    <row r="367" s="1" customFormat="1" ht="15" customHeight="1"/>
    <row r="368" s="1" customFormat="1" ht="15" customHeight="1"/>
    <row r="369" s="1" customFormat="1" ht="15" customHeight="1"/>
    <row r="370" s="1" customFormat="1" ht="15" customHeight="1"/>
    <row r="371" s="1" customFormat="1" ht="15" customHeight="1"/>
    <row r="372" s="1" customFormat="1" ht="15" customHeight="1"/>
    <row r="373" s="1" customFormat="1" ht="15" customHeight="1"/>
    <row r="374" s="1" customFormat="1" ht="15" customHeight="1"/>
    <row r="375" s="1" customFormat="1" ht="15" customHeight="1"/>
    <row r="376" s="1" customFormat="1" ht="15" customHeight="1"/>
    <row r="377" s="1" customFormat="1" ht="15" customHeight="1"/>
    <row r="378" s="1" customFormat="1" ht="15" customHeight="1"/>
    <row r="379" s="1" customFormat="1" ht="15" customHeight="1"/>
    <row r="380" s="1" customFormat="1" ht="15" customHeight="1"/>
    <row r="381" s="1" customFormat="1" ht="15" customHeight="1"/>
    <row r="382" s="1" customFormat="1" ht="15" customHeight="1"/>
    <row r="383" s="1" customFormat="1" ht="15" customHeight="1"/>
    <row r="384" s="1" customFormat="1" ht="15" customHeight="1"/>
  </sheetData>
  <sheetProtection selectLockedCells="1"/>
  <mergeCells count="208">
    <mergeCell ref="B31:H31"/>
    <mergeCell ref="I33:T33"/>
    <mergeCell ref="Y49:AC49"/>
    <mergeCell ref="Y50:AC50"/>
    <mergeCell ref="Y51:AC51"/>
    <mergeCell ref="Y52:AC52"/>
    <mergeCell ref="AB31:AD31"/>
    <mergeCell ref="AB32:AD32"/>
    <mergeCell ref="AB33:AD33"/>
    <mergeCell ref="L38:AF38"/>
    <mergeCell ref="L39:AF39"/>
    <mergeCell ref="Y42:AC42"/>
    <mergeCell ref="Y43:AC43"/>
    <mergeCell ref="Y44:AC44"/>
    <mergeCell ref="Y45:AC45"/>
    <mergeCell ref="R36:T36"/>
    <mergeCell ref="O32:P32"/>
    <mergeCell ref="I36:L36"/>
    <mergeCell ref="I35:L35"/>
    <mergeCell ref="I32:L32"/>
    <mergeCell ref="M32:N32"/>
    <mergeCell ref="AE31:AF31"/>
    <mergeCell ref="C51:X51"/>
    <mergeCell ref="C52:X52"/>
    <mergeCell ref="Y53:AC53"/>
    <mergeCell ref="AD43:AF43"/>
    <mergeCell ref="AN40:AR40"/>
    <mergeCell ref="AI47:BM53"/>
    <mergeCell ref="AD51:AF51"/>
    <mergeCell ref="AD52:AF52"/>
    <mergeCell ref="AD53:AF53"/>
    <mergeCell ref="Y47:AC47"/>
    <mergeCell ref="AN42:AR43"/>
    <mergeCell ref="AS42:BM43"/>
    <mergeCell ref="AD45:AF45"/>
    <mergeCell ref="AD46:AF46"/>
    <mergeCell ref="AD49:AF49"/>
    <mergeCell ref="AD50:AF50"/>
    <mergeCell ref="AD42:AF42"/>
    <mergeCell ref="BK4:BM4"/>
    <mergeCell ref="AI17:BJ17"/>
    <mergeCell ref="AI18:BJ18"/>
    <mergeCell ref="BK21:BM21"/>
    <mergeCell ref="AI21:BJ21"/>
    <mergeCell ref="AK24:BM24"/>
    <mergeCell ref="AK25:BM25"/>
    <mergeCell ref="AK26:BM26"/>
    <mergeCell ref="BD4:BJ4"/>
    <mergeCell ref="BD5:BJ5"/>
    <mergeCell ref="AI11:BJ11"/>
    <mergeCell ref="AI12:BJ12"/>
    <mergeCell ref="AI13:BJ13"/>
    <mergeCell ref="AI15:BJ15"/>
    <mergeCell ref="BK5:BM5"/>
    <mergeCell ref="AI4:BC4"/>
    <mergeCell ref="AJ5:BC5"/>
    <mergeCell ref="AI10:BJ10"/>
    <mergeCell ref="BD6:BJ6"/>
    <mergeCell ref="BK10:BM10"/>
    <mergeCell ref="AC12:AF12"/>
    <mergeCell ref="AC13:AF13"/>
    <mergeCell ref="AE32:AF32"/>
    <mergeCell ref="AE33:AF33"/>
    <mergeCell ref="AK32:BM32"/>
    <mergeCell ref="Y12:AB12"/>
    <mergeCell ref="Y13:AB13"/>
    <mergeCell ref="F12:I12"/>
    <mergeCell ref="F13:I13"/>
    <mergeCell ref="E25:O25"/>
    <mergeCell ref="B24:O24"/>
    <mergeCell ref="B16:O23"/>
    <mergeCell ref="AI16:BJ16"/>
    <mergeCell ref="BK16:BM16"/>
    <mergeCell ref="BK18:BM18"/>
    <mergeCell ref="AE30:AF30"/>
    <mergeCell ref="R16:AF25"/>
    <mergeCell ref="O29:P29"/>
    <mergeCell ref="I29:N29"/>
    <mergeCell ref="Q29:V29"/>
    <mergeCell ref="W29:X29"/>
    <mergeCell ref="Y29:AD29"/>
    <mergeCell ref="AE29:AF29"/>
    <mergeCell ref="AK27:BM27"/>
    <mergeCell ref="B12:E12"/>
    <mergeCell ref="B13:E13"/>
    <mergeCell ref="M13:O13"/>
    <mergeCell ref="P13:R13"/>
    <mergeCell ref="S13:U13"/>
    <mergeCell ref="V13:X13"/>
    <mergeCell ref="P11:R11"/>
    <mergeCell ref="S11:U11"/>
    <mergeCell ref="V11:X11"/>
    <mergeCell ref="M12:O12"/>
    <mergeCell ref="P12:R12"/>
    <mergeCell ref="S12:U12"/>
    <mergeCell ref="V12:X12"/>
    <mergeCell ref="AC11:AF11"/>
    <mergeCell ref="A2:B2"/>
    <mergeCell ref="C2:F2"/>
    <mergeCell ref="A5:D5"/>
    <mergeCell ref="E5:P5"/>
    <mergeCell ref="Q5:T5"/>
    <mergeCell ref="G2:J2"/>
    <mergeCell ref="K2:AF2"/>
    <mergeCell ref="U5:AF5"/>
    <mergeCell ref="A4:D4"/>
    <mergeCell ref="A3:D3"/>
    <mergeCell ref="E3:AF3"/>
    <mergeCell ref="E4:P4"/>
    <mergeCell ref="Q4:T4"/>
    <mergeCell ref="U4:AF4"/>
    <mergeCell ref="Y11:AB11"/>
    <mergeCell ref="B7:K7"/>
    <mergeCell ref="L7:U7"/>
    <mergeCell ref="B8:J8"/>
    <mergeCell ref="L8:T8"/>
    <mergeCell ref="V8:AD8"/>
    <mergeCell ref="V7:AE7"/>
    <mergeCell ref="M11:O11"/>
    <mergeCell ref="B11:I11"/>
    <mergeCell ref="B53:X53"/>
    <mergeCell ref="B28:H28"/>
    <mergeCell ref="W30:X30"/>
    <mergeCell ref="I30:V30"/>
    <mergeCell ref="J28:P28"/>
    <mergeCell ref="R28:X28"/>
    <mergeCell ref="B42:X42"/>
    <mergeCell ref="B43:X43"/>
    <mergeCell ref="B44:X44"/>
    <mergeCell ref="C45:X45"/>
    <mergeCell ref="C46:X46"/>
    <mergeCell ref="B47:X47"/>
    <mergeCell ref="Q32:T32"/>
    <mergeCell ref="B38:E38"/>
    <mergeCell ref="B39:E39"/>
    <mergeCell ref="B30:H30"/>
    <mergeCell ref="B32:H32"/>
    <mergeCell ref="U31:AA31"/>
    <mergeCell ref="U32:AA32"/>
    <mergeCell ref="U33:AA33"/>
    <mergeCell ref="M35:O35"/>
    <mergeCell ref="Y30:AD30"/>
    <mergeCell ref="I31:L31"/>
    <mergeCell ref="M31:N31"/>
    <mergeCell ref="O31:T31"/>
    <mergeCell ref="AN38:AR38"/>
    <mergeCell ref="AN37:AR37"/>
    <mergeCell ref="AN39:AR39"/>
    <mergeCell ref="B49:X49"/>
    <mergeCell ref="B50:X50"/>
    <mergeCell ref="AD47:AF47"/>
    <mergeCell ref="AD44:AF44"/>
    <mergeCell ref="AI42:AM43"/>
    <mergeCell ref="Y46:AC46"/>
    <mergeCell ref="AB35:AC35"/>
    <mergeCell ref="AD35:AF35"/>
    <mergeCell ref="R35:T35"/>
    <mergeCell ref="AD36:AF36"/>
    <mergeCell ref="P35:Q35"/>
    <mergeCell ref="U35:X35"/>
    <mergeCell ref="Y35:AA35"/>
    <mergeCell ref="M36:O36"/>
    <mergeCell ref="P36:Q36"/>
    <mergeCell ref="U36:X36"/>
    <mergeCell ref="Y36:AA36"/>
    <mergeCell ref="B33:H33"/>
    <mergeCell ref="B35:H35"/>
    <mergeCell ref="AI41:AM41"/>
    <mergeCell ref="AK33:BM33"/>
    <mergeCell ref="AK34:BM34"/>
    <mergeCell ref="F38:K38"/>
    <mergeCell ref="F39:K39"/>
    <mergeCell ref="B36:H36"/>
    <mergeCell ref="AS37:BM37"/>
    <mergeCell ref="AI37:AM37"/>
    <mergeCell ref="AB36:AC36"/>
    <mergeCell ref="AN41:AR41"/>
    <mergeCell ref="AS38:BM38"/>
    <mergeCell ref="AS39:BM39"/>
    <mergeCell ref="AS40:BM40"/>
    <mergeCell ref="AS41:BM41"/>
    <mergeCell ref="AI38:AM38"/>
    <mergeCell ref="AI39:AM39"/>
    <mergeCell ref="AI40:AM40"/>
    <mergeCell ref="AG2:AL2"/>
    <mergeCell ref="AZ2:BD2"/>
    <mergeCell ref="AM2:AY2"/>
    <mergeCell ref="BE2:BN2"/>
    <mergeCell ref="AK28:BM28"/>
    <mergeCell ref="AK29:BM31"/>
    <mergeCell ref="Z28:AF28"/>
    <mergeCell ref="B29:H29"/>
    <mergeCell ref="J12:L12"/>
    <mergeCell ref="J11:L11"/>
    <mergeCell ref="J13:L13"/>
    <mergeCell ref="BK11:BM11"/>
    <mergeCell ref="BK12:BM12"/>
    <mergeCell ref="BK13:BM13"/>
    <mergeCell ref="BK15:BM15"/>
    <mergeCell ref="BK17:BM17"/>
    <mergeCell ref="BK6:BM6"/>
    <mergeCell ref="BD7:BJ7"/>
    <mergeCell ref="BK7:BM7"/>
    <mergeCell ref="AI6:BC6"/>
    <mergeCell ref="AI7:BC7"/>
    <mergeCell ref="AI14:BJ14"/>
    <mergeCell ref="BK14:BM14"/>
    <mergeCell ref="B25:D25"/>
  </mergeCells>
  <phoneticPr fontId="4"/>
  <printOptions horizontalCentered="1"/>
  <pageMargins left="0" right="0" top="0.59055118110236227" bottom="0.39370078740157483" header="0.31496062992125984" footer="0.31496062992125984"/>
  <pageSetup paperSize="9" scale="60" orientation="landscape" verticalDpi="0" r:id="rId1"/>
  <headerFooter>
    <oddHeader>&amp;L&amp;10【R8 応募申請用】Ver.2</oddHead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5C50C-7FAC-4E08-B948-6E1A39F66F2E}">
  <dimension ref="A151:BS467"/>
  <sheetViews>
    <sheetView view="pageBreakPreview" zoomScale="115" zoomScaleNormal="100" zoomScaleSheetLayoutView="115" workbookViewId="0"/>
  </sheetViews>
  <sheetFormatPr defaultColWidth="8.75" defaultRowHeight="15"/>
  <cols>
    <col min="1" max="63" width="1.25" style="1" customWidth="1"/>
    <col min="64" max="72" width="8.75" style="1" customWidth="1"/>
    <col min="73" max="16384" width="8.75" style="1"/>
  </cols>
  <sheetData>
    <row r="151" spans="1:71" s="3" customFormat="1" ht="15" customHeight="1"/>
    <row r="152" spans="1:71" s="3" customFormat="1" ht="1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71" s="3" customFormat="1" ht="1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71" s="3" customFormat="1" ht="1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71" s="3" customFormat="1" ht="1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71" s="3" customFormat="1" ht="1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71" s="3" customFormat="1" ht="1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71" s="3" customFormat="1" ht="1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71" s="3" customFormat="1" ht="1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71" s="3" customFormat="1" ht="1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71" s="3" customFormat="1" ht="1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71" s="3" customFormat="1" ht="1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71" s="3" customFormat="1" ht="1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71" s="3" customFormat="1" ht="1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71" s="3" customFormat="1" ht="1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71" s="3" customFormat="1" ht="1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71" s="3" customFormat="1" ht="1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71" s="3" customFormat="1" ht="1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71" s="3" customFormat="1" ht="1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71" s="3" customFormat="1" ht="1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71" s="3" customFormat="1" ht="1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71" s="3" customFormat="1" ht="1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71" s="3" customFormat="1" ht="1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71" s="3" customFormat="1" ht="1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71" s="3" customFormat="1" ht="1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71" s="3" customFormat="1" ht="1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71" s="3" customFormat="1" ht="1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71" s="3" customFormat="1" ht="1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71" s="3" customFormat="1" ht="1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71" s="3" customFormat="1" ht="1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71" s="3" customFormat="1" ht="1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71" s="3" customFormat="1" ht="1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71" s="3" customFormat="1" ht="1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71" s="3" customFormat="1" ht="1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71" s="3" customFormat="1" ht="1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71" s="3" customFormat="1" ht="1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71" s="3" customFormat="1" ht="1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71" s="3" customFormat="1" ht="1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71" s="3" customFormat="1" ht="1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71" s="3" customFormat="1" ht="1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71" s="3" customFormat="1" ht="1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71" s="3" customFormat="1" ht="1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71" s="3" customFormat="1" ht="1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71" s="3" customFormat="1" ht="1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71" s="3" customFormat="1" ht="1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71" s="3" customFormat="1" ht="1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71" s="3" customFormat="1" ht="1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71" s="3" customFormat="1" ht="1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71" s="3" customFormat="1" ht="1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71" ht="15" customHeight="1"/>
    <row r="201" spans="1:71" ht="15" customHeight="1"/>
    <row r="202" spans="1:71" ht="15" customHeight="1"/>
    <row r="203" spans="1:71" ht="15" customHeight="1"/>
    <row r="204" spans="1:71" ht="15" customHeight="1"/>
    <row r="205" spans="1:71" ht="15" customHeight="1"/>
    <row r="206" spans="1:71" ht="15" customHeight="1"/>
    <row r="207" spans="1:71" ht="15" customHeight="1"/>
    <row r="208" spans="1:71"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sheetData>
  <phoneticPr fontId="4"/>
  <printOptions horizontalCentered="1"/>
  <pageMargins left="0.78740157480314965" right="0.78740157480314965" top="0.39370078740157483" bottom="0.3937007874015748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59</vt:i4>
      </vt:variant>
    </vt:vector>
  </HeadingPairs>
  <TitlesOfParts>
    <vt:vector size="76" baseType="lpstr">
      <vt:lpstr>自治体コード</vt:lpstr>
      <vt:lpstr>データ抽出</vt:lpstr>
      <vt:lpstr>提出書類チェックリスト</vt:lpstr>
      <vt:lpstr>A-1</vt:lpstr>
      <vt:lpstr>A-1-1</vt:lpstr>
      <vt:lpstr>B-1</vt:lpstr>
      <vt:lpstr>B-4</vt:lpstr>
      <vt:lpstr>B-5</vt:lpstr>
      <vt:lpstr>B-6</vt:lpstr>
      <vt:lpstr>B-7</vt:lpstr>
      <vt:lpstr>C0-1（応募申請）</vt:lpstr>
      <vt:lpstr>C0-2-1</vt:lpstr>
      <vt:lpstr>C0-2-2</vt:lpstr>
      <vt:lpstr>C0-2-3</vt:lpstr>
      <vt:lpstr>C0-3</vt:lpstr>
      <vt:lpstr>申請概要</vt:lpstr>
      <vt:lpstr>form</vt:lpstr>
      <vt:lpstr>'A-1'!Print_Area</vt:lpstr>
      <vt:lpstr>'A-1-1'!Print_Area</vt:lpstr>
      <vt:lpstr>'B-1'!Print_Area</vt:lpstr>
      <vt:lpstr>'B-4'!Print_Area</vt:lpstr>
      <vt:lpstr>'B-5'!Print_Area</vt:lpstr>
      <vt:lpstr>'B-6'!Print_Area</vt:lpstr>
      <vt:lpstr>'B-7'!Print_Area</vt:lpstr>
      <vt:lpstr>'C0-1（応募申請）'!Print_Area</vt:lpstr>
      <vt:lpstr>'C0-2-1'!Print_Area</vt:lpstr>
      <vt:lpstr>'C0-2-2'!Print_Area</vt:lpstr>
      <vt:lpstr>'C0-3'!Print_Area</vt:lpstr>
      <vt:lpstr>form!Print_Area</vt:lpstr>
      <vt:lpstr>申請概要!Print_Area</vt:lpstr>
      <vt:lpstr>提出書類チェックリスト!Print_Area</vt:lpstr>
      <vt:lpstr>愛知県</vt:lpstr>
      <vt:lpstr>愛媛県</vt:lpstr>
      <vt:lpstr>茨城県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ET122</dc:creator>
  <cp:lastModifiedBy>ET128</cp:lastModifiedBy>
  <cp:lastPrinted>2026-06-18T00:36:42Z</cp:lastPrinted>
  <dcterms:created xsi:type="dcterms:W3CDTF">2025-12-21T23:20:52Z</dcterms:created>
  <dcterms:modified xsi:type="dcterms:W3CDTF">2026-06-23T02:01:55Z</dcterms:modified>
</cp:coreProperties>
</file>